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
    </mc:Choice>
  </mc:AlternateContent>
  <xr:revisionPtr revIDLastSave="0" documentId="13_ncr:1_{0E3FD8D2-D03F-42A1-B426-513FBA414CC5}" xr6:coauthVersionLast="47" xr6:coauthVersionMax="47" xr10:uidLastSave="{00000000-0000-0000-0000-000000000000}"/>
  <bookViews>
    <workbookView xWindow="1095" yWindow="315" windowWidth="19995" windowHeight="15315" tabRatio="899" firstSheet="1"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3" hidden="1">Atlantico!$A$8:$BJ$128</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4" i="38" l="1"/>
  <c r="BH14" i="38" s="1"/>
  <c r="AZ14" i="38"/>
  <c r="BG14" i="38" s="1"/>
  <c r="AX14" i="38"/>
  <c r="BF14" i="38" s="1"/>
  <c r="BB13" i="38"/>
  <c r="BH13" i="38" s="1"/>
  <c r="AZ13" i="38"/>
  <c r="BG13" i="38" s="1"/>
  <c r="AX13" i="38"/>
  <c r="BF13" i="38" s="1"/>
  <c r="BB12" i="38"/>
  <c r="BH12" i="38" s="1"/>
  <c r="AZ12" i="38"/>
  <c r="BG12" i="38" s="1"/>
  <c r="AX12" i="38"/>
  <c r="BF12" i="38" s="1"/>
  <c r="BB11" i="38"/>
  <c r="BH11" i="38" s="1"/>
  <c r="BG11" i="38"/>
  <c r="AX11" i="38"/>
  <c r="BF11" i="38" s="1"/>
  <c r="BB10" i="38"/>
  <c r="BH10" i="38" s="1"/>
  <c r="BG10" i="38"/>
  <c r="AX10" i="38"/>
  <c r="BF10" i="38" s="1"/>
  <c r="BB9" i="38"/>
  <c r="BH9" i="38" s="1"/>
  <c r="AZ9" i="38"/>
  <c r="BG9" i="38" s="1"/>
  <c r="AX9" i="38"/>
  <c r="BF9" i="38" s="1"/>
  <c r="BE13" i="38" l="1"/>
  <c r="BC13" i="38" s="1"/>
  <c r="BE11" i="38"/>
  <c r="BC11" i="38" s="1"/>
  <c r="BE9" i="38"/>
  <c r="BC9" i="38" s="1"/>
  <c r="BE10" i="38"/>
  <c r="BC10" i="38" s="1"/>
  <c r="BE12" i="38"/>
  <c r="BC12" i="38" s="1"/>
  <c r="BE14" i="38"/>
  <c r="BC14" i="38" s="1"/>
  <c r="BD14" i="39"/>
  <c r="BJ14" i="39" s="1"/>
  <c r="BB14" i="39"/>
  <c r="BI14" i="39" s="1"/>
  <c r="AZ14" i="39"/>
  <c r="BH14" i="39" s="1"/>
  <c r="BD13" i="39"/>
  <c r="BJ13" i="39" s="1"/>
  <c r="BB13" i="39"/>
  <c r="BI13" i="39" s="1"/>
  <c r="AZ13" i="39"/>
  <c r="BG13" i="39" s="1"/>
  <c r="BE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G9" i="39" l="1"/>
  <c r="BE9" i="39" s="1"/>
  <c r="BH9" i="39"/>
  <c r="BG10" i="39"/>
  <c r="BE10" i="39" s="1"/>
  <c r="BG12" i="39"/>
  <c r="BE12" i="39" s="1"/>
  <c r="BG14" i="39"/>
  <c r="BE14" i="39" s="1"/>
  <c r="BH13" i="39"/>
  <c r="BG11" i="39"/>
  <c r="BE11" i="39" s="1"/>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G13" i="30" l="1"/>
  <c r="BE13" i="30" s="1"/>
  <c r="BG9" i="30"/>
  <c r="BE9" i="30" s="1"/>
  <c r="BG11" i="30"/>
  <c r="BE11" i="30" s="1"/>
  <c r="BG10" i="30"/>
  <c r="BE10" i="30" s="1"/>
  <c r="BG12" i="30"/>
  <c r="BE12" i="30" s="1"/>
  <c r="BG14" i="30"/>
  <c r="BE14" i="30"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D10" i="34"/>
  <c r="BJ10" i="34" s="1"/>
  <c r="BB10" i="34"/>
  <c r="BI10" i="34" s="1"/>
  <c r="AZ10" i="34"/>
  <c r="BH10" i="34" s="1"/>
  <c r="BD9" i="34"/>
  <c r="BJ9" i="34" s="1"/>
  <c r="BB9" i="34"/>
  <c r="BI9" i="34" s="1"/>
  <c r="AZ9" i="34"/>
  <c r="BH9" i="34" s="1"/>
  <c r="BG11" i="34" l="1"/>
  <c r="BE11" i="34" s="1"/>
  <c r="BG9" i="34"/>
  <c r="BE9" i="34" s="1"/>
  <c r="BH11" i="34"/>
  <c r="BG10" i="34"/>
  <c r="BE10" i="34" s="1"/>
  <c r="BG12" i="34"/>
  <c r="BE12" i="34" s="1"/>
  <c r="BG14" i="34"/>
  <c r="BE14" i="34" s="1"/>
  <c r="BG13" i="34"/>
  <c r="BE13" i="34"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G9" i="26" l="1"/>
  <c r="BE9" i="26" s="1"/>
  <c r="BG11" i="26"/>
  <c r="BE11" i="26" s="1"/>
  <c r="BG13" i="26"/>
  <c r="BE13" i="26" s="1"/>
  <c r="BG10" i="26"/>
  <c r="BE10" i="26" s="1"/>
  <c r="BG12" i="26"/>
  <c r="BE12" i="26" s="1"/>
  <c r="BG14" i="26"/>
  <c r="BE14" i="26" s="1"/>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9" i="19" l="1"/>
  <c r="BE9" i="19" s="1"/>
  <c r="BG11" i="19"/>
  <c r="BE11" i="19" s="1"/>
  <c r="BG13" i="19"/>
  <c r="BE13" i="19" s="1"/>
  <c r="BG10" i="19"/>
  <c r="BE10" i="19" s="1"/>
  <c r="BG12" i="19"/>
  <c r="BE12" i="19" s="1"/>
  <c r="BG14" i="19"/>
  <c r="BE14" i="19"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H14" i="2"/>
  <c r="BD14" i="2"/>
  <c r="BJ14" i="2" s="1"/>
  <c r="BB14" i="2"/>
  <c r="BI14" i="2" s="1"/>
  <c r="AZ14" i="2"/>
  <c r="BD13" i="2"/>
  <c r="BJ13" i="2" s="1"/>
  <c r="BB13" i="2"/>
  <c r="BI13" i="2" s="1"/>
  <c r="AZ13" i="2"/>
  <c r="BH13" i="2" s="1"/>
  <c r="BH12" i="2"/>
  <c r="BD12" i="2"/>
  <c r="BJ12" i="2" s="1"/>
  <c r="BB12" i="2"/>
  <c r="BI12" i="2" s="1"/>
  <c r="AZ12" i="2"/>
  <c r="BD11" i="2"/>
  <c r="BJ11" i="2" s="1"/>
  <c r="BB11" i="2"/>
  <c r="BI11" i="2" s="1"/>
  <c r="AZ11" i="2"/>
  <c r="BH11" i="2" s="1"/>
  <c r="BD10" i="2"/>
  <c r="BJ10" i="2" s="1"/>
  <c r="BB10" i="2"/>
  <c r="BI10" i="2" s="1"/>
  <c r="AZ10" i="2"/>
  <c r="BD9" i="2"/>
  <c r="BJ9" i="2" s="1"/>
  <c r="BB9" i="2"/>
  <c r="BI9" i="2" s="1"/>
  <c r="AZ9" i="2"/>
  <c r="BH9" i="2" s="1"/>
  <c r="BD14" i="13"/>
  <c r="BJ14" i="13" s="1"/>
  <c r="BB14" i="13"/>
  <c r="BI14" i="13" s="1"/>
  <c r="AZ14" i="13"/>
  <c r="BH14" i="13" s="1"/>
  <c r="BD13" i="13"/>
  <c r="BJ13" i="13" s="1"/>
  <c r="BB13" i="13"/>
  <c r="BI13" i="13" s="1"/>
  <c r="AZ13" i="13"/>
  <c r="BG13" i="13" s="1"/>
  <c r="BE13" i="13" s="1"/>
  <c r="BD12" i="13"/>
  <c r="BJ12" i="13" s="1"/>
  <c r="BB12" i="13"/>
  <c r="BI12" i="13" s="1"/>
  <c r="AZ12" i="13"/>
  <c r="BG12" i="13" s="1"/>
  <c r="BE12" i="13" s="1"/>
  <c r="BD11" i="13"/>
  <c r="BJ11" i="13" s="1"/>
  <c r="BB11" i="13"/>
  <c r="BI11" i="13" s="1"/>
  <c r="AZ11" i="13"/>
  <c r="BH11" i="13" s="1"/>
  <c r="BD10" i="13"/>
  <c r="BJ10" i="13" s="1"/>
  <c r="BB10" i="13"/>
  <c r="BI10" i="13" s="1"/>
  <c r="AZ10" i="13"/>
  <c r="BH10" i="13" s="1"/>
  <c r="BD9" i="13"/>
  <c r="BJ9" i="13" s="1"/>
  <c r="BB9" i="13"/>
  <c r="BI9" i="13" s="1"/>
  <c r="AZ9" i="13"/>
  <c r="BG10" i="2" l="1"/>
  <c r="BE10" i="2" s="1"/>
  <c r="BH10" i="2"/>
  <c r="BG9" i="13"/>
  <c r="BE9" i="13" s="1"/>
  <c r="BG11" i="22"/>
  <c r="BE11" i="22" s="1"/>
  <c r="BG13" i="22"/>
  <c r="BE13" i="22" s="1"/>
  <c r="BG9" i="22"/>
  <c r="BE9" i="22" s="1"/>
  <c r="BG10" i="22"/>
  <c r="BE10" i="22" s="1"/>
  <c r="BG14" i="22"/>
  <c r="BE14" i="22" s="1"/>
  <c r="BG12" i="22"/>
  <c r="BE12" i="22" s="1"/>
  <c r="BG9" i="2"/>
  <c r="BE9" i="2" s="1"/>
  <c r="BG11" i="2"/>
  <c r="BE11" i="2" s="1"/>
  <c r="BG13" i="2"/>
  <c r="BE13" i="2" s="1"/>
  <c r="BG14" i="2"/>
  <c r="BE14" i="2" s="1"/>
  <c r="BG12" i="2"/>
  <c r="BE12" i="2" s="1"/>
  <c r="BG11" i="13"/>
  <c r="BE11" i="13" s="1"/>
  <c r="BH9" i="13"/>
  <c r="BH13" i="13"/>
  <c r="BG14" i="13"/>
  <c r="BE14" i="13" s="1"/>
  <c r="BG10" i="13"/>
  <c r="BE10" i="13" s="1"/>
  <c r="BH12" i="13"/>
  <c r="BD14" i="40"/>
  <c r="BJ14" i="40" s="1"/>
  <c r="BB14" i="40"/>
  <c r="BI14" i="40" s="1"/>
  <c r="AZ14" i="40"/>
  <c r="BH14" i="40" s="1"/>
  <c r="BD13" i="40"/>
  <c r="BJ13" i="40" s="1"/>
  <c r="BB13" i="40"/>
  <c r="BI13" i="40" s="1"/>
  <c r="AZ13" i="40"/>
  <c r="BG13" i="40" s="1"/>
  <c r="BE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H13" i="40" l="1"/>
  <c r="BG9" i="40"/>
  <c r="BE9" i="40" s="1"/>
  <c r="BG11" i="40"/>
  <c r="BE11" i="40" s="1"/>
  <c r="BG10" i="40"/>
  <c r="BE10" i="40" s="1"/>
  <c r="BG12" i="40"/>
  <c r="BE12" i="40" s="1"/>
  <c r="BG14" i="40"/>
  <c r="BE14" i="40" s="1"/>
  <c r="BD14" i="16" l="1"/>
  <c r="BJ14" i="16" s="1"/>
  <c r="BB14" i="16"/>
  <c r="BI14" i="16" s="1"/>
  <c r="AZ14" i="16"/>
  <c r="BH14" i="16" s="1"/>
  <c r="BD13" i="16"/>
  <c r="BJ13" i="16" s="1"/>
  <c r="BB13" i="16"/>
  <c r="BI13" i="16" s="1"/>
  <c r="AZ13" i="16"/>
  <c r="BH13" i="16" s="1"/>
  <c r="BD12" i="16"/>
  <c r="BJ12" i="16" s="1"/>
  <c r="BB12" i="16"/>
  <c r="BI12" i="16" s="1"/>
  <c r="AZ12" i="16"/>
  <c r="BG12" i="16" s="1"/>
  <c r="BE12" i="16" s="1"/>
  <c r="BD11" i="16"/>
  <c r="BJ11" i="16" s="1"/>
  <c r="BB11" i="16"/>
  <c r="BI11" i="16" s="1"/>
  <c r="AZ11" i="16"/>
  <c r="BH11" i="16" s="1"/>
  <c r="BD10" i="16"/>
  <c r="BJ10" i="16" s="1"/>
  <c r="BB10" i="16"/>
  <c r="BI10" i="16" s="1"/>
  <c r="AZ10" i="16"/>
  <c r="BH10" i="16" s="1"/>
  <c r="BD9" i="16"/>
  <c r="BJ9" i="16" s="1"/>
  <c r="BB9" i="16"/>
  <c r="BI9" i="16" s="1"/>
  <c r="AZ9" i="16"/>
  <c r="BH9" i="16" s="1"/>
  <c r="BG11" i="16" l="1"/>
  <c r="BE11" i="16" s="1"/>
  <c r="BG13" i="16"/>
  <c r="BE13" i="16" s="1"/>
  <c r="BG9" i="16"/>
  <c r="BE9" i="16" s="1"/>
  <c r="BG14" i="16"/>
  <c r="BE14" i="16" s="1"/>
  <c r="BH12" i="16"/>
  <c r="BG10" i="16"/>
  <c r="BE10" i="16" s="1"/>
  <c r="BH14" i="9"/>
  <c r="BD14" i="9"/>
  <c r="BJ14" i="9" s="1"/>
  <c r="BB14" i="9"/>
  <c r="BG14" i="9" s="1"/>
  <c r="BE14" i="9" s="1"/>
  <c r="AZ14" i="9"/>
  <c r="BD13" i="9"/>
  <c r="BJ13" i="9" s="1"/>
  <c r="BB13" i="9"/>
  <c r="BI13" i="9" s="1"/>
  <c r="AZ13" i="9"/>
  <c r="BH13" i="9" s="1"/>
  <c r="BH12" i="9"/>
  <c r="BD12" i="9"/>
  <c r="BJ12" i="9" s="1"/>
  <c r="BB12" i="9"/>
  <c r="BI12" i="9" s="1"/>
  <c r="AZ12" i="9"/>
  <c r="BD11" i="9"/>
  <c r="BJ11" i="9" s="1"/>
  <c r="BB11" i="9"/>
  <c r="BI11" i="9" s="1"/>
  <c r="AZ11" i="9"/>
  <c r="BH11" i="9" s="1"/>
  <c r="BD10" i="9"/>
  <c r="BJ10" i="9" s="1"/>
  <c r="BB10" i="9"/>
  <c r="AZ10" i="9"/>
  <c r="BH10" i="9" s="1"/>
  <c r="BD9" i="9"/>
  <c r="BJ9" i="9" s="1"/>
  <c r="BB9" i="9"/>
  <c r="BI9" i="9" s="1"/>
  <c r="AZ9" i="9"/>
  <c r="BH9" i="9" s="1"/>
  <c r="BG10" i="9" l="1"/>
  <c r="BE10" i="9" s="1"/>
  <c r="BG12" i="9"/>
  <c r="BE12" i="9" s="1"/>
  <c r="BI10" i="9"/>
  <c r="BI14" i="9"/>
  <c r="BG9" i="9"/>
  <c r="BE9" i="9" s="1"/>
  <c r="BG11" i="9"/>
  <c r="BE11" i="9" s="1"/>
  <c r="BG13" i="9"/>
  <c r="BE13" i="9"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3F5026C-1415-4494-AF8C-9E450273D09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9390C81-5FCB-491F-A3FC-D28D0523EEA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21A6739-37B1-4BC3-B07A-5CDA761BEC1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DF4753C-BD00-492C-BC26-673795406AF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88ABF57-48AB-4538-91BD-78637D798337}">
      <text>
        <r>
          <rPr>
            <sz val="16"/>
            <color indexed="81"/>
            <rFont val="Arial Narrow"/>
            <family val="2"/>
          </rPr>
          <t>Describa la acción que se realizó</t>
        </r>
      </text>
    </comment>
    <comment ref="AS7" authorId="2" shapeId="0" xr:uid="{6B77FD29-76E8-42C5-B4D9-9F970AC1DBEF}">
      <text>
        <r>
          <rPr>
            <sz val="16"/>
            <color indexed="81"/>
            <rFont val="Arial Narrow"/>
            <family val="2"/>
          </rPr>
          <t>En esta Casilla escoja de la lista de despliegue SI  , NO o NO APLICA</t>
        </r>
      </text>
    </comment>
    <comment ref="AU7" authorId="0" shapeId="0" xr:uid="{332AA2F4-72F2-4EFB-A316-1ACFE507451C}">
      <text>
        <r>
          <rPr>
            <sz val="16"/>
            <color indexed="81"/>
            <rFont val="Arial Narrow"/>
            <family val="2"/>
          </rPr>
          <t>En esta Casilla escoja de la lista de despliegue SI  o NO</t>
        </r>
      </text>
    </comment>
    <comment ref="AW7" authorId="3" shapeId="0" xr:uid="{4BE15735-9BB9-4140-9088-5C3D46BD0FBB}">
      <text>
        <r>
          <rPr>
            <sz val="16"/>
            <color indexed="81"/>
            <rFont val="Arial Narrow"/>
            <family val="2"/>
          </rPr>
          <t>Describa si se ajusto algún control</t>
        </r>
        <r>
          <rPr>
            <sz val="9"/>
            <color indexed="81"/>
            <rFont val="Tahoma"/>
            <family val="2"/>
          </rPr>
          <t xml:space="preserve">
</t>
        </r>
      </text>
    </comment>
    <comment ref="AX7" authorId="0" shapeId="0" xr:uid="{0B7CAC77-8B03-4472-860F-157CC70B6F42}">
      <text>
        <r>
          <rPr>
            <sz val="16"/>
            <color indexed="81"/>
            <rFont val="Arial Narrow"/>
            <family val="2"/>
          </rPr>
          <t>Es importante que se rotule la evidencia antes de subirla al SharePoint así:
Rotular_Ejem: “RAS(macroproceso)_XX(vigencia)_R(riesgo)1 C(control)1, R1C1, R1C2….."</t>
        </r>
      </text>
    </comment>
    <comment ref="BC8" authorId="0" shapeId="0" xr:uid="{6B9B8006-DDDB-4EF8-BD2A-9E0E3F7503B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A0089C2-9E9B-49AD-849E-24A69B901F5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D332251-3DE2-4475-A2D9-F904D9EB368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2631B20-FE60-46D5-B7D4-9CEB4E78B19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4CDD4FA-9626-45E5-ADF5-E431B1292EA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AB9D12C-9AEE-48D3-8998-B4BDDA6A9AE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07E843E-46E5-4F81-8912-30973FBAAC9C}">
      <text>
        <r>
          <rPr>
            <sz val="16"/>
            <color indexed="81"/>
            <rFont val="Arial Narrow"/>
            <family val="2"/>
          </rPr>
          <t>Describa la acción que se realizó</t>
        </r>
      </text>
    </comment>
    <comment ref="AS7" authorId="2" shapeId="0" xr:uid="{ABEAE35C-E276-4B78-9658-AAB9E0BFD8B1}">
      <text>
        <r>
          <rPr>
            <sz val="16"/>
            <color indexed="81"/>
            <rFont val="Arial Narrow"/>
            <family val="2"/>
          </rPr>
          <t>En esta Casilla escoja de la lista de despliegue SI  , NO o NO APLICA</t>
        </r>
      </text>
    </comment>
    <comment ref="AU7" authorId="0" shapeId="0" xr:uid="{C69A1414-9B6C-4B50-B5C5-67810EAE3B0D}">
      <text>
        <r>
          <rPr>
            <sz val="16"/>
            <color indexed="81"/>
            <rFont val="Arial Narrow"/>
            <family val="2"/>
          </rPr>
          <t>En esta Casilla escoja de la lista de despliegue SI  o NO</t>
        </r>
      </text>
    </comment>
    <comment ref="AW7" authorId="3" shapeId="0" xr:uid="{F13D6353-F38E-47BD-B687-C5E4866A6C5F}">
      <text>
        <r>
          <rPr>
            <sz val="16"/>
            <color indexed="81"/>
            <rFont val="Arial Narrow"/>
            <family val="2"/>
          </rPr>
          <t>Describa si se ajusto algún control</t>
        </r>
        <r>
          <rPr>
            <sz val="9"/>
            <color indexed="81"/>
            <rFont val="Tahoma"/>
            <family val="2"/>
          </rPr>
          <t xml:space="preserve">
</t>
        </r>
      </text>
    </comment>
    <comment ref="AX7" authorId="0" shapeId="0" xr:uid="{7C1124DF-CF75-4BB5-A677-8B919560EC76}">
      <text>
        <r>
          <rPr>
            <sz val="16"/>
            <color indexed="81"/>
            <rFont val="Arial Narrow"/>
            <family val="2"/>
          </rPr>
          <t>Es importante que se rotule la evidencia antes de subirla al SharePoint así:
Rotular_Ejem: “RAS(macroproceso)_XX(vigencia)_R(riesgo)1 C(control)1, R1C1, R1C2….."</t>
        </r>
      </text>
    </comment>
    <comment ref="BC8" authorId="0" shapeId="0" xr:uid="{2F66A3CD-5723-48BE-B442-D21F0CEFB47C}">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D1BBE36B-0FBF-4748-8454-D5D15FE30C5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44D2DFB-3AC8-4E0C-8BE4-8604CC8642F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52CB3DB-7FA9-407D-88C2-D2F3CD61811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42635E9-2C1D-4331-A368-100380C2958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A9F08CB-7588-40AA-87FE-F0454C34654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EEEA96A-13E8-4E1F-AAE1-F45D371216D8}">
      <text>
        <r>
          <rPr>
            <sz val="16"/>
            <color indexed="81"/>
            <rFont val="Arial Narrow"/>
            <family val="2"/>
          </rPr>
          <t>Describa la acción que se realizó</t>
        </r>
      </text>
    </comment>
    <comment ref="AS7" authorId="2" shapeId="0" xr:uid="{46DACDD7-4764-437E-9040-DF3A12B3B1A4}">
      <text>
        <r>
          <rPr>
            <sz val="16"/>
            <color indexed="81"/>
            <rFont val="Arial Narrow"/>
            <family val="2"/>
          </rPr>
          <t>En esta Casilla escoja de la lista de despliegue SI  , NO o NO APLICA</t>
        </r>
      </text>
    </comment>
    <comment ref="AU7" authorId="0" shapeId="0" xr:uid="{0AFE5B15-67AA-4F64-90F1-6ABD68799791}">
      <text>
        <r>
          <rPr>
            <sz val="16"/>
            <color indexed="81"/>
            <rFont val="Arial Narrow"/>
            <family val="2"/>
          </rPr>
          <t>En esta Casilla escoja de la lista de despliegue SI  o NO</t>
        </r>
      </text>
    </comment>
    <comment ref="AW7" authorId="3" shapeId="0" xr:uid="{56AB5939-9E8C-4EB9-A78F-D06159E7F9AD}">
      <text>
        <r>
          <rPr>
            <sz val="16"/>
            <color indexed="81"/>
            <rFont val="Arial Narrow"/>
            <family val="2"/>
          </rPr>
          <t>Describa si se ajusto algún control</t>
        </r>
        <r>
          <rPr>
            <sz val="9"/>
            <color indexed="81"/>
            <rFont val="Tahoma"/>
            <family val="2"/>
          </rPr>
          <t xml:space="preserve">
</t>
        </r>
      </text>
    </comment>
    <comment ref="AX7" authorId="0" shapeId="0" xr:uid="{50A39CF1-4241-41B6-883C-0DFD3C182977}">
      <text>
        <r>
          <rPr>
            <sz val="16"/>
            <color indexed="81"/>
            <rFont val="Arial Narrow"/>
            <family val="2"/>
          </rPr>
          <t>Es importante que se rotule la evidencia antes de subirla al SharePoint así:
Rotular_Ejem: “RAS(macroproceso)_XX(vigencia)_R(riesgo)1 C(control)1, R1C1, R1C2….."</t>
        </r>
      </text>
    </comment>
    <comment ref="BC8" authorId="0" shapeId="0" xr:uid="{566ADF24-5FC9-4A0E-AE96-C1FE60185E37}">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733F6621-EC28-4ADD-8D40-B112BD8F44F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1DFCC14-1C70-4C12-B57A-08379836DA1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A1E5E89-37DB-44E2-B78B-77DFEB81205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00E7C13-D317-4B18-AF69-46AF600BDA6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9B7C761-439D-4E44-B384-85B2D4C687D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20EE3AB-A0F3-4DE4-87C6-914D4B5D6EFD}">
      <text>
        <r>
          <rPr>
            <sz val="16"/>
            <color indexed="81"/>
            <rFont val="Arial Narrow"/>
            <family val="2"/>
          </rPr>
          <t>Describa la acción que se realizó</t>
        </r>
      </text>
    </comment>
    <comment ref="AS7" authorId="2" shapeId="0" xr:uid="{9671864E-8909-4918-BC8B-612B79FD6441}">
      <text>
        <r>
          <rPr>
            <sz val="16"/>
            <color indexed="81"/>
            <rFont val="Arial Narrow"/>
            <family val="2"/>
          </rPr>
          <t>En esta Casilla escoja de la lista de despliegue SI  , NO o NO APLICA</t>
        </r>
      </text>
    </comment>
    <comment ref="AU7" authorId="0" shapeId="0" xr:uid="{47509C69-92F7-4625-8807-0C0991976779}">
      <text>
        <r>
          <rPr>
            <sz val="16"/>
            <color indexed="81"/>
            <rFont val="Arial Narrow"/>
            <family val="2"/>
          </rPr>
          <t>En esta Casilla escoja de la lista de despliegue SI  o NO</t>
        </r>
      </text>
    </comment>
    <comment ref="AW7" authorId="3" shapeId="0" xr:uid="{1BF803E5-92E8-40FD-A3BB-CE61F9452096}">
      <text>
        <r>
          <rPr>
            <sz val="16"/>
            <color indexed="81"/>
            <rFont val="Arial Narrow"/>
            <family val="2"/>
          </rPr>
          <t>Describa si se ajusto algún control</t>
        </r>
        <r>
          <rPr>
            <sz val="9"/>
            <color indexed="81"/>
            <rFont val="Tahoma"/>
            <family val="2"/>
          </rPr>
          <t xml:space="preserve">
</t>
        </r>
      </text>
    </comment>
    <comment ref="AX7" authorId="0" shapeId="0" xr:uid="{6289532B-4724-432B-B7F7-3F0506E3C970}">
      <text>
        <r>
          <rPr>
            <sz val="16"/>
            <color indexed="81"/>
            <rFont val="Arial Narrow"/>
            <family val="2"/>
          </rPr>
          <t>Es importante que se rotule la evidencia antes de subirla al SharePoint así:
Rotular_Ejem: “RAS(macroproceso)_XX(vigencia)_R(riesgo)1 C(control)1, R1C1, R1C2….."</t>
        </r>
      </text>
    </comment>
    <comment ref="BC8" authorId="0" shapeId="0" xr:uid="{1BF1BE4F-AF23-4F63-B939-B45C681E1BB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51768F2F-E373-43B8-835F-F75066F7210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74F8123-6E23-45C7-9D1F-596439F51B8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52EEA0E-DDD4-40B4-A436-F74D72E11D8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AF54827-A083-4C39-9531-DB21FAB6DFF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609B423-CB56-4510-A7E8-5954BA9A991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7D30714-486A-4F30-8D48-51D8A3D835D1}">
      <text>
        <r>
          <rPr>
            <sz val="16"/>
            <color indexed="81"/>
            <rFont val="Arial Narrow"/>
            <family val="2"/>
          </rPr>
          <t>Describa la acción que se realizó</t>
        </r>
      </text>
    </comment>
    <comment ref="AS7" authorId="2" shapeId="0" xr:uid="{5A46328E-C9AC-4575-B880-7EE717C14038}">
      <text>
        <r>
          <rPr>
            <sz val="16"/>
            <color indexed="81"/>
            <rFont val="Arial Narrow"/>
            <family val="2"/>
          </rPr>
          <t>En esta Casilla escoja de la lista de despliegue SI  , NO o NO APLICA</t>
        </r>
      </text>
    </comment>
    <comment ref="AU7" authorId="0" shapeId="0" xr:uid="{364062D3-C8E1-4A3E-9B80-C78BF7137049}">
      <text>
        <r>
          <rPr>
            <sz val="16"/>
            <color indexed="81"/>
            <rFont val="Arial Narrow"/>
            <family val="2"/>
          </rPr>
          <t>En esta Casilla escoja de la lista de despliegue SI  o NO</t>
        </r>
      </text>
    </comment>
    <comment ref="AW7" authorId="3" shapeId="0" xr:uid="{0DFC8275-5966-41C0-9967-DEA5B34B1BA3}">
      <text>
        <r>
          <rPr>
            <sz val="16"/>
            <color indexed="81"/>
            <rFont val="Arial Narrow"/>
            <family val="2"/>
          </rPr>
          <t>Describa si se ajusto algún control</t>
        </r>
        <r>
          <rPr>
            <sz val="9"/>
            <color indexed="81"/>
            <rFont val="Tahoma"/>
            <family val="2"/>
          </rPr>
          <t xml:space="preserve">
</t>
        </r>
      </text>
    </comment>
    <comment ref="AX7" authorId="0" shapeId="0" xr:uid="{431AA3C7-7D7E-4B86-9BDF-BDB3714B0041}">
      <text>
        <r>
          <rPr>
            <sz val="16"/>
            <color indexed="81"/>
            <rFont val="Arial Narrow"/>
            <family val="2"/>
          </rPr>
          <t>Es importante que se rotule la evidencia antes de subirla al SharePoint así:
Rotular_Ejem: “RAS(macroproceso)_XX(vigencia)_R(riesgo)1 C(control)1, R1C1, R1C2….."</t>
        </r>
      </text>
    </comment>
    <comment ref="BC8" authorId="0" shapeId="0" xr:uid="{89E31D58-874F-42B2-89F7-2040DC1C98F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95A7BC75-1896-42FF-AED5-4D2D48ECA5E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444386E-0E0B-4A4A-974D-7E9C3813508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A70FFBC-ABEF-4CE3-B52C-1435DB53560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329BC71-69BA-4A10-B16E-5E364BF07A2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B8E80D4-497D-40B6-95B6-F51DD894831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770C53A-6FE3-4392-9143-203B727A0C15}">
      <text>
        <r>
          <rPr>
            <sz val="16"/>
            <color indexed="81"/>
            <rFont val="Arial Narrow"/>
            <family val="2"/>
          </rPr>
          <t>Describa la acción que se realizó</t>
        </r>
      </text>
    </comment>
    <comment ref="AS7" authorId="2" shapeId="0" xr:uid="{D74D46CC-C7EA-41B9-97C0-C501AFD30804}">
      <text>
        <r>
          <rPr>
            <sz val="16"/>
            <color indexed="81"/>
            <rFont val="Arial Narrow"/>
            <family val="2"/>
          </rPr>
          <t>En esta Casilla escoja de la lista de despliegue SI  , NO o NO APLICA</t>
        </r>
      </text>
    </comment>
    <comment ref="AU7" authorId="0" shapeId="0" xr:uid="{69CEF532-2BED-4B7F-89EA-8F667BA8B66F}">
      <text>
        <r>
          <rPr>
            <sz val="16"/>
            <color indexed="81"/>
            <rFont val="Arial Narrow"/>
            <family val="2"/>
          </rPr>
          <t>En esta Casilla escoja de la lista de despliegue SI  o NO</t>
        </r>
      </text>
    </comment>
    <comment ref="AW7" authorId="3" shapeId="0" xr:uid="{53C1CA1E-BF41-4B24-BDD1-9FF4CB24109D}">
      <text>
        <r>
          <rPr>
            <sz val="16"/>
            <color indexed="81"/>
            <rFont val="Arial Narrow"/>
            <family val="2"/>
          </rPr>
          <t>Describa si se ajusto algún control</t>
        </r>
        <r>
          <rPr>
            <sz val="9"/>
            <color indexed="81"/>
            <rFont val="Tahoma"/>
            <family val="2"/>
          </rPr>
          <t xml:space="preserve">
</t>
        </r>
      </text>
    </comment>
    <comment ref="AX7" authorId="0" shapeId="0" xr:uid="{DAF13ADB-F0AF-4829-91B5-E725BAADC969}">
      <text>
        <r>
          <rPr>
            <sz val="16"/>
            <color indexed="81"/>
            <rFont val="Arial Narrow"/>
            <family val="2"/>
          </rPr>
          <t>Es importante que se rotule la evidencia antes de subirla al SharePoint así:
Rotular_Ejem: “RAS(macroproceso)_XX(vigencia)_R(riesgo)1 C(control)1, R1C1, R1C2….."</t>
        </r>
      </text>
    </comment>
    <comment ref="BC8" authorId="0" shapeId="0" xr:uid="{59C3DCA6-B86A-4DC0-9E74-05915B054F8E}">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2A2F15CD-DA8A-472E-B123-A5B627E36C5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A780BEA-F24D-40FF-91C5-A5A4269FF19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062F5F2-C1B5-4375-8F60-5916EE2B622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7FB2B57-7A96-4CC3-92D0-0B262A7B3D7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6FB8A69-945F-435B-A9FB-826181EF543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FF1267A-702C-4A84-A386-D15972097B2C}">
      <text>
        <r>
          <rPr>
            <sz val="16"/>
            <color indexed="81"/>
            <rFont val="Arial Narrow"/>
            <family val="2"/>
          </rPr>
          <t>Describa la acción que se realizó</t>
        </r>
      </text>
    </comment>
    <comment ref="AS7" authorId="2" shapeId="0" xr:uid="{D723782D-1A0D-4F26-BE0F-9C3089B486A9}">
      <text>
        <r>
          <rPr>
            <sz val="16"/>
            <color indexed="81"/>
            <rFont val="Arial Narrow"/>
            <family val="2"/>
          </rPr>
          <t>En esta Casilla escoja de la lista de despliegue SI  , NO o NO APLICA</t>
        </r>
      </text>
    </comment>
    <comment ref="AU7" authorId="0" shapeId="0" xr:uid="{AD6FC7A0-FF6D-45C9-8018-78F48C6695D1}">
      <text>
        <r>
          <rPr>
            <sz val="16"/>
            <color indexed="81"/>
            <rFont val="Arial Narrow"/>
            <family val="2"/>
          </rPr>
          <t>En esta Casilla escoja de la lista de despliegue SI  o NO</t>
        </r>
      </text>
    </comment>
    <comment ref="AW7" authorId="3" shapeId="0" xr:uid="{2D40314C-6B49-46C9-AE05-58EBC6DADBCD}">
      <text>
        <r>
          <rPr>
            <sz val="16"/>
            <color indexed="81"/>
            <rFont val="Arial Narrow"/>
            <family val="2"/>
          </rPr>
          <t>Describa si se ajusto algún control</t>
        </r>
        <r>
          <rPr>
            <sz val="9"/>
            <color indexed="81"/>
            <rFont val="Tahoma"/>
            <family val="2"/>
          </rPr>
          <t xml:space="preserve">
</t>
        </r>
      </text>
    </comment>
    <comment ref="AX7" authorId="0" shapeId="0" xr:uid="{4439D5A9-0188-4BB4-B7F7-B60FFC0FCCDB}">
      <text>
        <r>
          <rPr>
            <sz val="16"/>
            <color indexed="81"/>
            <rFont val="Arial Narrow"/>
            <family val="2"/>
          </rPr>
          <t>Es importante que se rotule la evidencia antes de subirla al SharePoint así:
Rotular_Ejem: “RAS(macroproceso)_XX(vigencia)_R(riesgo)1 C(control)1, R1C1, R1C2….."</t>
        </r>
      </text>
    </comment>
    <comment ref="BC8" authorId="0" shapeId="0" xr:uid="{A10AC11D-3AEE-4B24-B662-008966318344}">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9A49D50-9BD6-4FAF-A0CD-9725F3EBF13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655B6B3-BED0-4F39-98F3-6AE86D73FFA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E75D313-AE68-4565-884B-798E0BFFD12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9A5DBE1-1C9C-4E82-A7F7-706BCC89A07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E42D86C-8F45-4530-9647-5754D114AE9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0F674DA-6C04-46A3-B4B1-1B921B1974A2}">
      <text>
        <r>
          <rPr>
            <sz val="16"/>
            <color indexed="81"/>
            <rFont val="Arial Narrow"/>
            <family val="2"/>
          </rPr>
          <t>Describa la acción que se realizó</t>
        </r>
      </text>
    </comment>
    <comment ref="AS7" authorId="2" shapeId="0" xr:uid="{FA91C85C-8C13-4D34-96D4-A67B1785635C}">
      <text>
        <r>
          <rPr>
            <sz val="16"/>
            <color indexed="81"/>
            <rFont val="Arial Narrow"/>
            <family val="2"/>
          </rPr>
          <t>En esta Casilla escoja de la lista de despliegue SI  , NO o NO APLICA</t>
        </r>
      </text>
    </comment>
    <comment ref="AU7" authorId="0" shapeId="0" xr:uid="{B6BE20C2-CE2C-4686-8B68-D0CD1C330707}">
      <text>
        <r>
          <rPr>
            <sz val="16"/>
            <color indexed="81"/>
            <rFont val="Arial Narrow"/>
            <family val="2"/>
          </rPr>
          <t>En esta Casilla escoja de la lista de despliegue SI  o NO</t>
        </r>
      </text>
    </comment>
    <comment ref="AW7" authorId="3" shapeId="0" xr:uid="{8121F08A-597D-4ED6-B071-F9D99F83C1AF}">
      <text>
        <r>
          <rPr>
            <sz val="16"/>
            <color indexed="81"/>
            <rFont val="Arial Narrow"/>
            <family val="2"/>
          </rPr>
          <t>Describa si se ajusto algún control</t>
        </r>
        <r>
          <rPr>
            <sz val="9"/>
            <color indexed="81"/>
            <rFont val="Tahoma"/>
            <family val="2"/>
          </rPr>
          <t xml:space="preserve">
</t>
        </r>
      </text>
    </comment>
    <comment ref="AX7" authorId="0" shapeId="0" xr:uid="{9A1F7811-F678-40AC-B4B2-AB0CDB457AF1}">
      <text>
        <r>
          <rPr>
            <sz val="16"/>
            <color indexed="81"/>
            <rFont val="Arial Narrow"/>
            <family val="2"/>
          </rPr>
          <t>Es importante que se rotule la evidencia antes de subirla al SharePoint así:
Rotular_Ejem: “RAS(macroproceso)_XX(vigencia)_R(riesgo)1 C(control)1, R1C1, R1C2….."</t>
        </r>
      </text>
    </comment>
    <comment ref="BC8" authorId="0" shapeId="0" xr:uid="{E603BA1D-2AD1-4A72-82D5-3394C111392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87F286AC-45E0-4CB6-8C39-CA62C87E769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ECD43E9-44A4-4486-88D4-F32BC13B0CA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8269B80-07EC-4FC5-B4A8-24BF1A40F9C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173DE57-E6A2-41CA-AA4A-9A4BF79CDA9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8FAE52C-5683-4EF0-91CF-2B4F7351E28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BD61327-67BB-4621-BFF9-27B4AE8F67DA}">
      <text>
        <r>
          <rPr>
            <sz val="16"/>
            <color indexed="81"/>
            <rFont val="Arial Narrow"/>
            <family val="2"/>
          </rPr>
          <t>Describa la acción que se realizó</t>
        </r>
      </text>
    </comment>
    <comment ref="AS7" authorId="2" shapeId="0" xr:uid="{616770A4-EF84-4D4F-B2AE-0214C6632607}">
      <text>
        <r>
          <rPr>
            <sz val="16"/>
            <color indexed="81"/>
            <rFont val="Arial Narrow"/>
            <family val="2"/>
          </rPr>
          <t>En esta Casilla escoja de la lista de despliegue SI  , NO o NO APLICA</t>
        </r>
      </text>
    </comment>
    <comment ref="AU7" authorId="0" shapeId="0" xr:uid="{86E00BEE-75CC-4EA3-AAD0-1C13C57048EC}">
      <text>
        <r>
          <rPr>
            <sz val="16"/>
            <color indexed="81"/>
            <rFont val="Arial Narrow"/>
            <family val="2"/>
          </rPr>
          <t>En esta Casilla escoja de la lista de despliegue SI  o NO</t>
        </r>
      </text>
    </comment>
    <comment ref="AW7" authorId="3" shapeId="0" xr:uid="{DF4F14EC-A9FC-499C-8B44-D6FBE8D0A78E}">
      <text>
        <r>
          <rPr>
            <sz val="16"/>
            <color indexed="81"/>
            <rFont val="Arial Narrow"/>
            <family val="2"/>
          </rPr>
          <t>Describa si se ajusto algún control</t>
        </r>
        <r>
          <rPr>
            <sz val="9"/>
            <color indexed="81"/>
            <rFont val="Tahoma"/>
            <family val="2"/>
          </rPr>
          <t xml:space="preserve">
</t>
        </r>
      </text>
    </comment>
    <comment ref="AX7" authorId="0" shapeId="0" xr:uid="{E3756AF9-B74E-4DDC-8855-85A3817F3528}">
      <text>
        <r>
          <rPr>
            <sz val="16"/>
            <color indexed="81"/>
            <rFont val="Arial Narrow"/>
            <family val="2"/>
          </rPr>
          <t>Es importante que se rotule la evidencia antes de subirla al SharePoint así:
Rotular_Ejem: “RAS(macroproceso)_XX(vigencia)_R(riesgo)1 C(control)1, R1C1, R1C2….."</t>
        </r>
      </text>
    </comment>
    <comment ref="BC8" authorId="0" shapeId="0" xr:uid="{F8E0EA3A-6481-4BC4-BB65-90D2BA143BBC}">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C479389-204E-451D-B04F-6B18BA7F728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4091649-7184-4973-B610-8FB773208F9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D999D18-2FD7-4F04-9587-2F751936459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8691A7D-9161-43F0-B6DA-F21CE25C3CA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D50C908-228E-447F-8D19-E843E05FE50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FB7B7BA-21E1-445B-A69B-7AD0BB7B54D9}">
      <text>
        <r>
          <rPr>
            <sz val="16"/>
            <color indexed="81"/>
            <rFont val="Arial Narrow"/>
            <family val="2"/>
          </rPr>
          <t>Describa la acción que se realizó</t>
        </r>
      </text>
    </comment>
    <comment ref="AS7" authorId="2" shapeId="0" xr:uid="{51F9E57E-0A88-4B0A-B86D-5A25A23DF920}">
      <text>
        <r>
          <rPr>
            <sz val="16"/>
            <color indexed="81"/>
            <rFont val="Arial Narrow"/>
            <family val="2"/>
          </rPr>
          <t>En esta Casilla escoja de la lista de despliegue SI  , NO o NO APLICA</t>
        </r>
      </text>
    </comment>
    <comment ref="AU7" authorId="0" shapeId="0" xr:uid="{7E93C10B-55E5-4E52-8428-D9504151A1A1}">
      <text>
        <r>
          <rPr>
            <sz val="16"/>
            <color indexed="81"/>
            <rFont val="Arial Narrow"/>
            <family val="2"/>
          </rPr>
          <t>En esta Casilla escoja de la lista de despliegue SI  o NO</t>
        </r>
      </text>
    </comment>
    <comment ref="AW7" authorId="3" shapeId="0" xr:uid="{CD557795-7D20-4FB2-8E31-B8E330FE170C}">
      <text>
        <r>
          <rPr>
            <sz val="16"/>
            <color indexed="81"/>
            <rFont val="Arial Narrow"/>
            <family val="2"/>
          </rPr>
          <t>Describa si se ajusto algún control</t>
        </r>
        <r>
          <rPr>
            <sz val="9"/>
            <color indexed="81"/>
            <rFont val="Tahoma"/>
            <family val="2"/>
          </rPr>
          <t xml:space="preserve">
</t>
        </r>
      </text>
    </comment>
    <comment ref="AX7" authorId="0" shapeId="0" xr:uid="{D7396121-C6F5-4969-B6DB-157739F2B79F}">
      <text>
        <r>
          <rPr>
            <sz val="16"/>
            <color indexed="81"/>
            <rFont val="Arial Narrow"/>
            <family val="2"/>
          </rPr>
          <t>Es importante que se rotule la evidencia antes de subirla al SharePoint así:
Rotular_Ejem: “RAS(macroproceso)_XX(vigencia)_R(riesgo)1 C(control)1, R1C1, R1C2….."</t>
        </r>
      </text>
    </comment>
    <comment ref="BC8" authorId="0" shapeId="0" xr:uid="{C6C00534-24E8-459A-A81A-1F6AA13F06C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919F1B3-3EC9-4F0C-AFA3-825A1FABEFA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A93736D-A36B-4D28-9D96-BB49FE5CFE3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29E1449-6A0D-4614-9862-33A0CADFF0B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73E16B8-70DB-4C44-8F3D-73C36F8A875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FCEC9B5-6685-4964-A172-D30A8030163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E1CAA2B-63E0-44CC-B0B1-9C99F85B25D2}">
      <text>
        <r>
          <rPr>
            <sz val="16"/>
            <color indexed="81"/>
            <rFont val="Arial Narrow"/>
            <family val="2"/>
          </rPr>
          <t>Describa la acción que se realizó</t>
        </r>
      </text>
    </comment>
    <comment ref="AS7" authorId="2" shapeId="0" xr:uid="{EE70551A-D330-4E28-AAA6-D04BEE66F468}">
      <text>
        <r>
          <rPr>
            <sz val="16"/>
            <color indexed="81"/>
            <rFont val="Arial Narrow"/>
            <family val="2"/>
          </rPr>
          <t>En esta Casilla escoja de la lista de despliegue SI  , NO o NO APLICA</t>
        </r>
      </text>
    </comment>
    <comment ref="AU7" authorId="0" shapeId="0" xr:uid="{C46CB7B2-4A31-4505-9A50-481BE8A2F280}">
      <text>
        <r>
          <rPr>
            <sz val="16"/>
            <color indexed="81"/>
            <rFont val="Arial Narrow"/>
            <family val="2"/>
          </rPr>
          <t>En esta Casilla escoja de la lista de despliegue SI  o NO</t>
        </r>
      </text>
    </comment>
    <comment ref="AW7" authorId="3" shapeId="0" xr:uid="{26096097-D24C-406D-9A70-493E1B6F3B7C}">
      <text>
        <r>
          <rPr>
            <sz val="16"/>
            <color indexed="81"/>
            <rFont val="Arial Narrow"/>
            <family val="2"/>
          </rPr>
          <t>Describa si se ajusto algún control</t>
        </r>
        <r>
          <rPr>
            <sz val="9"/>
            <color indexed="81"/>
            <rFont val="Tahoma"/>
            <family val="2"/>
          </rPr>
          <t xml:space="preserve">
</t>
        </r>
      </text>
    </comment>
    <comment ref="AX7" authorId="0" shapeId="0" xr:uid="{4E9F8535-EBBC-407A-942B-BEF559AF60FC}">
      <text>
        <r>
          <rPr>
            <sz val="16"/>
            <color indexed="81"/>
            <rFont val="Arial Narrow"/>
            <family val="2"/>
          </rPr>
          <t>Es importante que se rotule la evidencia antes de subirla al SharePoint así:
Rotular_Ejem: “RAS(macroproceso)_XX(vigencia)_R(riesgo)1 C(control)1, R1C1, R1C2….."</t>
        </r>
      </text>
    </comment>
    <comment ref="BC8" authorId="0" shapeId="0" xr:uid="{5812A810-7672-4C14-B189-EF0B7C67C20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6E36C10-E371-4F9E-862E-42F0EF5295C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B854AF20-C708-4D7E-8FD4-D2A11A799F51}">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E0CE2B3F-AF29-4FA3-B9A7-8A058434122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4A484DF7-DAE1-4AA4-AA6C-9E345D5E51D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426A51C9-8C6D-4438-86DD-91BCFF82D17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52ACCC1E-BADB-485E-891D-B704E88C2DDF}">
      <text>
        <r>
          <rPr>
            <sz val="16"/>
            <color indexed="81"/>
            <rFont val="Arial Narrow"/>
            <family val="2"/>
          </rPr>
          <t>Describa la acción que se realizó</t>
        </r>
      </text>
    </comment>
    <comment ref="AQ7" authorId="2" shapeId="0" xr:uid="{53678581-8023-415C-B010-2606FEFAD4D6}">
      <text>
        <r>
          <rPr>
            <sz val="16"/>
            <color indexed="81"/>
            <rFont val="Arial Narrow"/>
            <family val="2"/>
          </rPr>
          <t>En esta Casilla escoja de la lista de despliegue SI  , NO o NO APLICA</t>
        </r>
      </text>
    </comment>
    <comment ref="AS7" authorId="0" shapeId="0" xr:uid="{85B82DC4-5E8C-416C-9705-CCA440F4AEAA}">
      <text>
        <r>
          <rPr>
            <sz val="16"/>
            <color indexed="81"/>
            <rFont val="Arial Narrow"/>
            <family val="2"/>
          </rPr>
          <t>En esta Casilla escoja de la lista de despliegue SI  o NO</t>
        </r>
      </text>
    </comment>
    <comment ref="AU7" authorId="3" shapeId="0" xr:uid="{2D7B2AC1-2DB5-4976-A783-98BA75FF6EE0}">
      <text>
        <r>
          <rPr>
            <sz val="16"/>
            <color indexed="81"/>
            <rFont val="Arial Narrow"/>
            <family val="2"/>
          </rPr>
          <t>Describa si se ajusto algún control</t>
        </r>
        <r>
          <rPr>
            <sz val="9"/>
            <color indexed="81"/>
            <rFont val="Tahoma"/>
            <family val="2"/>
          </rPr>
          <t xml:space="preserve">
</t>
        </r>
      </text>
    </comment>
    <comment ref="AV7" authorId="0" shapeId="0" xr:uid="{60105267-6500-4825-8FC3-0A5E73FFDCA9}">
      <text>
        <r>
          <rPr>
            <sz val="16"/>
            <color indexed="81"/>
            <rFont val="Arial Narrow"/>
            <family val="2"/>
          </rPr>
          <t>Es importante que se rotule la evidencia antes de subirla al SharePoint así:
Rotular_Ejem: “RAS(macroproceso)_XX(vigencia)_R(riesgo)1 C(control)1, R1C1, R1C2….."</t>
        </r>
      </text>
    </comment>
    <comment ref="BA8" authorId="0" shapeId="0" xr:uid="{63FE1A2F-1026-476A-8B96-484712ACC12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A0E80977-A689-496D-A995-6D7FD660506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<sst xmlns="http://schemas.openxmlformats.org/spreadsheetml/2006/main" count="2814" uniqueCount="319">
  <si>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</si>
  <si>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</si>
  <si>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</si>
  <si>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</si>
  <si>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</si>
  <si>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</si>
  <si>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</si>
  <si>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</si>
  <si>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</si>
  <si>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</si>
  <si>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</si>
  <si>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</si>
  <si>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</si>
  <si>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</si>
  <si>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</si>
  <si>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</si>
  <si>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</si>
  <si>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</si>
  <si>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</si>
  <si>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</si>
  <si>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</si>
  <si>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</si>
  <si>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</si>
  <si>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</si>
  <si>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</si>
  <si>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</si>
  <si>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</si>
  <si>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</si>
  <si>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</si>
  <si>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</si>
  <si>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</si>
  <si>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</si>
  <si>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</si>
  <si>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</si>
  <si>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</si>
  <si>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</si>
  <si>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</si>
  <si>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</si>
  <si>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</si>
  <si>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</si>
  <si>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</si>
  <si>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</si>
  <si>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</si>
  <si>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</si>
  <si>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</si>
  <si>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</si>
  <si>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</si>
  <si>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</si>
  <si>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</si>
  <si>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</si>
  <si>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</si>
  <si>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</si>
  <si>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</si>
  <si>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</si>
  <si>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</si>
  <si>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</si>
  <si>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</si>
  <si>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</si>
  <si>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</si>
  <si>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</si>
  <si>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</si>
  <si>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</si>
  <si>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</si>
  <si>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</si>
  <si>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</si>
  <si>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</si>
  <si>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</si>
  <si>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</si>
  <si>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</si>
  <si>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</si>
  <si>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</si>
  <si>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</si>
  <si>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</si>
  <si>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</si>
  <si>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</si>
  <si>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</si>
  <si>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</si>
  <si>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</si>
  <si>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</si>
  <si>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</si>
  <si>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</si>
  <si>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</si>
  <si>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</si>
  <si>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</si>
  <si>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</si>
  <si>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</si>
  <si>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</si>
  <si>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</si>
  <si>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</si>
  <si>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</si>
  <si>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</si>
  <si>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</si>
  <si>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</si>
  <si>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</si>
  <si>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</si>
  <si>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</si>
  <si>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</si>
  <si>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</si>
  <si>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</si>
  <si>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</si>
  <si>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</si>
  <si>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</si>
  <si>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</si>
  <si>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</si>
  <si>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</si>
  <si>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</si>
  <si>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</si>
  <si>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</si>
  <si>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</si>
  <si>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</si>
  <si>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</si>
  <si>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</si>
  <si>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</si>
  <si>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</si>
  <si>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</si>
  <si>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</si>
  <si>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</si>
  <si>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</si>
  <si>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</si>
  <si>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</si>
  <si>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</si>
  <si>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</si>
  <si>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</si>
  <si>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</si>
  <si>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</si>
  <si>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</si>
  <si>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</si>
  <si>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</si>
  <si>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</si>
  <si>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PLANEACIÓN Y DIRECCIONAMIENTO ESTRATÉGICO</t>
  </si>
  <si>
    <t xml:space="preserve">Servicio al Colombiano </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</si>
  <si>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 RNEC.</t>
  </si>
  <si>
    <t>afectación reputacional</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</si>
  <si>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</si>
  <si>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</si>
  <si>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</si>
  <si>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</si>
  <si>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</si>
  <si>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</si>
  <si>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Catastrófico</t>
  </si>
  <si>
    <t>Extremo</t>
  </si>
  <si>
    <t>Los Registradores Distritales o los Delegados Departamentales realizaran capacitaciones y/o sensibilizaciones a los funcionarios encargados de atención al colombiano y de PQRSDC en temas de Código de ética, Código disciplinario y servicio al ciudadano.</t>
  </si>
  <si>
    <t>Preventivo</t>
  </si>
  <si>
    <t>Manual</t>
  </si>
  <si>
    <t>Documentado</t>
  </si>
  <si>
    <t>Continua</t>
  </si>
  <si>
    <t>Con registro</t>
  </si>
  <si>
    <t>Formato sgft07 “Asistencia a reuniones”</t>
  </si>
  <si>
    <t>Muy Baja</t>
  </si>
  <si>
    <t>Mayor</t>
  </si>
  <si>
    <t>Alto</t>
  </si>
  <si>
    <t>Reducir (mitigar)</t>
  </si>
  <si>
    <t xml:space="preserve"> </t>
  </si>
  <si>
    <t>Ejecutar el control correctivo</t>
  </si>
  <si>
    <t>Comunicación remitida al Operador Disciplinario</t>
  </si>
  <si>
    <t>Cantidad de denuncias contra la entidad por cobros indebidos para prestar el servicio</t>
  </si>
  <si>
    <t>Número de denuncias contra la entidad por cobros indebidos para prestar el servicio</t>
  </si>
  <si>
    <t>SI</t>
  </si>
  <si>
    <t>N/A</t>
  </si>
  <si>
    <t>BUENO</t>
  </si>
  <si>
    <t>Al realizar seguimiento al indicador clave de riesgo,se observa que no se materializo el riesgo, loque indica que los controles ejercidos son  adecuados</t>
  </si>
  <si>
    <t>No</t>
  </si>
  <si>
    <t>OPL_24_R1C1</t>
  </si>
  <si>
    <t/>
  </si>
  <si>
    <t xml:space="preserve">  </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</si>
  <si>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</si>
  <si>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</si>
  <si>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 </t>
  </si>
  <si>
    <t>OPL_24_R1C2</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</si>
  <si>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</si>
  <si>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</si>
  <si>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OPL_24_R1C3</t>
  </si>
  <si>
    <t>Los Registradores Distritales o los Delegados Departamentales informan al operador disciplinario de los hechos con el fin de iniciar las acciones disciplinarias a que haya lugar</t>
  </si>
  <si>
    <t>Correctivo</t>
  </si>
  <si>
    <t>Aleatoria</t>
  </si>
  <si>
    <t>OPL_24_R1C4</t>
  </si>
  <si>
    <t>OPL_24_METRICA_R1</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</si>
  <si>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</si>
  <si>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</si>
  <si>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</si>
  <si>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</si>
  <si>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</si>
  <si>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</si>
  <si>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</si>
  <si>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</si>
  <si>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 DEPARTAMENTALES DEL ATLANTICO</t>
  </si>
  <si>
    <t>Fecha diligenciamiento:__________________________</t>
  </si>
  <si>
    <t>Durante el primer cuatrimestre se cumplio 100% el cargue de las actividades planteadas en el plan de accion 2024</t>
  </si>
  <si>
    <t>NO</t>
  </si>
  <si>
    <t>CORREOS, ASISTENCIAS</t>
  </si>
  <si>
    <t>ACTAS</t>
  </si>
  <si>
    <t>CORREOS</t>
  </si>
  <si>
    <t xml:space="preserve">PANTALLAZO, COMUNICACION </t>
  </si>
  <si>
    <t>NERIS MIGUEL MOVILLA BUELVAS</t>
  </si>
  <si>
    <t>PROFESIONAL UNIVERSITARIO</t>
  </si>
  <si>
    <t>Los Delegados Departamentales realizaran capacitaciones y/o sensibilizaciones a los funcionarios encargados de atención al colombiano y de PQRSDC en temas de Código de ética, Código disciplinario y servicio al ciudadano.</t>
  </si>
  <si>
    <t>Moderado</t>
  </si>
  <si>
    <t>Durante el periodo  no se recibió denuncia por cobros indebidos por prestación del servicio</t>
  </si>
  <si>
    <t>No hubo necesidad</t>
  </si>
  <si>
    <t>PDE_24_R1C1</t>
  </si>
  <si>
    <t>Los Delegados Departamentales verificarán el cumplimiento de los protocolos de atención a los colombianos en algunas sedes de la circunscripción para evidenciar posibles fallas en la atención al colombiano</t>
  </si>
  <si>
    <t>PDE_24_R1C2</t>
  </si>
  <si>
    <t>PDE_24_R1C3</t>
  </si>
  <si>
    <t>Los Delegados Departamentales informan al operador disciplinario de los hechos con el fin de iniciar las acciones disciplinarias a que haya lugar</t>
  </si>
  <si>
    <t>PDE_24_R1C4</t>
  </si>
  <si>
    <t>TIRSO ALBERTO JOSE CABELLO GUTIERREZ    --    CESAR ENRIQUE ACUÑA VERGARA</t>
  </si>
  <si>
    <t>Nombre del responsable del diligenciamiento: Ivan Jose Cordoba Tarifa</t>
  </si>
  <si>
    <t>Cargo: Tecnico Operativo</t>
  </si>
  <si>
    <t>Fecha diligenciamiento: 02-05-2024</t>
  </si>
  <si>
    <t>Baja</t>
  </si>
  <si>
    <t>La metrica es cero (o) porque no se recibieron denuncias de ningún funcionario por   prestación de servicios  Evidencia:Métrica_R1_C4</t>
  </si>
  <si>
    <t xml:space="preserve">No fue necesarIo ajustar los controles porque los mismos fueron efectivos para prevenir la materialización del riesgo </t>
  </si>
  <si>
    <t>Resultado Indicador: MALO/No reporta evidencia</t>
  </si>
  <si>
    <t>PLANEACIÓN_Y_DIRECCIONAMIENTO_ESTRATÉGICO</t>
  </si>
  <si>
    <t>Gestión Ambiental</t>
  </si>
  <si>
    <t>Prevenir, reducir o mitigar los impactos ambientales que ocasiona el cumplimiento de la misión de la Registraduría Nacional del Estado Civil —en adelante RNEC— (identificar a los colombianos, llevar su registro civil y organizar los procesos electorales del país), mediante la promoción del cuidado del medio ambiente, en concordancia con los compromisos internos adquiridos en el marco del desarrollo sostenible y el cumplimiento de la normativa legal vigente relacionada a la gestión ambiental.</t>
  </si>
  <si>
    <t>por el lucro ilegal</t>
  </si>
  <si>
    <t>debido a la venta de material aprovechable o residuos de la entidad en las delegaciones departamentales</t>
  </si>
  <si>
    <t>Omitir la normativa ambiental que regula el aprovechamiento y/o disposición final de los residuos en la entidad</t>
  </si>
  <si>
    <t>Posibilidad de afectación reputacional por el lucro ilegal debido a la venta de material y/o residuos aprovechables generados en las delegaciones departamentales</t>
  </si>
  <si>
    <t>Alta</t>
  </si>
  <si>
    <t>Los gestores ambientales en las delegaciones solicitan a los operadores ambientales el certificado de aprovechamiento del manejo adecuado del material y/o residuos aprovechables</t>
  </si>
  <si>
    <t>Certificado de aprovechamiento del operador ambiental o manifiesto de entrega de material aprovechable (GAFT06) (muestra aleatoria de 11 departamentos)</t>
  </si>
  <si>
    <t>Redicir (Mitigar)</t>
  </si>
  <si>
    <t>Comunicación interna y/o correo electrónico</t>
  </si>
  <si>
    <t>Porcentaje de entregas de residuos durante el periodo</t>
  </si>
  <si>
    <t>Cantidad de kg reportados en el formato GAFT01 en el periodo / cantidad de kg reportados en el certificado y/o manifiestos de entregas de residuos en el período</t>
  </si>
  <si>
    <t>Beneficio de un tercero o particular</t>
  </si>
  <si>
    <t>Los gestores ambientales en las delegaciones verifican que los responsables de generación de residuos ejecuten de forma adecuada los protocolos establecidos en el procedimiento GAPD02 con el objetivo de asegurar el manejo adecuado de los residuos</t>
  </si>
  <si>
    <t>Detectivo</t>
  </si>
  <si>
    <t>Formato de Generación y manejo integral de residuos GAFT01 (GAFT06) (muestra aleatoria de 11 departamentos).</t>
  </si>
  <si>
    <t>La Coordinación de Gestión Ambiental comunicará a control disciplinario con copia a los delegados departamentales, la falta en la que incurre el servidor que destina con fin lucrativo la entrega del material y/o residuos aprovechables en la entidad para su aprovechamiento con el fin de tomar las acciones disciplinarias al respecto</t>
  </si>
  <si>
    <t>Aprobado: 24/11/222</t>
  </si>
  <si>
    <t>Los Registradores Distritales o los Delegados Departamentales realizaran capacitaciones y/o sensibilizaciones a los funcionarios encargados de atenciónal colombiano y de PQRSDC en temas de Código de ética, Código disciplinario y servicio al ciudadano.</t>
  </si>
  <si>
    <t>El indicador clave de riesgo es bueno dado que no se recibieron denuncias contra la entidad por  cobros indebidos para prestar el servicio</t>
  </si>
  <si>
    <t>NO FUE NECESARIO AJUSTAR LOS CONTROLES, PUESTO QUE, NO SE MATERIALIZO EL RIESGO</t>
  </si>
  <si>
    <t>SC_24_R1C1;
Metrica_SC_24_R1</t>
  </si>
  <si>
    <t>SC_24_R1C2;
Metrica_SC_24_R1</t>
  </si>
  <si>
    <t>SC_24_R1C3;
Metrica_SC_24_R1</t>
  </si>
  <si>
    <t>SC_24_R1C4;
Metrica_SC_24_R1</t>
  </si>
  <si>
    <t>DOUGLAS NEVARDO BOTIA GUERRA       JUAN DAVID MENDOZA MUÑOZ</t>
  </si>
  <si>
    <t>DELEGADOS DEPARTAMENTALES DEL REGISTRADOR NACIONAL EN AMAZONAS</t>
  </si>
  <si>
    <r>
      <rPr>
        <sz val="15"/>
        <color rgb="FF000000"/>
        <rFont val="Arial"/>
        <family val="2"/>
      </rPr>
      <t xml:space="preserve">Nombre del responsable del diligenciamiento: </t>
    </r>
    <r>
      <rPr>
        <u/>
        <sz val="15"/>
        <color rgb="FF000000"/>
        <rFont val="Arial"/>
        <family val="2"/>
      </rPr>
      <t>Martha Luz García Bustamante</t>
    </r>
  </si>
  <si>
    <r>
      <rPr>
        <sz val="15"/>
        <color rgb="FF000000"/>
        <rFont val="Arial"/>
        <family val="2"/>
      </rPr>
      <t>Cargo:</t>
    </r>
    <r>
      <rPr>
        <u/>
        <sz val="15"/>
        <color rgb="FF000000"/>
        <rFont val="Arial"/>
        <family val="2"/>
      </rPr>
      <t xml:space="preserve"> Profesional Universitario</t>
    </r>
  </si>
  <si>
    <r>
      <rPr>
        <sz val="15"/>
        <color rgb="FF000000"/>
        <rFont val="Arial"/>
        <family val="2"/>
      </rPr>
      <t xml:space="preserve">Fecha diligenciamiento: </t>
    </r>
    <r>
      <rPr>
        <u/>
        <sz val="15"/>
        <color rgb="FF000000"/>
        <rFont val="Arial"/>
        <family val="2"/>
      </rPr>
      <t>03 mayo 2024</t>
    </r>
  </si>
  <si>
    <t>Entrego a Tiempo</t>
  </si>
  <si>
    <t>El Enlace de Talento realizara capacitaciones y/o sensibilizaciones a los funcionarios encargados de atenciónal colombiano y de PQRSDC en temas de Código de ética, Código disciplinario y servicio al ciudadano.</t>
  </si>
  <si>
    <t>Capacitaciones y/o actividades de socialización</t>
  </si>
  <si>
    <t>Si</t>
  </si>
  <si>
    <t>Se realiza un monitorego general de las pqrsdc´s allegadas a la Delegación de Cundinamarca por todos los canales previstos, con el fin de informar a a los Delegados Departamentales de probables hechos de corrupción en cuanto a cobros injustiticados</t>
  </si>
  <si>
    <t>PDE_23_R1C1</t>
  </si>
  <si>
    <t>Deficiente información de las registradurias municipales sobre la prestación de los servicios de la entidad a la comunidad</t>
  </si>
  <si>
    <t>Los Delegados Departamentales verificarán mediante visitas administrativa el cumplimiento de los protocolos de atención a los colombianos en algunas sedes de su circunscripción para evidenciar posibles fallas en la atención al colombiano</t>
  </si>
  <si>
    <t>SIFT02 Visitas administrativas y actividades de seguimiento</t>
  </si>
  <si>
    <t>PDE_23_R1C2</t>
  </si>
  <si>
    <t>Limitados controles a las Registradurias Especiales y/o municipales</t>
  </si>
  <si>
    <t>Los Delegados Departamentales verificarán mediante visitas administrativa del cumplimiento de la publicación en cartelera en cada una de las sedes registrales de los siguientes documentos: Carta trato digno, tarifas por los trámites que presta la RNEC y buzón sugerencias junto con el formato SCFT01</t>
  </si>
  <si>
    <t>SIFT02 Visitas administrativas y actividades de seguimiento-Registro fotográfico y/o directriz de socialización publicación en cartelera</t>
  </si>
  <si>
    <t>PDE_23_R1C3</t>
  </si>
  <si>
    <t>Deficiente comunicación de los usuarios con los enlaces de pqrsdc´s de la Delegación</t>
  </si>
  <si>
    <t>El enlace de pqrs de la Delegación gestionará y tramitará de acuerdo con las directrices de los Delegados Departamentales, las quejas allegadas por el cobro injustificado para la atención presencial</t>
  </si>
  <si>
    <t>Trámite realizado a la queja recibida</t>
  </si>
  <si>
    <t>PDE_23_R1C4</t>
  </si>
  <si>
    <t>Desconocimiento de procedimientos, manuales y protocolos por parte de registradores muncipales</t>
  </si>
  <si>
    <t>PDE_23_R1C5</t>
  </si>
  <si>
    <t>Limitados rescursos presupuestales para la realización de visitas administrativas</t>
  </si>
  <si>
    <t>Los Registradores Distritales o los Delegados Departamentales gestionan capacitaciones y/o sensibilizaciones a los funcionarios encargados de atención al colombiano y de PQRSDC en temas de Código de ética, Código disciplinario y servicio al ciudadano.</t>
  </si>
  <si>
    <t xml:space="preserve"> ptft38 “Asistencia a capacitaciones”</t>
  </si>
  <si>
    <t>Revisión diaria de los PQRSDC's recibido por cualquiera de los canales, para identificar si se presenta alguna queja o denuncia por cobro injustificado por prestación de servicios</t>
  </si>
  <si>
    <t>El número de denuncias contra la entidad en el periodo de seguimiento radicadas en la DD del Guaviare es cero</t>
  </si>
  <si>
    <t>PDE_24_R1C1
METRICA_PDE_24_R1</t>
  </si>
  <si>
    <t>Formatos sift02
"Visitas Administrativas y actividades de seguimiento"</t>
  </si>
  <si>
    <t>Los Delegados Departamentales realizaran la verificación del cumplimiento de la publicación en cartelera en cada una de las sedes registrales al momento de la visita administrativa de los siguientes documentos: Carta trato digno, tarifas por los trámites que presta la RNEC y buzón sugerencias junto con el formato SCFT01</t>
  </si>
  <si>
    <t>JORGE EIDER MOLINA ALVAREZ</t>
  </si>
  <si>
    <t>PORFIDIO CORREA MEDINA</t>
  </si>
  <si>
    <t>ANDREA DEL PILAR MORALES APONTE</t>
  </si>
  <si>
    <t>PROFESIONAL UNIVERSITARIA 3020-01</t>
  </si>
  <si>
    <t>03 DE MAYO DE 20223</t>
  </si>
  <si>
    <t>Muy Alta</t>
  </si>
  <si>
    <t>el resultado de la métrica del indicador clave de riesgo se considera “BUENA”, debido a que el indicador se reporta en cero (0) lo que indica que las capacitaciones y/o sensibilizaciones a funcionarios orientados al código de ética de la entidad surten efecto en el accionar de los funcionarios</t>
  </si>
  <si>
    <t>PDE_24_RXC_R1C1 Metrica_PDE_24_R1 Plan de Acción_GTH_24_RXC</t>
  </si>
  <si>
    <t>GTH_24_RXC_R1C2</t>
  </si>
  <si>
    <t>PDE_24_RXC_R1C3</t>
  </si>
  <si>
    <t>PDE_24_RXC_R1C4</t>
  </si>
  <si>
    <t>Los Delegados Departamentales realizaran capacitaciones y/o sensibilizaciones a los funcionarios encargados de atenciónal colombiano y de PQRSDC en temas de Código de ética, Código disciplinario y servicio al ciudadano.</t>
  </si>
  <si>
    <t>Formato PTFT38 “Asistencia a reuniones” y/o correo eléctronico</t>
  </si>
  <si>
    <t>No se materializó el riesgo, por lo tanto, no fue necesaria la ejecución de controles</t>
  </si>
  <si>
    <t>Los Delegados Departamentales verificarán el cumplimiento de los protocolos de atención a los colombianos en algunas sedes de su circunscripción para evidenciar posibles fallas en la atención al colombiano</t>
  </si>
  <si>
    <t>No se efectuaron situaciones que requieran aplicar este control</t>
  </si>
  <si>
    <t>PDE_24_R1M1</t>
  </si>
  <si>
    <t>Dra. Lida Alexandra Ordoñez Olmedo --- Dr. Alvaro Ferney Getial Chaves</t>
  </si>
  <si>
    <t>Nombre del responsable del diligenciamiento:                 Namibia Yurley Caipe Córdoba</t>
  </si>
  <si>
    <t>Cargo:                                                                                                                 Técnico Administrativo</t>
  </si>
  <si>
    <t>Fecha diligenciamiento:                                                                                      02/05/2024</t>
  </si>
  <si>
    <t>Formato PTFT38 “Asistencia a eventos de formación / capacitación” y/o TIPS Informativos</t>
  </si>
  <si>
    <t>Número de denuncias contra la entidad por cobros indebidos para prestar el servicio: Cero (0). Para el periodo informado no se presentaron denuncias por ninguno de los canales establecidos por la entidad.</t>
  </si>
  <si>
    <t>PDE_24_R1C1 -PDE_24_R1METRICA</t>
  </si>
  <si>
    <t>Formatos SIFT02
"Acta de visitas administrativas"</t>
  </si>
  <si>
    <t>El enlace de PQRSDC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</si>
  <si>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El control es frente al impacto, con frecuencia aleatoria. Para el periodo informado no se presento el hecho.</t>
  </si>
  <si>
    <t>CARLOS EDUARDO GALLEGO GONZALEZ - CLAUDIO DE JESUS PULIDO ESPINAL</t>
  </si>
  <si>
    <t>Nombre del responsable del diligenciamiento: DIANA MARCELA SALAZAR ACOSTA -MARIA TERESA GRANADA BAQUERO</t>
  </si>
  <si>
    <t>Cargo:ENLACE PLANEACION-PQRSD</t>
  </si>
  <si>
    <t>Fecha diligenciamiento:2 DE MAYO DE 2024</t>
  </si>
  <si>
    <t xml:space="preserve">se cumplio con los requerimiento y procesos </t>
  </si>
  <si>
    <t>Sí Aplicó las actividades de Control y Sí reporta evidencia</t>
  </si>
  <si>
    <t>De conformidad con lo establecido en el indicador clave de riesgo y la metrica establecida, se puede validar la aplicación del control, por medio del cual se verifica el registro del tratamiento a los residuos aprovechables y su correcta disposición o manejo  traves de los operadores ambientales de cada departamento.  Se aporta el formato GAFT06 - Manifiesto de entrega consolidado por 14 delegaciones departamentales objeto de muestreo.</t>
  </si>
  <si>
    <t>De conformidad con lo establecido en el indicador clave de riesgo y la metrica establecida, se puede validar la aplicación del control, por medio del cual se verifica el registro de los residuos solidos generados  mes a mes. Se aporta el formato GAFT01 - Generación y Manejo integral de residuos. Reportado para 11 delegaciones departamentales objeto de muestreo.</t>
  </si>
  <si>
    <t>La evidencia aportada da cuenta de la socialización realizada en los temas asociado a  Servicio al Colombiano, sin embrago esta no corresponde al formato de Asistencia descrito como evidencia dentro del mapa de riesgo.  Asi mismo, al no presentarse denuncias en contra de la entidad, el resultado del indicador clave de riesgo se mantiene en bueno.</t>
  </si>
  <si>
    <t>Las evidenciasaportada permite validar el seguimiento realizado por los delegados departamenttales a los temas relacionados con servicio al colombiano.  Es importante que se verifique la calidad de las evidencias aportadas ya que está digitalizada incompleta.</t>
  </si>
  <si>
    <t>La evidencia aportada permite validar el seguimiento realizado por el enlace de pqrsd, frente a la publicación y socialización de información relativa a Servicio al Colombiano.</t>
  </si>
  <si>
    <t>Se presenta una certificación en la cual se indica que no se aplica el control, por cuanto no se materializo el riesgo.  Es necesario aclarar que cuando el riesgo no se materializa no es necesario emitir o generar soportes indicando que no se aplico el control.  De otra parte el diligenciamiento de este indicador no puede establecer que el Control es efectivo, cuando la respuesta es NO debe justificar o describir porque no lo aplicó,  en este caso el diligenciamiento corresponde a N/A.</t>
  </si>
  <si>
    <t>La evidencia aportada permite validar el seguimiento realizado por el enlace de pqrsd, frente a la publicación y socialización de información relativa a Servicio al Colombiano, lo que indica la aplicación del control.</t>
  </si>
  <si>
    <t xml:space="preserve">La evidencia aportada da cuenta de la socialización realizada en los temas asociado a  Servicio al Colombiano, lo que indica la aplicación del control.  Asi mismo, al no presentarse denuncias en contra de la entidad, el resultado del indicador clave de riesgo se mantiene en bueno. </t>
  </si>
  <si>
    <t>Las evidenciasaportada permite validar el seguimiento realizado por los delegados departamentales a los temas relacionados con los protocolos de atención establecidos para Servicio al colombiano, lo que indica la aplicación del control.</t>
  </si>
  <si>
    <t>La evidencia aportada permite validar el seguimiento realizado por los delegados departamentales a los temas relacionados con los protocolos de atención establecidos para Servicio al colombiano, lo que indica la aplicación del control.</t>
  </si>
  <si>
    <t>Se presenta una comunicación a la operadora disciplinaria en la cual se da traslado de una queja de un ciudadano en contra de una servidora de la entidad, lo que podria indicar una posible materialización del riesgo.  Sin embargo al validar el contenido de la queja esta no se constituye como una solicitud de dinero o cobro por algún servicio prestado.  Por lo tanto, no se determina la aplicación del control de impacto. De otra parte el diligenciamiento de este indicador no puede establecer que el Control es efectivo, cuando la respuesta es NO, debe justificar o describir porque no lo aplicó,  en este caso el diligenciamiento corresponde a N/A.</t>
  </si>
  <si>
    <t xml:space="preserve">Se presenta una certificación en la cual se indica que no se aplica el control, por cuanto no se materializo el riesgo.  Es necesario aclarar que cuando el riesgo no se materializa no es necesario emitir o generar soportes indicando que no se aplico el control.  </t>
  </si>
  <si>
    <t xml:space="preserve">Se presenta una certificación en la cual se indica que no se aplica el control, por cuanto no se materializo el riesgo.  Es necesario aclarar que cuando el riesgo no se materializa no es necesario emitir o generar soportes indicando que no se aplico el control.  De otra parte el diligenciamiento de este indicador no puede establecer que el Control es efectivo, cuando la respuesta es NO debe justificar o describir porque no lo aplicó,  en este caso el diligenciamiento corresponde a N/A.  Situación que se ve reflejada en los os controles de impacto.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</si>
</sst>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sz val="11"/>
      <name val="Arial"/>
      <family val="2"/>
    </font>
    <font>
      <u/>
      <sz val="15"/>
      <color rgb="FF000000"/>
      <name val="Arial"/>
      <family val="2"/>
    </font>
    <font>
      <sz val="14"/>
      <color theme="1"/>
      <name val="Arial"/>
      <family val="2"/>
    </font>
    <font>
      <sz val="16"/>
      <name val="Arial"/>
      <family val="2"/>
    </font>
  </fonts>
  <fills count="16">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79998168889431442"/>
        <bgColor indexed="64"/>
      </patternFill>
    </fill>
    <fill>
      <patternFill patternType="solid">
        <fgColor rgb="FFFFFF00"/>
        <bgColor indexed="64"/>
      </patternFill>
    </fill>
  </fills>
  <borders count="6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435">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31" fillId="0" borderId="18" xfId="0" applyFont="1" applyBorder="1" applyProtection="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2" xfId="0" applyFont="1" applyFill="1" applyBorder="1" applyAlignment="1" applyProtection="1">
      <alignment vertical="center" wrapText="1"/>
      <protection locked="0"/>
    </xf>
    <xf numFmtId="0" fontId="32" fillId="6" borderId="30" xfId="0" applyFont="1" applyFill="1" applyBorder="1" applyAlignment="1" applyProtection="1">
      <alignment horizontal="center" vertical="center"/>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17" fillId="6" borderId="32" xfId="0" applyFont="1" applyFill="1" applyBorder="1" applyProtection="1">
      <protection locked="0"/>
    </xf>
    <xf numFmtId="0" fontId="17" fillId="6" borderId="32" xfId="0" applyFont="1" applyFill="1" applyBorder="1" applyAlignment="1" applyProtection="1">
      <alignment horizontal="left" vertical="top"/>
      <protection locked="0"/>
    </xf>
    <xf numFmtId="0" fontId="17" fillId="6" borderId="33"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7" xfId="0" applyFont="1" applyBorder="1" applyAlignment="1">
      <alignment horizontal="center"/>
    </xf>
    <xf numFmtId="0" fontId="21" fillId="0" borderId="47" xfId="0" applyFont="1" applyBorder="1" applyAlignment="1">
      <alignment horizontal="center" vertical="center"/>
    </xf>
    <xf numFmtId="0" fontId="21" fillId="0" borderId="48" xfId="0" applyFont="1" applyBorder="1" applyAlignment="1">
      <alignment horizontal="center"/>
    </xf>
    <xf numFmtId="0" fontId="41"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hidden="1"/>
    </xf>
    <xf numFmtId="0" fontId="16" fillId="0" borderId="46"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 fontId="18" fillId="0" borderId="44" xfId="0" applyNumberFormat="1" applyFont="1" applyBorder="1" applyAlignment="1" applyProtection="1">
      <alignment vertical="center" wrapText="1"/>
      <protection locked="0"/>
    </xf>
    <xf numFmtId="0" fontId="16" fillId="0" borderId="45"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45" fillId="0" borderId="0" xfId="0" applyFont="1" applyAlignment="1" applyProtection="1">
      <alignment vertical="center"/>
      <protection locked="0"/>
    </xf>
    <xf numFmtId="0" fontId="41" fillId="0" borderId="43" xfId="0" applyFont="1" applyBorder="1" applyAlignment="1" applyProtection="1">
      <alignment horizontal="center" vertical="center" wrapText="1"/>
      <protection locked="0"/>
    </xf>
    <xf numFmtId="0" fontId="41" fillId="0" borderId="52" xfId="0" applyFont="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41" fillId="0" borderId="45" xfId="0" applyFont="1" applyBorder="1" applyAlignment="1" applyProtection="1">
      <alignment horizontal="center" vertical="center" wrapText="1"/>
      <protection locked="0"/>
    </xf>
    <xf numFmtId="0" fontId="41" fillId="0" borderId="49" xfId="0" applyFont="1" applyBorder="1" applyAlignment="1" applyProtection="1">
      <alignment horizontal="center" vertical="center" wrapText="1"/>
      <protection locked="0"/>
    </xf>
    <xf numFmtId="0" fontId="41" fillId="0" borderId="53" xfId="0" applyFont="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46" fillId="0" borderId="27" xfId="0" applyFont="1" applyBorder="1" applyAlignment="1">
      <alignment vertical="center"/>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32" fillId="6" borderId="35" xfId="0" applyFont="1" applyFill="1" applyBorder="1" applyAlignment="1" applyProtection="1">
      <alignment horizontal="center" vertical="center"/>
      <protection locked="0"/>
    </xf>
    <xf numFmtId="0" fontId="32" fillId="6" borderId="36" xfId="0" applyFont="1" applyFill="1" applyBorder="1" applyAlignment="1" applyProtection="1">
      <alignment horizontal="center" vertical="center"/>
      <protection locked="0"/>
    </xf>
    <xf numFmtId="1" fontId="18" fillId="0" borderId="11" xfId="0" applyNumberFormat="1" applyFont="1" applyBorder="1" applyAlignment="1" applyProtection="1">
      <alignment horizontal="center" vertical="center" wrapText="1"/>
      <protection locked="0"/>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43" fillId="6" borderId="34" xfId="0" applyFont="1" applyFill="1" applyBorder="1" applyAlignment="1" applyProtection="1">
      <alignment horizontal="center" vertical="center"/>
      <protection locked="0"/>
    </xf>
    <xf numFmtId="0" fontId="2" fillId="0" borderId="1" xfId="0" applyFont="1" applyBorder="1"/>
    <xf numFmtId="0" fontId="47" fillId="0" borderId="0" xfId="0" applyFont="1" applyProtection="1">
      <protection hidden="1"/>
    </xf>
    <xf numFmtId="0" fontId="2" fillId="0" borderId="6" xfId="0" applyFont="1" applyBorder="1"/>
    <xf numFmtId="0" fontId="4" fillId="0" borderId="8" xfId="0" applyFont="1" applyBorder="1" applyAlignment="1">
      <alignment vertical="center" wrapText="1"/>
    </xf>
    <xf numFmtId="0" fontId="48" fillId="0" borderId="0" xfId="0" applyFont="1" applyProtection="1">
      <protection hidden="1"/>
    </xf>
    <xf numFmtId="0" fontId="2" fillId="0" borderId="10" xfId="0" applyFont="1" applyBorder="1"/>
    <xf numFmtId="0" fontId="7" fillId="0" borderId="10"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27" fillId="10" borderId="23" xfId="0" applyFont="1" applyFill="1" applyBorder="1" applyAlignment="1">
      <alignment horizontal="center" vertical="center" wrapText="1"/>
    </xf>
    <xf numFmtId="0" fontId="11" fillId="0" borderId="5" xfId="0" applyFont="1" applyBorder="1" applyAlignment="1">
      <alignment horizontal="center" vertical="center" wrapText="1"/>
    </xf>
    <xf numFmtId="0" fontId="14" fillId="0" borderId="5" xfId="0" applyFont="1" applyBorder="1" applyAlignment="1">
      <alignment horizontal="center" vertical="center" textRotation="90" wrapText="1"/>
    </xf>
    <xf numFmtId="0" fontId="11" fillId="0" borderId="2" xfId="0" applyFont="1" applyBorder="1" applyAlignment="1">
      <alignment horizontal="center" vertical="center" wrapText="1"/>
    </xf>
    <xf numFmtId="14" fontId="11" fillId="0" borderId="5" xfId="0" applyNumberFormat="1" applyFont="1" applyBorder="1" applyAlignment="1">
      <alignment horizontal="center" vertical="center" wrapText="1"/>
    </xf>
    <xf numFmtId="0" fontId="50" fillId="0" borderId="44" xfId="0" applyFont="1" applyBorder="1" applyAlignment="1" applyProtection="1">
      <alignment horizontal="center" vertical="center" wrapText="1"/>
      <protection hidden="1"/>
    </xf>
    <xf numFmtId="2" fontId="50" fillId="0" borderId="44" xfId="0" applyNumberFormat="1" applyFont="1" applyBorder="1" applyAlignment="1" applyProtection="1">
      <alignment horizontal="center" vertical="center" wrapText="1"/>
      <protection hidden="1"/>
    </xf>
    <xf numFmtId="0" fontId="17" fillId="0" borderId="55" xfId="0" applyFont="1" applyBorder="1" applyAlignment="1" applyProtection="1">
      <alignment horizontal="left" vertical="top" wrapText="1"/>
      <protection locked="0"/>
    </xf>
    <xf numFmtId="0" fontId="50" fillId="0" borderId="3" xfId="0" applyFont="1" applyBorder="1" applyProtection="1">
      <protection hidden="1"/>
    </xf>
    <xf numFmtId="0" fontId="50" fillId="0" borderId="5" xfId="0" applyFont="1" applyBorder="1" applyProtection="1">
      <protection hidden="1"/>
    </xf>
    <xf numFmtId="0" fontId="50"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56" xfId="0" applyFont="1" applyBorder="1" applyAlignment="1" applyProtection="1">
      <alignment horizontal="center" vertical="center" wrapText="1"/>
      <protection locked="0"/>
    </xf>
    <xf numFmtId="0" fontId="50"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0" fillId="0" borderId="5" xfId="0" applyNumberFormat="1" applyFont="1" applyBorder="1" applyAlignment="1" applyProtection="1">
      <alignment horizontal="center" vertical="center" wrapText="1"/>
      <protection hidden="1"/>
    </xf>
    <xf numFmtId="0" fontId="17" fillId="0" borderId="47" xfId="0" applyFont="1" applyBorder="1" applyAlignment="1" applyProtection="1">
      <alignment horizontal="left" vertical="top" wrapText="1"/>
      <protection locked="0"/>
    </xf>
    <xf numFmtId="0" fontId="16" fillId="0" borderId="57" xfId="0" applyFont="1" applyBorder="1" applyAlignment="1" applyProtection="1">
      <alignment horizontal="center" vertical="center" wrapText="1"/>
      <protection locked="0"/>
    </xf>
    <xf numFmtId="0" fontId="50" fillId="0" borderId="58" xfId="0" applyFont="1" applyBorder="1" applyAlignment="1" applyProtection="1">
      <alignment horizontal="center" vertical="center" wrapText="1"/>
      <protection hidden="1"/>
    </xf>
    <xf numFmtId="0" fontId="16" fillId="0" borderId="58" xfId="0" applyFont="1" applyBorder="1" applyAlignment="1" applyProtection="1">
      <alignment horizontal="center" vertical="center" wrapText="1"/>
      <protection locked="0"/>
    </xf>
    <xf numFmtId="0" fontId="16" fillId="0" borderId="58" xfId="0" applyFont="1" applyBorder="1" applyAlignment="1" applyProtection="1">
      <alignment horizontal="center" vertical="center" wrapText="1"/>
      <protection hidden="1"/>
    </xf>
    <xf numFmtId="2" fontId="50" fillId="0" borderId="58" xfId="0" applyNumberFormat="1" applyFont="1" applyBorder="1" applyAlignment="1" applyProtection="1">
      <alignment horizontal="center" vertical="center" wrapText="1"/>
      <protection hidden="1"/>
    </xf>
    <xf numFmtId="0" fontId="17" fillId="0" borderId="48" xfId="0" applyFont="1" applyBorder="1" applyAlignment="1" applyProtection="1">
      <alignment horizontal="left" vertical="top" wrapText="1"/>
      <protection locked="0"/>
    </xf>
    <xf numFmtId="0" fontId="2" fillId="0" borderId="0" xfId="0" applyFont="1" applyAlignment="1">
      <alignment horizontal="center"/>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4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0"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0" fillId="0" borderId="0" xfId="0" applyFont="1" applyProtection="1">
      <protection hidden="1"/>
    </xf>
    <xf numFmtId="0" fontId="50"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8" xfId="0" applyFont="1" applyFill="1" applyBorder="1" applyAlignment="1" applyProtection="1">
      <alignment vertical="center" wrapText="1"/>
      <protection locked="0"/>
    </xf>
    <xf numFmtId="0" fontId="51" fillId="6" borderId="19" xfId="0" applyFont="1" applyFill="1" applyBorder="1" applyAlignment="1" applyProtection="1">
      <alignment horizontal="center" vertical="center" wrapText="1"/>
      <protection locked="0"/>
    </xf>
    <xf numFmtId="0" fontId="51" fillId="6" borderId="20" xfId="0" applyFont="1" applyFill="1" applyBorder="1" applyAlignment="1" applyProtection="1">
      <alignment vertical="center" wrapText="1"/>
      <protection locked="0"/>
    </xf>
    <xf numFmtId="0" fontId="2" fillId="0" borderId="22" xfId="0" applyFont="1" applyBorder="1" applyProtection="1">
      <protection hidden="1"/>
    </xf>
    <xf numFmtId="0" fontId="51" fillId="6" borderId="0" xfId="0" applyFont="1" applyFill="1" applyAlignment="1" applyProtection="1">
      <alignment horizontal="center" vertical="center" wrapText="1"/>
      <protection locked="0"/>
    </xf>
    <xf numFmtId="0" fontId="51" fillId="6" borderId="22" xfId="0" applyFont="1" applyFill="1" applyBorder="1" applyAlignment="1" applyProtection="1">
      <alignment vertical="center" wrapText="1"/>
      <protection locked="0"/>
    </xf>
    <xf numFmtId="0" fontId="2" fillId="0" borderId="21" xfId="0" applyFont="1" applyBorder="1" applyProtection="1">
      <protection hidden="1"/>
    </xf>
    <xf numFmtId="0" fontId="32" fillId="6" borderId="34" xfId="0" applyFont="1" applyFill="1" applyBorder="1" applyAlignment="1" applyProtection="1">
      <alignment vertical="center"/>
      <protection locked="0"/>
    </xf>
    <xf numFmtId="0" fontId="32" fillId="6" borderId="35" xfId="0" applyFont="1" applyFill="1" applyBorder="1" applyAlignment="1" applyProtection="1">
      <alignment vertical="center"/>
      <protection locked="0"/>
    </xf>
    <xf numFmtId="0" fontId="32" fillId="6" borderId="36" xfId="0" applyFont="1" applyFill="1" applyBorder="1" applyAlignment="1" applyProtection="1">
      <alignment vertical="center"/>
      <protection locked="0"/>
    </xf>
    <xf numFmtId="0" fontId="32" fillId="6" borderId="24" xfId="0" applyFont="1" applyFill="1" applyBorder="1" applyAlignment="1" applyProtection="1">
      <alignment horizontal="center"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4" xfId="0" applyFont="1" applyFill="1" applyBorder="1" applyAlignment="1" applyProtection="1">
      <alignment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22" fillId="6" borderId="25" xfId="0" applyFont="1" applyFill="1" applyBorder="1" applyAlignment="1" applyProtection="1">
      <alignment vertical="center" wrapText="1"/>
      <protection locked="0"/>
    </xf>
    <xf numFmtId="0" fontId="22" fillId="6" borderId="26" xfId="0" applyFont="1" applyFill="1" applyBorder="1" applyAlignment="1" applyProtection="1">
      <alignment vertical="center" wrapText="1"/>
      <protection locked="0"/>
    </xf>
    <xf numFmtId="0" fontId="47" fillId="0" borderId="0" xfId="0" applyFont="1" applyAlignment="1" applyProtection="1">
      <alignment horizontal="center"/>
      <protection locked="0"/>
    </xf>
    <xf numFmtId="0" fontId="47" fillId="0" borderId="0" xfId="0" applyFont="1" applyProtection="1">
      <protection locked="0"/>
    </xf>
    <xf numFmtId="0" fontId="42" fillId="0" borderId="0" xfId="0" applyFont="1" applyProtection="1">
      <protection locked="0"/>
    </xf>
    <xf numFmtId="14" fontId="42" fillId="0" borderId="0" xfId="0" applyNumberFormat="1" applyFont="1" applyProtection="1">
      <protection locked="0"/>
    </xf>
    <xf numFmtId="1" fontId="18" fillId="0" borderId="44" xfId="0" applyNumberFormat="1" applyFont="1" applyBorder="1" applyAlignment="1" applyProtection="1">
      <alignment horizontal="center" vertical="center" wrapText="1"/>
      <protection locked="0"/>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32" fillId="6" borderId="34" xfId="0" applyFont="1" applyFill="1" applyBorder="1" applyAlignment="1" applyProtection="1">
      <alignment horizontal="center" vertical="center"/>
      <protection locked="0"/>
    </xf>
    <xf numFmtId="1" fontId="18" fillId="0" borderId="46" xfId="0" applyNumberFormat="1" applyFont="1" applyBorder="1" applyAlignment="1" applyProtection="1">
      <alignment horizontal="center" vertical="center" wrapText="1"/>
      <protection locked="0"/>
    </xf>
    <xf numFmtId="0" fontId="43" fillId="6" borderId="35" xfId="0" applyFont="1" applyFill="1" applyBorder="1" applyAlignment="1" applyProtection="1">
      <alignment horizontal="center" vertical="center"/>
      <protection locked="0"/>
    </xf>
    <xf numFmtId="0" fontId="11" fillId="14" borderId="5" xfId="0" applyFont="1" applyFill="1" applyBorder="1" applyAlignment="1" applyProtection="1">
      <alignment horizontal="center" vertical="center" wrapText="1"/>
      <protection hidden="1"/>
    </xf>
    <xf numFmtId="0" fontId="11" fillId="14" borderId="2" xfId="0" applyFont="1" applyFill="1" applyBorder="1" applyAlignment="1" applyProtection="1">
      <alignment horizontal="center" vertical="center" wrapText="1"/>
      <protection hidden="1"/>
    </xf>
    <xf numFmtId="0" fontId="2" fillId="0" borderId="0" xfId="0" applyFont="1" applyAlignment="1">
      <alignment vertical="center"/>
    </xf>
    <xf numFmtId="0" fontId="55" fillId="6" borderId="0" xfId="0" applyFont="1" applyFill="1" applyAlignment="1">
      <alignment vertical="center"/>
    </xf>
    <xf numFmtId="14" fontId="2" fillId="0" borderId="0" xfId="0" applyNumberFormat="1" applyFont="1" applyAlignment="1" applyProtection="1">
      <alignment horizontal="left"/>
      <protection hidden="1"/>
    </xf>
    <xf numFmtId="0" fontId="16" fillId="0" borderId="5" xfId="0" applyFont="1" applyBorder="1" applyAlignment="1">
      <alignment horizontal="center" vertical="center" wrapText="1"/>
    </xf>
    <xf numFmtId="0" fontId="32" fillId="0" borderId="44" xfId="0" applyFont="1" applyBorder="1" applyAlignment="1" applyProtection="1">
      <alignment horizontal="center" vertical="center" wrapText="1"/>
      <protection locked="0"/>
    </xf>
    <xf numFmtId="0" fontId="32" fillId="0" borderId="11" xfId="0" applyFont="1" applyBorder="1" applyAlignment="1" applyProtection="1">
      <alignment horizontal="center" vertical="center" wrapText="1"/>
      <protection locked="0"/>
    </xf>
    <xf numFmtId="0" fontId="2" fillId="0" borderId="0" xfId="0" applyFont="1" applyProtection="1">
      <protection locked="0" hidden="1"/>
    </xf>
    <xf numFmtId="0" fontId="43" fillId="6" borderId="30" xfId="0" applyFont="1" applyFill="1" applyBorder="1" applyAlignment="1" applyProtection="1">
      <alignment horizontal="center" vertical="center"/>
      <protection locked="0"/>
    </xf>
    <xf numFmtId="0" fontId="16" fillId="0" borderId="44" xfId="0" applyFont="1" applyBorder="1" applyAlignment="1">
      <alignment horizontal="center" vertical="center" wrapText="1"/>
    </xf>
    <xf numFmtId="0" fontId="16" fillId="0" borderId="58" xfId="0" applyFont="1" applyBorder="1" applyAlignment="1">
      <alignment horizontal="center" vertical="center" wrapText="1"/>
    </xf>
    <xf numFmtId="0" fontId="57" fillId="0" borderId="11" xfId="0" applyFont="1" applyBorder="1" applyAlignment="1" applyProtection="1">
      <alignment horizontal="center" vertical="center" wrapText="1"/>
      <protection locked="0"/>
    </xf>
    <xf numFmtId="0" fontId="24" fillId="0" borderId="0" xfId="0" applyFont="1" applyAlignment="1">
      <alignment horizontal="center" vertical="top" wrapText="1"/>
    </xf>
    <xf numFmtId="0" fontId="11" fillId="10" borderId="2" xfId="0" applyFont="1" applyFill="1" applyBorder="1" applyAlignment="1" applyProtection="1">
      <alignment horizontal="center" vertical="center" wrapText="1"/>
      <protection hidden="1"/>
    </xf>
    <xf numFmtId="1" fontId="18" fillId="0" borderId="5" xfId="0" applyNumberFormat="1" applyFont="1" applyBorder="1" applyAlignment="1" applyProtection="1">
      <alignment horizontal="center" vertical="center" wrapText="1"/>
      <protection locked="0"/>
    </xf>
    <xf numFmtId="0" fontId="17" fillId="0" borderId="0" xfId="0" applyFont="1" applyAlignment="1" applyProtection="1">
      <alignment horizontal="center"/>
      <protection locked="0"/>
    </xf>
    <xf numFmtId="0" fontId="20" fillId="0" borderId="0" xfId="0" applyFont="1" applyAlignment="1" applyProtection="1">
      <alignment horizontal="center" vertical="center"/>
      <protection locked="0"/>
    </xf>
    <xf numFmtId="0" fontId="11" fillId="8" borderId="2" xfId="0" applyFont="1" applyFill="1" applyBorder="1" applyAlignment="1" applyProtection="1">
      <alignment horizontal="center" vertical="center" wrapText="1"/>
      <protection hidden="1"/>
    </xf>
    <xf numFmtId="0" fontId="18" fillId="0" borderId="11" xfId="0" applyFont="1" applyBorder="1" applyAlignment="1" applyProtection="1">
      <alignment horizontal="center" vertical="center" wrapText="1"/>
      <protection locked="0"/>
    </xf>
    <xf numFmtId="0" fontId="41" fillId="0" borderId="43" xfId="0" applyFont="1" applyBorder="1" applyAlignment="1" applyProtection="1">
      <alignment wrapText="1"/>
      <protection locked="0"/>
    </xf>
    <xf numFmtId="0" fontId="41" fillId="0" borderId="52" xfId="0" applyFont="1" applyBorder="1" applyAlignment="1" applyProtection="1">
      <alignment wrapText="1"/>
      <protection locked="0"/>
    </xf>
    <xf numFmtId="0" fontId="18" fillId="0" borderId="52" xfId="0" applyFont="1" applyBorder="1" applyAlignment="1" applyProtection="1">
      <alignment wrapText="1"/>
      <protection locked="0"/>
    </xf>
    <xf numFmtId="0" fontId="42" fillId="0" borderId="52" xfId="0" applyFont="1" applyBorder="1" applyAlignment="1" applyProtection="1">
      <alignment vertical="center" wrapText="1"/>
      <protection locked="0"/>
    </xf>
    <xf numFmtId="0" fontId="41" fillId="0" borderId="45" xfId="0" applyFont="1" applyBorder="1" applyAlignment="1" applyProtection="1">
      <alignment wrapText="1"/>
      <protection locked="0"/>
    </xf>
    <xf numFmtId="0" fontId="41"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42" fillId="0" borderId="14" xfId="0" applyFont="1" applyBorder="1" applyAlignment="1" applyProtection="1">
      <alignment vertical="center" wrapText="1"/>
      <protection locked="0"/>
    </xf>
    <xf numFmtId="0" fontId="41" fillId="0" borderId="49" xfId="0" applyFont="1" applyBorder="1" applyAlignment="1" applyProtection="1">
      <alignment wrapText="1"/>
      <protection locked="0"/>
    </xf>
    <xf numFmtId="0" fontId="41" fillId="0" borderId="53" xfId="0" applyFont="1" applyBorder="1" applyAlignment="1" applyProtection="1">
      <alignment wrapText="1"/>
      <protection locked="0"/>
    </xf>
    <xf numFmtId="0" fontId="18" fillId="0" borderId="53" xfId="0" applyFont="1" applyBorder="1" applyAlignment="1" applyProtection="1">
      <alignment wrapText="1"/>
      <protection locked="0"/>
    </xf>
    <xf numFmtId="0" fontId="42" fillId="0" borderId="53" xfId="0" applyFont="1" applyBorder="1" applyAlignment="1" applyProtection="1">
      <alignment vertical="center" wrapText="1"/>
      <protection locked="0"/>
    </xf>
    <xf numFmtId="0" fontId="17" fillId="0" borderId="47" xfId="0" applyFont="1" applyBorder="1" applyAlignment="1" applyProtection="1">
      <alignment horizontal="left" vertical="center" wrapText="1"/>
      <protection locked="0"/>
    </xf>
    <xf numFmtId="0" fontId="16" fillId="15" borderId="5" xfId="0" applyFont="1" applyFill="1" applyBorder="1" applyAlignment="1" applyProtection="1">
      <alignment horizontal="center" vertical="center" wrapText="1"/>
      <protection hidden="1"/>
    </xf>
    <xf numFmtId="0" fontId="0" fillId="9" borderId="5" xfId="0" applyFill="1" applyBorder="1" applyAlignment="1">
      <alignment horizontal="center"/>
    </xf>
    <xf numFmtId="0" fontId="32" fillId="6" borderId="34"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22" fillId="6" borderId="40" xfId="0" applyFont="1" applyFill="1" applyBorder="1" applyAlignment="1" applyProtection="1">
      <alignment horizontal="center" vertical="center"/>
      <protection locked="0"/>
    </xf>
    <xf numFmtId="0" fontId="22" fillId="6" borderId="41" xfId="0" applyFont="1" applyFill="1" applyBorder="1" applyAlignment="1" applyProtection="1">
      <alignment horizontal="center" vertical="center"/>
      <protection locked="0"/>
    </xf>
    <xf numFmtId="0" fontId="22" fillId="6" borderId="42" xfId="0" applyFont="1" applyFill="1" applyBorder="1" applyAlignment="1" applyProtection="1">
      <alignment horizontal="center" vertical="center"/>
      <protection locked="0"/>
    </xf>
    <xf numFmtId="0" fontId="22" fillId="6" borderId="24" xfId="0" applyFont="1" applyFill="1" applyBorder="1" applyAlignment="1" applyProtection="1">
      <alignment horizontal="center" vertical="center" wrapText="1"/>
      <protection locked="0"/>
    </xf>
    <xf numFmtId="0" fontId="22" fillId="6" borderId="25" xfId="0" applyFont="1" applyFill="1" applyBorder="1" applyAlignment="1" applyProtection="1">
      <alignment horizontal="center" vertical="center" wrapText="1"/>
      <protection locked="0"/>
    </xf>
    <xf numFmtId="0" fontId="22" fillId="6" borderId="26"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29"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6" xfId="0" applyNumberFormat="1" applyFont="1" applyBorder="1" applyAlignment="1" applyProtection="1">
      <alignment horizontal="center" vertical="center" wrapText="1"/>
      <protection locked="0"/>
    </xf>
    <xf numFmtId="1" fontId="49" fillId="0" borderId="29" xfId="0" applyNumberFormat="1" applyFont="1" applyBorder="1" applyAlignment="1" applyProtection="1">
      <alignment horizontal="center" vertical="center" wrapText="1"/>
      <protection locked="0"/>
    </xf>
    <xf numFmtId="1" fontId="49" fillId="0" borderId="13" xfId="0" applyNumberFormat="1" applyFont="1" applyBorder="1" applyAlignment="1" applyProtection="1">
      <alignment horizontal="center" vertical="center" wrapText="1"/>
      <protection locked="0"/>
    </xf>
    <xf numFmtId="1" fontId="49" fillId="0" borderId="46" xfId="0" applyNumberFormat="1" applyFont="1" applyBorder="1" applyAlignment="1" applyProtection="1">
      <alignment horizontal="center" vertical="center" wrapText="1"/>
      <protection locked="0"/>
    </xf>
    <xf numFmtId="0" fontId="16" fillId="0" borderId="29"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0" fontId="11" fillId="14" borderId="9" xfId="0" applyFont="1" applyFill="1" applyBorder="1" applyAlignment="1" applyProtection="1">
      <alignment horizontal="center" vertical="center" wrapText="1"/>
      <protection hidden="1"/>
    </xf>
    <xf numFmtId="0" fontId="11" fillId="14" borderId="13" xfId="0" applyFont="1" applyFill="1" applyBorder="1" applyAlignment="1" applyProtection="1">
      <alignment horizontal="center" vertical="center" wrapText="1"/>
      <protection hidden="1"/>
    </xf>
    <xf numFmtId="0" fontId="11" fillId="14" borderId="11" xfId="0"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10" fillId="14" borderId="9" xfId="0" applyFont="1" applyFill="1" applyBorder="1" applyAlignment="1" applyProtection="1">
      <alignment horizontal="center" vertical="center" wrapText="1"/>
      <protection hidden="1"/>
    </xf>
    <xf numFmtId="0" fontId="10" fillId="14" borderId="13" xfId="0" applyFont="1" applyFill="1" applyBorder="1" applyAlignment="1" applyProtection="1">
      <alignment horizontal="center" vertical="center" wrapText="1"/>
      <protection hidden="1"/>
    </xf>
    <xf numFmtId="0" fontId="10" fillId="14"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2" fillId="6" borderId="24"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8" xfId="0" applyFont="1" applyFill="1" applyBorder="1" applyAlignment="1" applyProtection="1">
      <alignment horizontal="center" vertical="center" wrapText="1"/>
      <protection locked="0"/>
    </xf>
    <xf numFmtId="0" fontId="22" fillId="6" borderId="59" xfId="0" applyFont="1" applyFill="1" applyBorder="1" applyAlignment="1" applyProtection="1">
      <alignment horizontal="center" vertical="center" wrapText="1"/>
      <protection locked="0"/>
    </xf>
    <xf numFmtId="0" fontId="22" fillId="6" borderId="60" xfId="0" applyFont="1" applyFill="1" applyBorder="1" applyAlignment="1" applyProtection="1">
      <alignment horizontal="center" vertical="center" wrapText="1"/>
      <protection locked="0"/>
    </xf>
    <xf numFmtId="9" fontId="10" fillId="0" borderId="5" xfId="2" applyNumberFormat="1"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3" fillId="0" borderId="5" xfId="0" applyFont="1" applyBorder="1" applyAlignment="1">
      <alignment horizontal="center" vertical="center"/>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1" fillId="5" borderId="9"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8" fillId="4" borderId="5" xfId="0" applyFont="1" applyFill="1" applyBorder="1" applyAlignment="1">
      <alignment horizontal="center" vertical="center" textRotation="90" wrapText="1"/>
    </xf>
    <xf numFmtId="0" fontId="10" fillId="0" borderId="8" xfId="0" applyFont="1" applyBorder="1" applyAlignment="1">
      <alignment horizontal="right" vertical="top"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3" xfId="0" applyFont="1" applyBorder="1" applyAlignment="1">
      <alignment horizontal="center" vertical="center"/>
    </xf>
    <xf numFmtId="0" fontId="39" fillId="0" borderId="2" xfId="0" applyFont="1" applyBorder="1" applyAlignment="1">
      <alignment horizontal="center" vertical="center"/>
    </xf>
    <xf numFmtId="0" fontId="39" fillId="0" borderId="4" xfId="0" applyFont="1" applyBorder="1" applyAlignment="1">
      <alignment horizontal="center" vertical="center"/>
    </xf>
    <xf numFmtId="0" fontId="39" fillId="0" borderId="3" xfId="0" applyFont="1" applyBorder="1" applyAlignment="1">
      <alignment horizontal="center" vertical="center"/>
    </xf>
    <xf numFmtId="0" fontId="3" fillId="0" borderId="8" xfId="0" applyFont="1" applyBorder="1" applyAlignment="1">
      <alignment horizontal="center" vertical="center"/>
    </xf>
    <xf numFmtId="0" fontId="6" fillId="0" borderId="10" xfId="0" applyFont="1" applyBorder="1" applyAlignment="1">
      <alignment horizontal="left" vertical="center" wrapText="1"/>
    </xf>
    <xf numFmtId="0" fontId="7" fillId="0" borderId="10"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38" fillId="0" borderId="7" xfId="0" applyFont="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18" fillId="0" borderId="29"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41" fillId="0" borderId="29" xfId="0" applyFont="1" applyBorder="1" applyAlignment="1" applyProtection="1">
      <alignment horizontal="center" vertical="center" wrapText="1"/>
      <protection locked="0"/>
    </xf>
    <xf numFmtId="0" fontId="41" fillId="0" borderId="13" xfId="0" applyFont="1" applyBorder="1" applyAlignment="1" applyProtection="1">
      <alignment horizontal="center" vertical="center" wrapText="1"/>
      <protection locked="0"/>
    </xf>
    <xf numFmtId="0" fontId="41" fillId="0" borderId="54" xfId="0" applyFont="1" applyBorder="1" applyAlignment="1" applyProtection="1">
      <alignment horizontal="center" vertical="center" wrapText="1"/>
      <protection locked="0"/>
    </xf>
    <xf numFmtId="0" fontId="49" fillId="0" borderId="29" xfId="0" applyFont="1" applyBorder="1" applyAlignment="1" applyProtection="1">
      <alignment horizontal="center" vertical="center" wrapText="1"/>
      <protection locked="0"/>
    </xf>
    <xf numFmtId="0" fontId="49" fillId="0" borderId="13" xfId="0" applyFont="1" applyBorder="1" applyAlignment="1" applyProtection="1">
      <alignment horizontal="center" vertical="center" wrapText="1"/>
      <protection locked="0"/>
    </xf>
    <xf numFmtId="0" fontId="49" fillId="0" borderId="54" xfId="0" applyFont="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3" borderId="5" xfId="0" applyFont="1" applyFill="1" applyBorder="1" applyAlignment="1" applyProtection="1">
      <alignment horizontal="center" vertical="center" wrapText="1"/>
      <protection hidden="1"/>
    </xf>
    <xf numFmtId="0" fontId="44" fillId="13" borderId="50" xfId="0" applyFont="1" applyFill="1" applyBorder="1" applyAlignment="1" applyProtection="1">
      <alignment horizontal="center"/>
      <protection locked="0"/>
    </xf>
    <xf numFmtId="0" fontId="44" fillId="13" borderId="51" xfId="0" applyFont="1" applyFill="1" applyBorder="1" applyAlignment="1" applyProtection="1">
      <alignment horizontal="center"/>
      <protection locked="0"/>
    </xf>
    <xf numFmtId="0" fontId="44" fillId="13" borderId="21" xfId="0" applyFont="1" applyFill="1" applyBorder="1" applyAlignment="1" applyProtection="1">
      <alignment horizontal="center"/>
      <protection locked="0"/>
    </xf>
    <xf numFmtId="0" fontId="44" fillId="13" borderId="0" xfId="0" applyFont="1" applyFill="1" applyAlignment="1" applyProtection="1">
      <alignment horizontal="center"/>
      <protection locked="0"/>
    </xf>
    <xf numFmtId="0" fontId="17" fillId="0" borderId="29"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1" fontId="30" fillId="0" borderId="29"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42" fillId="0" borderId="29" xfId="0" applyFont="1" applyBorder="1" applyAlignment="1" applyProtection="1">
      <alignment vertical="center" wrapText="1"/>
      <protection locked="0"/>
    </xf>
    <xf numFmtId="0" fontId="42" fillId="0" borderId="13" xfId="0" applyFont="1" applyBorder="1" applyAlignment="1" applyProtection="1">
      <alignment vertical="center" wrapText="1"/>
      <protection locked="0"/>
    </xf>
    <xf numFmtId="0" fontId="42" fillId="0" borderId="54" xfId="0" applyFont="1" applyBorder="1" applyAlignment="1" applyProtection="1">
      <alignment vertical="center" wrapText="1"/>
      <protection locked="0"/>
    </xf>
    <xf numFmtId="0" fontId="58" fillId="0" borderId="29" xfId="0" applyFont="1" applyBorder="1" applyAlignment="1" applyProtection="1">
      <alignment vertical="center" wrapText="1"/>
      <protection locked="0"/>
    </xf>
    <xf numFmtId="0" fontId="58" fillId="0" borderId="13" xfId="0" applyFont="1" applyBorder="1" applyAlignment="1" applyProtection="1">
      <alignment vertical="center" wrapText="1"/>
      <protection locked="0"/>
    </xf>
    <xf numFmtId="0" fontId="58" fillId="0" borderId="54" xfId="0" applyFont="1" applyBorder="1" applyAlignment="1" applyProtection="1">
      <alignment vertical="center" wrapText="1"/>
      <protection locked="0"/>
    </xf>
    <xf numFmtId="0" fontId="49" fillId="0" borderId="29" xfId="0" applyFont="1" applyBorder="1" applyAlignment="1" applyProtection="1">
      <alignment vertical="center" wrapText="1"/>
      <protection locked="0"/>
    </xf>
    <xf numFmtId="0" fontId="49" fillId="0" borderId="13" xfId="0" applyFont="1" applyBorder="1" applyAlignment="1" applyProtection="1">
      <alignment vertical="center" wrapText="1"/>
      <protection locked="0"/>
    </xf>
    <xf numFmtId="0" fontId="49" fillId="0" borderId="54" xfId="0" applyFont="1" applyBorder="1" applyAlignment="1" applyProtection="1">
      <alignment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cellXfs>
  <cellStyles count="3">
    <cellStyle name="Hipervínculo" xfId="2" builtinId="8"/>
    <cellStyle name="Normal" xfId="0" builtinId="0"/>
    <cellStyle name="Porcentaje" xfId="1" builtinId="5"/>
  </cellStyles>
  <dxfs count="1564">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jpeg"/><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8.jpeg"/><Relationship Id="rId5" Type="http://schemas.openxmlformats.org/officeDocument/2006/relationships/image" Target="../media/image10.png"/><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1.jpeg"/><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7" Type="http://schemas.openxmlformats.org/officeDocument/2006/relationships/image" Target="../media/image3.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6.jpeg"/></Relationships>
</file>

<file path=xl/drawings/_rels/drawing9.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9.jpeg"/><Relationship Id="rId1" Type="http://schemas.openxmlformats.org/officeDocument/2006/relationships/image" Target="../media/image2.jpeg"/><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4459E508-40FD-45FA-88F1-1FC95E93BF4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12F75A3B-548E-4BBC-ADEC-0C7A191955D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7421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183449</xdr:rowOff>
    </xdr:from>
    <xdr:to>
      <xdr:col>38</xdr:col>
      <xdr:colOff>4761</xdr:colOff>
      <xdr:row>1</xdr:row>
      <xdr:rowOff>502984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7599" y="183449"/>
          <a:ext cx="2026225" cy="1152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202405</xdr:colOff>
      <xdr:row>0</xdr:row>
      <xdr:rowOff>40481</xdr:rowOff>
    </xdr:from>
    <xdr:to>
      <xdr:col>1</xdr:col>
      <xdr:colOff>1307305</xdr:colOff>
      <xdr:row>1</xdr:row>
      <xdr:rowOff>702933</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40481"/>
          <a:ext cx="2605088" cy="14958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680E43BB-C8B8-4960-9624-E07D5D0E75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63A4AA76-F24D-4C23-B9DB-71A403F5302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9EA974D6-0135-48DB-B6D3-A5BC47F3CF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782DAE87-A333-47A9-AF25-B1421ADEB86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5267ED01-30E0-4E08-A82B-399A36E3FC1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05B0234E-B43C-4E57-B393-2E57906E7F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4FB73ACF-A412-44C1-B032-92131A17B8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42</xdr:col>
      <xdr:colOff>1743075</xdr:colOff>
      <xdr:row>15</xdr:row>
      <xdr:rowOff>104775</xdr:rowOff>
    </xdr:from>
    <xdr:to>
      <xdr:col>45</xdr:col>
      <xdr:colOff>1428750</xdr:colOff>
      <xdr:row>21</xdr:row>
      <xdr:rowOff>76200</xdr:rowOff>
    </xdr:to>
    <xdr:pic>
      <xdr:nvPicPr>
        <xdr:cNvPr id="14" name="Imagen 13">
          <a:extLst>
            <a:ext uri="{FF2B5EF4-FFF2-40B4-BE49-F238E27FC236}">
              <a16:creationId xmlns:a16="http://schemas.microsoft.com/office/drawing/2014/main" id="{16F38C6B-B03C-460F-A508-1983CFA2769B}"/>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7694175" y="13020675"/>
          <a:ext cx="6372225" cy="1400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F7DEBDAF-D212-4790-B76D-653E518FADD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8DCD2B25-D2D7-4F26-A7F8-263DFB94497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27807098-1722-4615-BE14-977FEBB0A3D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5CA7D571-810B-44C9-851E-001D84FDD9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19A5D866-DDA5-46B9-BF4A-823EF417048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7634FB8D-396C-435F-BD8C-64CB81AD0E2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39585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6" name="2 Imagen" descr="Logo regis 2">
          <a:extLst>
            <a:ext uri="{FF2B5EF4-FFF2-40B4-BE49-F238E27FC236}">
              <a16:creationId xmlns:a16="http://schemas.microsoft.com/office/drawing/2014/main" id="{76C69949-93A0-4F42-B6AF-3FFD2BC6B55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404E26E8-14E4-423E-ACEF-AA5E67B7674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696726C5-05D8-4D63-B292-B4BDDD3119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D9EE058C-DBEA-4818-9967-F0F51B87C85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0EA1C507-7008-4A97-92CB-845575E694A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D059EC3C-94F6-45AC-92CD-C51E167C721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78A796A9-6E42-4688-B11A-826CC8845B7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76F344B4-EF47-403F-9052-51C72B008E7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AD8CF528-5834-4053-966E-779A9EA27C2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03F455CC-1F0D-41B5-9152-129A399DF77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111A5F97-C5C6-485A-A926-C4119278F7D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1C05761E-B185-4BB6-9271-99E7934B53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BAB02B65-6E29-4D9A-B60F-4E0B19F2084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6743A318-AB40-41F5-93F9-BE3A1210A12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6E7F2693-1A45-446E-A455-50ED489996D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1A0D5F8A-C047-4E17-82A6-D31C93C938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1E387105-2BE1-4DC1-BF48-7ECE82AE7D2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143D61E7-739F-4B92-868B-C1A691E326F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B143F454-E57D-49B2-871B-0EC59FA8AB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927FB512-8C36-4131-956C-223572332D5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BC97BA64-A703-420C-80AE-AF5D5004F2A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8954E754-4C2E-4B95-AAC7-85EB78F6471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CE201B3C-7FC6-49F2-ABAF-147E5EF23B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F25" sqref="F25"/>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218" t="s">
        <v>62</v>
      </c>
      <c r="G3" s="218"/>
      <c r="H3" s="218"/>
      <c r="J3" s="218" t="s">
        <v>63</v>
      </c>
      <c r="K3" s="218"/>
      <c r="L3" s="218"/>
      <c r="M3" s="218" t="s">
        <v>64</v>
      </c>
      <c r="N3" s="218"/>
      <c r="O3" s="218"/>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70" t="s">
        <v>54</v>
      </c>
      <c r="R4" s="28" t="s">
        <v>50</v>
      </c>
      <c r="S4" s="28" t="s">
        <v>52</v>
      </c>
      <c r="T4" s="28" t="s">
        <v>57</v>
      </c>
      <c r="U4" s="29"/>
      <c r="V4" s="30" t="s">
        <v>55</v>
      </c>
      <c r="W4" s="30" t="s">
        <v>51</v>
      </c>
      <c r="X4" s="30" t="s">
        <v>53</v>
      </c>
      <c r="Y4" s="30" t="s">
        <v>56</v>
      </c>
    </row>
    <row r="5" spans="1:26" s="71" customFormat="1" ht="33" customHeight="1" x14ac:dyDescent="0.25">
      <c r="A5" s="73" t="s">
        <v>65</v>
      </c>
      <c r="B5" s="21">
        <f>COUNTA(Centrales!I8:I127)</f>
        <v>1</v>
      </c>
      <c r="C5" s="21">
        <f>D5+E5</f>
        <v>3</v>
      </c>
      <c r="D5" s="21">
        <f>COUNTIF(Centrales!R8:R137,"Probabilidad")</f>
        <v>2</v>
      </c>
      <c r="E5" s="21">
        <f>COUNTIF(Centrales!R8:R137,"Impacto")</f>
        <v>1</v>
      </c>
      <c r="F5" s="21">
        <f>COUNTIF(Centrales!BE8:BE137,"BUENO")</f>
        <v>2</v>
      </c>
      <c r="G5" s="21">
        <f>COUNTIF(Centrales!BE8:BE137,"REGULAR")</f>
        <v>0</v>
      </c>
      <c r="H5" s="21">
        <f>COUNTIF(Centrales!BE8:BE137,"MALO")</f>
        <v>0</v>
      </c>
      <c r="I5"/>
      <c r="J5" s="21">
        <f>COUNTIFS(Centrales!R8:R143,"Probabilidad", Centrales!BE8:BE143,"BUENO")</f>
        <v>2</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1</v>
      </c>
      <c r="R5" s="21">
        <f>COUNTIF(Centrales!O8:O137,"Alto")</f>
        <v>0</v>
      </c>
      <c r="S5" s="21">
        <f>COUNTIF(Centrales!O8:O137,"Moderado")</f>
        <v>0</v>
      </c>
      <c r="T5" s="21">
        <f>COUNTIF(Centrales!O8:O137,"Bajo")</f>
        <v>0</v>
      </c>
      <c r="U5"/>
      <c r="V5" s="21">
        <f>COUNTIF(Centrales!AC8:AC137,"Extremo")</f>
        <v>0</v>
      </c>
      <c r="W5" s="21">
        <f>COUNTIF(Centrales!AC8:AC137,"Alto")</f>
        <v>1</v>
      </c>
      <c r="X5" s="21">
        <f>COUNTIF(Centrales!AC8:AC137,"Moderado")</f>
        <v>0</v>
      </c>
      <c r="Y5" s="21">
        <f>COUNTIF(Centrales!AC8:AC137,"Bajo")</f>
        <v>0</v>
      </c>
    </row>
    <row r="6" spans="1:26" s="71" customFormat="1" ht="33" customHeight="1" x14ac:dyDescent="0.25">
      <c r="A6" s="72"/>
      <c r="B6" s="72"/>
      <c r="C6" s="72"/>
      <c r="D6" s="72"/>
      <c r="E6" s="72"/>
      <c r="F6" s="72"/>
      <c r="G6" s="72"/>
      <c r="H6" s="72"/>
      <c r="I6" s="72"/>
      <c r="J6" s="72"/>
      <c r="K6" s="72"/>
      <c r="L6" s="72"/>
      <c r="M6" s="72"/>
      <c r="N6" s="72"/>
      <c r="O6" s="72"/>
      <c r="P6" s="72"/>
      <c r="Q6" s="72"/>
      <c r="R6" s="72"/>
      <c r="S6" s="72"/>
      <c r="T6" s="72"/>
      <c r="U6" s="72"/>
      <c r="V6" s="72"/>
      <c r="W6" s="72"/>
      <c r="X6" s="72"/>
      <c r="Y6" s="72"/>
      <c r="Z6" s="72"/>
    </row>
    <row r="7" spans="1:26" ht="19.5" customHeight="1" thickBot="1" x14ac:dyDescent="0.3">
      <c r="A7" s="95" t="s">
        <v>77</v>
      </c>
      <c r="B7" s="21">
        <f>COUNTA(Atlantico!I9:I128)</f>
        <v>1</v>
      </c>
      <c r="C7" s="21">
        <f>D7+E7</f>
        <v>4</v>
      </c>
      <c r="D7" s="21">
        <f>COUNTIF(Atlantico!R9:R138,"Probabilidad")</f>
        <v>3</v>
      </c>
      <c r="E7" s="21">
        <f>COUNTIF(Atlantico!R9:R138,"Impacto")</f>
        <v>1</v>
      </c>
      <c r="F7" s="21">
        <f>COUNTIF(Atlantico!BE9:BE138,"BUENO")</f>
        <v>3</v>
      </c>
      <c r="G7" s="21">
        <f>COUNTIF(Atlantico!BE9:BE138,"REGULAR")</f>
        <v>0</v>
      </c>
      <c r="H7" s="21">
        <f>COUNTIF(Atlantico!BE9:BE138,"MALO")</f>
        <v>0</v>
      </c>
      <c r="J7" s="21">
        <f>COUNTIFS(Atlantico!R9:R144,"Probabilidad", Atlantico!BE9:BE144,"BUENO")</f>
        <v>3</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1</v>
      </c>
      <c r="R7" s="21">
        <f>COUNTIF(Atlantico!O9:O138,"Alto")</f>
        <v>0</v>
      </c>
      <c r="S7" s="21">
        <f>COUNTIF(Atlantico!O9:O138,"Moderado")</f>
        <v>0</v>
      </c>
      <c r="T7" s="21">
        <f>COUNTIF(Atlantico!O9:O138,"Bajo")</f>
        <v>0</v>
      </c>
      <c r="V7" s="21">
        <f>COUNTIF(Atlantico!AC9:AC138,"Extremo")</f>
        <v>0</v>
      </c>
      <c r="W7" s="21">
        <f>COUNTIF(Atlantico!AC9:AC138,"Alto")</f>
        <v>1</v>
      </c>
      <c r="X7" s="21">
        <f>COUNTIF(Atlantico!AC9:AC138,"Moderado")</f>
        <v>0</v>
      </c>
      <c r="Y7" s="21">
        <f>COUNTIF(Atlantico!AC9:AC138,"Bajo")</f>
        <v>0</v>
      </c>
    </row>
    <row r="8" spans="1:26" ht="19.5" customHeight="1" thickBot="1" x14ac:dyDescent="0.3">
      <c r="A8" s="95" t="s">
        <v>78</v>
      </c>
      <c r="B8" s="21">
        <f>COUNTA(Bolivar!I9:I150)</f>
        <v>1</v>
      </c>
      <c r="C8" s="21">
        <f t="shared" ref="C8:C15" si="0">D8+E8</f>
        <v>4</v>
      </c>
      <c r="D8" s="21">
        <f>COUNTIF(Bolivar!R9:R150,"Probabilidad")</f>
        <v>3</v>
      </c>
      <c r="E8" s="21">
        <f>COUNTIF(Bolivar!R9:R150,"Impacto")</f>
        <v>1</v>
      </c>
      <c r="F8" s="21">
        <f>COUNTIF(Bolivar!BE9:BE144,"BUENO")</f>
        <v>3</v>
      </c>
      <c r="G8" s="21">
        <f>COUNTIF(Bolivar!BE9:BE144,"REGULAR")</f>
        <v>0</v>
      </c>
      <c r="H8" s="21">
        <f>COUNTIF(Bolivar!BE9:BE144,"MALO")</f>
        <v>0</v>
      </c>
      <c r="J8" s="21">
        <f>COUNTIFS(Bolivar!R9:R150,"Probabilidad", Bolivar!BE9:BE150,"BUENO")</f>
        <v>3</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1</v>
      </c>
      <c r="R8" s="21">
        <f>COUNTIF(Bolivar!O9:O150,"Alto")</f>
        <v>0</v>
      </c>
      <c r="S8" s="21">
        <f>COUNTIF(Bolivar!O9:O150,"Moderado")</f>
        <v>0</v>
      </c>
      <c r="T8" s="21">
        <f>COUNTIF(Bolivar!O9:O150,"Bajo")</f>
        <v>0</v>
      </c>
      <c r="V8" s="21">
        <f>COUNTIF(Bolivar!AC9:AC150,"Extremo")</f>
        <v>0</v>
      </c>
      <c r="W8" s="21">
        <f>COUNTIF(Bolivar!AC9:AC150,"Alto")</f>
        <v>1</v>
      </c>
      <c r="X8" s="21">
        <f>COUNTIF(Bolivar!AC9:AC150,"Moderado")</f>
        <v>0</v>
      </c>
      <c r="Y8" s="21">
        <f>COUNTIF(Bolivar!AC9:AC150,"Bajo")</f>
        <v>0</v>
      </c>
    </row>
    <row r="9" spans="1:26" ht="19.5" customHeight="1" thickBot="1" x14ac:dyDescent="0.3">
      <c r="A9" s="95" t="s">
        <v>79</v>
      </c>
      <c r="B9" s="21">
        <f>COUNTA(Amazonas!I9:I150)</f>
        <v>1</v>
      </c>
      <c r="C9" s="21">
        <f t="shared" si="0"/>
        <v>4</v>
      </c>
      <c r="D9" s="21">
        <f>COUNTIF(Amazonas!R9:R150,"Probabilidad")</f>
        <v>3</v>
      </c>
      <c r="E9" s="21">
        <f>COUNTIF(Amazonas!R9:R150,"Impacto")</f>
        <v>1</v>
      </c>
      <c r="F9" s="21">
        <f>COUNTIF(Amazonas!BE9:BE144,"BUENO")</f>
        <v>3</v>
      </c>
      <c r="G9" s="21">
        <f>COUNTIF(Amazonas!BE9:BE144,"REGULAR")</f>
        <v>0</v>
      </c>
      <c r="H9" s="21">
        <f>COUNTIF(Amazonas!BE9:BE144,"MALO")</f>
        <v>0</v>
      </c>
      <c r="J9" s="21">
        <f>COUNTIFS(Amazonas!R9:R150,"Probabilidad", Amazonas!BE9:BE150,"BUENO")</f>
        <v>3</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1</v>
      </c>
      <c r="S9" s="21">
        <f>COUNTIF(Amazonas!O9:O150,"Moderado")</f>
        <v>0</v>
      </c>
      <c r="T9" s="21">
        <f>COUNTIF(Amazonas!O9:O150,"Bajo")</f>
        <v>0</v>
      </c>
      <c r="V9" s="21">
        <f>COUNTIF(Amazonas!AC9:AC150,"Extremo")</f>
        <v>0</v>
      </c>
      <c r="W9" s="21">
        <f>COUNTIF(Amazonas!AC9:AC150,"Alto")</f>
        <v>0</v>
      </c>
      <c r="X9" s="21">
        <f>COUNTIF(Amazonas!AC9:AC150,"Moderado")</f>
        <v>1</v>
      </c>
      <c r="Y9" s="21">
        <f>COUNTIF(Amazonas!AC9:AC150,"Bajo")</f>
        <v>0</v>
      </c>
    </row>
    <row r="10" spans="1:26" ht="19.5" customHeight="1" thickBot="1" x14ac:dyDescent="0.3">
      <c r="A10" s="95" t="s">
        <v>80</v>
      </c>
      <c r="B10" s="21">
        <f>COUNTA(Cesar!I9:I150)</f>
        <v>1</v>
      </c>
      <c r="C10" s="21">
        <f t="shared" si="0"/>
        <v>4</v>
      </c>
      <c r="D10" s="21">
        <f>COUNTIF(Cesar!R9:R150,"Probabilidad")</f>
        <v>3</v>
      </c>
      <c r="E10" s="21">
        <f>COUNTIF(Cesar!R9:R150,"Impacto")</f>
        <v>1</v>
      </c>
      <c r="F10" s="21">
        <f>COUNTIF(Cesar!BE9:BE144,"BUENO")</f>
        <v>3</v>
      </c>
      <c r="G10" s="21">
        <f>COUNTIF(Cesar!BE9:BE144,"REGULAR")</f>
        <v>0</v>
      </c>
      <c r="H10" s="21">
        <f>COUNTIF(Cesar!BE9:BE144,"MALO")</f>
        <v>0</v>
      </c>
      <c r="J10" s="21">
        <f>COUNTIFS(Cesar!R9:R150,"Probabilidad", Cesar!BE9:BE150,"BUENO")</f>
        <v>3</v>
      </c>
      <c r="K10" s="21">
        <f>COUNTIFS(Cesar!R9:R150,"Probabilidad", Cesar!BE9:BE150,"REGULAR")</f>
        <v>0</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1</v>
      </c>
      <c r="S10" s="21">
        <f>COUNTIF(Cesar!O9:O150,"Moderado")</f>
        <v>0</v>
      </c>
      <c r="T10" s="21">
        <f>COUNTIF(Cesar!O9:O150,"Bajo")</f>
        <v>0</v>
      </c>
      <c r="V10" s="21">
        <f>COUNTIF(Cesar!AC9:AC150,"Extremo")</f>
        <v>0</v>
      </c>
      <c r="W10" s="21">
        <f>COUNTIF(Cesar!AC9:AC150,"Alto")</f>
        <v>0</v>
      </c>
      <c r="X10" s="21">
        <f>COUNTIF(Cesar!AC9:AC150,"Moderado")</f>
        <v>1</v>
      </c>
      <c r="Y10" s="21">
        <f>COUNTIF(Cesar!AC9:AC150,"Bajo")</f>
        <v>0</v>
      </c>
    </row>
    <row r="11" spans="1:26" ht="19.5" customHeight="1" thickBot="1" x14ac:dyDescent="0.3">
      <c r="A11" s="95" t="s">
        <v>69</v>
      </c>
      <c r="B11" s="21">
        <f>COUNTA(Cundinamarca!I9:I150)</f>
        <v>1</v>
      </c>
      <c r="C11" s="21">
        <f t="shared" si="0"/>
        <v>5</v>
      </c>
      <c r="D11" s="21">
        <f>COUNTIF(Cundinamarca!R9:R150,"Probabilidad")</f>
        <v>3</v>
      </c>
      <c r="E11" s="21">
        <f>COUNTIF(Cundinamarca!R9:R150,"Impacto")</f>
        <v>2</v>
      </c>
      <c r="F11" s="21">
        <f>COUNTIF(Cundinamarca!BE9:BE144,"BUENO")</f>
        <v>3</v>
      </c>
      <c r="G11" s="21">
        <f>COUNTIF(Cundinamarca!BE9:BE144,"REGULAR")</f>
        <v>0</v>
      </c>
      <c r="H11" s="21">
        <f>COUNTIF(Cundinamarca!BE9:BE144,"MALO")</f>
        <v>0</v>
      </c>
      <c r="J11" s="21">
        <f>COUNTIFS(Cundinamarca!R9:R150,"Probabilidad", Cundinamarca!BE9:BE150,"BUENO")</f>
        <v>3</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1</v>
      </c>
      <c r="R11" s="21">
        <f>COUNTIF(Cundinamarca!O9:O150,"Alto")</f>
        <v>0</v>
      </c>
      <c r="S11" s="21">
        <f>COUNTIF(Cundinamarca!O9:O150,"Moderado")</f>
        <v>0</v>
      </c>
      <c r="T11" s="21">
        <f>COUNTIF(Cundinamarca!O9:O150,"Bajo")</f>
        <v>0</v>
      </c>
      <c r="V11" s="21">
        <f>COUNTIF(Cundinamarca!AC9:AC150,"Extremo")</f>
        <v>0</v>
      </c>
      <c r="W11" s="21">
        <f>COUNTIF(Cundinamarca!AC9:AC150,"Alto")</f>
        <v>1</v>
      </c>
      <c r="X11" s="21">
        <f>COUNTIF(Cundinamarca!AC9:AC150,"Moderado")</f>
        <v>0</v>
      </c>
      <c r="Y11" s="21">
        <f>COUNTIF(Cundinamarca!AC9:AC150,"Bajo")</f>
        <v>0</v>
      </c>
    </row>
    <row r="12" spans="1:26" ht="19.5" customHeight="1" thickBot="1" x14ac:dyDescent="0.3">
      <c r="A12" s="95" t="s">
        <v>81</v>
      </c>
      <c r="B12" s="21">
        <f>COUNTA(Choco!I9:I150)</f>
        <v>1</v>
      </c>
      <c r="C12" s="21">
        <f t="shared" si="0"/>
        <v>4</v>
      </c>
      <c r="D12" s="21">
        <f>COUNTIF(Choco!R9:R150,"Probabilidad")</f>
        <v>3</v>
      </c>
      <c r="E12" s="21">
        <f>COUNTIF(Choco!R9:R150,"Impacto")</f>
        <v>1</v>
      </c>
      <c r="F12" s="21">
        <f>COUNTIF(Choco!BE9:BE144,"BUENO")</f>
        <v>3</v>
      </c>
      <c r="G12" s="21">
        <f>COUNTIF(Choco!BE9:BE144,"REGULAR")</f>
        <v>0</v>
      </c>
      <c r="H12" s="21">
        <f>COUNTIF(Choco!BE9:BE144,"MALO")</f>
        <v>0</v>
      </c>
      <c r="J12" s="21">
        <f>COUNTIFS(Choco!R9:R150,"Probabilidad", Choco!BE9:BE150,"BUENO")</f>
        <v>3</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0</v>
      </c>
      <c r="R12" s="21">
        <f>COUNTIF(Choco!O9:O150,"Alto")</f>
        <v>1</v>
      </c>
      <c r="S12" s="21">
        <f>COUNTIF(Choco!O9:O150,"Moderado")</f>
        <v>0</v>
      </c>
      <c r="T12" s="21">
        <f>COUNTIF(Choco!O9:O150,"Bajo")</f>
        <v>0</v>
      </c>
      <c r="V12" s="21">
        <f>COUNTIF(Choco!AC9:AC150,"Extremo")</f>
        <v>0</v>
      </c>
      <c r="W12" s="21">
        <f>COUNTIF(Choco!AC9:AC150,"Alto")</f>
        <v>0</v>
      </c>
      <c r="X12" s="21">
        <f>COUNTIF(Choco!AC9:AC150,"Moderado")</f>
        <v>1</v>
      </c>
      <c r="Y12" s="21">
        <f>COUNTIF(Choco!AC9:AC150,"Bajo")</f>
        <v>0</v>
      </c>
    </row>
    <row r="13" spans="1:26" ht="19.5" customHeight="1" thickBot="1" x14ac:dyDescent="0.3">
      <c r="A13" s="95" t="s">
        <v>82</v>
      </c>
      <c r="B13" s="21">
        <f>COUNTA(Guaviare!I9:I150)</f>
        <v>1</v>
      </c>
      <c r="C13" s="21">
        <f t="shared" si="0"/>
        <v>4</v>
      </c>
      <c r="D13" s="21">
        <f>COUNTIF(Guaviare!R9:R150,"Probabilidad")</f>
        <v>3</v>
      </c>
      <c r="E13" s="21">
        <f>COUNTIF(Guaviare!R9:R150,"Impacto")</f>
        <v>1</v>
      </c>
      <c r="F13" s="21">
        <f>COUNTIF(Guaviare!BE9:BE144,"BUENO")</f>
        <v>3</v>
      </c>
      <c r="G13" s="21">
        <f>COUNTIF(Guaviare!BE9:BE144,"REGULAR")</f>
        <v>0</v>
      </c>
      <c r="H13" s="21">
        <f>COUNTIF(Guaviare!BE9:BE144,"MALO")</f>
        <v>0</v>
      </c>
      <c r="J13" s="21">
        <f>COUNTIFS(Guaviare!R9:R150,"Probabilidad", Guaviare!BE9:BE150,"BUENO")</f>
        <v>3</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1</v>
      </c>
      <c r="S13" s="21">
        <f>COUNTIF(Guaviare!O9:O150,"Moderado")</f>
        <v>0</v>
      </c>
      <c r="T13" s="21">
        <f>COUNTIF(Guaviare!O9:O150,"Bajo")</f>
        <v>0</v>
      </c>
      <c r="V13" s="21">
        <f>COUNTIF(Guaviare!AC9:AC150,"Extremo")</f>
        <v>0</v>
      </c>
      <c r="W13" s="21">
        <f>COUNTIF(Guaviare!AC9:AC150,"Alto")</f>
        <v>0</v>
      </c>
      <c r="X13" s="21">
        <f>COUNTIF(Guaviare!AC9:AC150,"Moderado")</f>
        <v>1</v>
      </c>
      <c r="Y13" s="21">
        <f>COUNTIF(Guaviare!AC9:AC150,"Bajo")</f>
        <v>0</v>
      </c>
    </row>
    <row r="14" spans="1:26" ht="19.5" customHeight="1" thickBot="1" x14ac:dyDescent="0.3">
      <c r="A14" s="95" t="s">
        <v>83</v>
      </c>
      <c r="B14" s="21">
        <f>COUNTA(Putumayo!I9:I150)</f>
        <v>1</v>
      </c>
      <c r="C14" s="21">
        <f t="shared" si="0"/>
        <v>4</v>
      </c>
      <c r="D14" s="21">
        <f>COUNTIF(Putumayo!R9:R150,"Probabilidad")</f>
        <v>3</v>
      </c>
      <c r="E14" s="21">
        <f>COUNTIF(Putumayo!R9:R150,"Impacto")</f>
        <v>1</v>
      </c>
      <c r="F14" s="21">
        <f>COUNTIF(Putumayo!BE9:BE144,"BUENO")</f>
        <v>3</v>
      </c>
      <c r="G14" s="21">
        <f>COUNTIF(Putumayo!BE9:BE144,"REGULAR")</f>
        <v>0</v>
      </c>
      <c r="H14" s="21">
        <f>COUNTIF(Putumayo!BE9:BE144,"MALO")</f>
        <v>0</v>
      </c>
      <c r="J14" s="21">
        <f>COUNTIFS(Putumayo!R9:R150,"Probabilidad", Putumayo!BE9:BE150,"BUENO")</f>
        <v>3</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1</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thickBot="1" x14ac:dyDescent="0.3">
      <c r="A15" s="95" t="s">
        <v>73</v>
      </c>
      <c r="B15" s="21">
        <f>COUNTA(Norte!I9:I150)</f>
        <v>1</v>
      </c>
      <c r="C15" s="21">
        <f t="shared" si="0"/>
        <v>4</v>
      </c>
      <c r="D15" s="21">
        <f>COUNTIF(Norte!R9:R150,"Probabilidad")</f>
        <v>3</v>
      </c>
      <c r="E15" s="21">
        <f>COUNTIF(Norte!R9:R150,"Impacto")</f>
        <v>1</v>
      </c>
      <c r="F15" s="21">
        <f>COUNTIF(Norte!BE9:BE144,"BUENO")</f>
        <v>3</v>
      </c>
      <c r="G15" s="21">
        <f>COUNTIF(Norte!BE9:BE144,"REGULAR")</f>
        <v>0</v>
      </c>
      <c r="H15" s="21">
        <f>COUNTIF(Norte!BE9:BE144,"MALO")</f>
        <v>0</v>
      </c>
      <c r="J15" s="21">
        <f>COUNTIFS(Norte!R9:R150,"Probabilidad", Norte!BE9:BE150,"BUENO")</f>
        <v>3</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0</v>
      </c>
      <c r="R15" s="21">
        <f>COUNTIF(Norte!O9:O150,"Alto")</f>
        <v>1</v>
      </c>
      <c r="S15" s="21">
        <f>COUNTIF(Norte!O9:O150,"Moderado")</f>
        <v>0</v>
      </c>
      <c r="T15" s="21">
        <f>COUNTIF(Norte!O9:O150,"Bajo")</f>
        <v>0</v>
      </c>
      <c r="V15" s="21">
        <f>COUNTIF(Norte!AC9:AC150,"Extremo")</f>
        <v>0</v>
      </c>
      <c r="W15" s="21">
        <f>COUNTIF(Norte!AC9:AC150,"Alto")</f>
        <v>0</v>
      </c>
      <c r="X15" s="21">
        <f>COUNTIF(Norte!AC9:AC150,"Moderado")</f>
        <v>1</v>
      </c>
      <c r="Y15" s="21">
        <f>COUNTIF(Norte!AC9:AC150,"Bajo")</f>
        <v>0</v>
      </c>
    </row>
    <row r="16" spans="1:26" ht="19.5" customHeight="1" thickBot="1" x14ac:dyDescent="0.3">
      <c r="A16" s="95" t="s">
        <v>84</v>
      </c>
      <c r="B16" s="21">
        <f>COUNTA(Vichada!I99I9:I151)</f>
        <v>1</v>
      </c>
      <c r="C16" s="21">
        <f t="shared" ref="C16" si="1">D16+E16</f>
        <v>4</v>
      </c>
      <c r="D16" s="21">
        <f>COUNTIF(Vichada!R9:R61,"Probabilidad")</f>
        <v>3</v>
      </c>
      <c r="E16" s="21">
        <f>COUNTIF(Vichada!R9:R61,"Impacto")</f>
        <v>1</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
      <c r="A17" s="95" t="s">
        <v>76</v>
      </c>
      <c r="B17" s="21">
        <f>COUNTA(Quindio!I9:I152)</f>
        <v>1</v>
      </c>
      <c r="C17" s="21">
        <f t="shared" ref="C17" si="2">D17+E17</f>
        <v>4</v>
      </c>
      <c r="D17" s="21">
        <f>COUNTIF(Quindio!R9:R152,"Probabilidad")</f>
        <v>3</v>
      </c>
      <c r="E17" s="21">
        <f>COUNTIF(Quindio!R9:R152,"Impacto")</f>
        <v>1</v>
      </c>
      <c r="F17" s="21">
        <f>COUNTIF(Quindio!BE9:BE146,"BUENO")</f>
        <v>3</v>
      </c>
      <c r="G17" s="21">
        <f>COUNTIF(Quindio!BE9:BE146,"REGULAR")</f>
        <v>0</v>
      </c>
      <c r="H17" s="21">
        <f>COUNTIF(Quindio!BE9:BE146,"MALO")</f>
        <v>0</v>
      </c>
      <c r="J17" s="21">
        <f>COUNTIFS(Quindio!R9:R152,"Probabilidad", Quindio!BE9:BE152,"BUENO")</f>
        <v>3</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1</v>
      </c>
      <c r="S17" s="21">
        <f>COUNTIF(Quindio!O9:O152,"Moderado")</f>
        <v>0</v>
      </c>
      <c r="T17" s="21">
        <f>COUNTIF(Quindio!O9:O152,"Bajo")</f>
        <v>0</v>
      </c>
      <c r="V17" s="21">
        <f>COUNTIF(Quindio!AC9:AC152,"Extremo")</f>
        <v>0</v>
      </c>
      <c r="W17" s="21">
        <f>COUNTIF(Quindio!AC9:AC152,"Alto")</f>
        <v>0</v>
      </c>
      <c r="X17" s="21">
        <f>COUNTIF(Quindio!AC9:AC152,"Moderado")</f>
        <v>1</v>
      </c>
      <c r="Y17" s="21">
        <f>COUNTIF(Quindio!AC9:AC152,"Bajo")</f>
        <v>0</v>
      </c>
    </row>
    <row r="18" spans="1:25" x14ac:dyDescent="0.25">
      <c r="A18" s="21"/>
      <c r="B18" s="23">
        <f>SUM(B7:B15)</f>
        <v>9</v>
      </c>
      <c r="C18" s="23">
        <f>SUM(C7:C15)</f>
        <v>37</v>
      </c>
      <c r="D18" s="23">
        <f>SUM(D7:D15)</f>
        <v>27</v>
      </c>
      <c r="E18" s="23">
        <f>SUM(E7:E15)</f>
        <v>10</v>
      </c>
      <c r="F18" s="23">
        <f t="shared" ref="F18:H18" si="3">SUM(F7:F15)</f>
        <v>27</v>
      </c>
      <c r="G18" s="23">
        <f t="shared" si="3"/>
        <v>0</v>
      </c>
      <c r="H18" s="23">
        <f t="shared" si="3"/>
        <v>0</v>
      </c>
      <c r="J18" s="23">
        <f>SUM(J8:J15)</f>
        <v>24</v>
      </c>
      <c r="K18" s="23">
        <f t="shared" ref="K18:O18" si="4">SUM(K8:K15)</f>
        <v>0</v>
      </c>
      <c r="L18" s="23">
        <f t="shared" si="4"/>
        <v>0</v>
      </c>
      <c r="M18" s="23">
        <f t="shared" si="4"/>
        <v>0</v>
      </c>
      <c r="N18" s="23">
        <f t="shared" si="4"/>
        <v>0</v>
      </c>
      <c r="O18" s="23">
        <f t="shared" si="4"/>
        <v>0</v>
      </c>
      <c r="Q18" s="25">
        <f>SUM(Q7:Q15)</f>
        <v>3</v>
      </c>
      <c r="R18" s="25">
        <f>SUM(R7:R15)</f>
        <v>5</v>
      </c>
      <c r="S18" s="25">
        <f>SUM(S7:S15)</f>
        <v>1</v>
      </c>
      <c r="T18" s="25">
        <f>SUM(T7:T15)</f>
        <v>0</v>
      </c>
      <c r="V18" s="24">
        <f>SUM(V7:V15)</f>
        <v>0</v>
      </c>
      <c r="W18" s="24">
        <f>SUM(W7:W15)</f>
        <v>3</v>
      </c>
      <c r="X18" s="24">
        <f>SUM(X7:X15)</f>
        <v>6</v>
      </c>
      <c r="Y18" s="24">
        <f>SUM(Y7:Y15)</f>
        <v>0</v>
      </c>
    </row>
    <row r="19" spans="1:25" x14ac:dyDescent="0.25">
      <c r="B19" s="22"/>
      <c r="C19" s="22"/>
      <c r="D19" s="22"/>
      <c r="E19" s="22"/>
    </row>
    <row r="25" spans="1:25" ht="16.5" x14ac:dyDescent="0.3">
      <c r="A25" s="74" t="s">
        <v>66</v>
      </c>
    </row>
    <row r="26" spans="1:25" ht="16.5" x14ac:dyDescent="0.3">
      <c r="A26" s="74" t="s">
        <v>67</v>
      </c>
    </row>
    <row r="27" spans="1:25" ht="16.5" x14ac:dyDescent="0.3">
      <c r="A27" s="74" t="s">
        <v>68</v>
      </c>
    </row>
    <row r="28" spans="1:25" ht="16.5" x14ac:dyDescent="0.3">
      <c r="A28" s="74" t="s">
        <v>69</v>
      </c>
    </row>
    <row r="29" spans="1:25" ht="16.5" x14ac:dyDescent="0.25">
      <c r="A29" s="75" t="s">
        <v>70</v>
      </c>
    </row>
    <row r="30" spans="1:25" ht="16.5" x14ac:dyDescent="0.3">
      <c r="A30" s="74" t="s">
        <v>71</v>
      </c>
    </row>
    <row r="31" spans="1:25" ht="16.5" x14ac:dyDescent="0.3">
      <c r="A31" s="74" t="s">
        <v>72</v>
      </c>
    </row>
    <row r="32" spans="1:25" ht="16.5" x14ac:dyDescent="0.3">
      <c r="A32" s="74" t="s">
        <v>73</v>
      </c>
    </row>
    <row r="33" spans="1:1" ht="16.5" x14ac:dyDescent="0.3">
      <c r="A33" s="74" t="s">
        <v>74</v>
      </c>
    </row>
    <row r="34" spans="1:1" ht="16.5" x14ac:dyDescent="0.3">
      <c r="A34" s="74" t="s">
        <v>75</v>
      </c>
    </row>
    <row r="35" spans="1:1" ht="17.25" thickBot="1" x14ac:dyDescent="0.35">
      <c r="A35" s="76"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27"/>
  <sheetViews>
    <sheetView tabSelected="1" topLeftCell="AQ1" zoomScale="30" zoomScaleNormal="30" workbookViewId="0">
      <selection activeCell="BE12" sqref="BE12"/>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c r="CD1" s="33"/>
      <c r="CE1" s="33"/>
      <c r="CF1" s="33"/>
      <c r="CG1" s="33"/>
      <c r="CH1" s="33"/>
      <c r="CI1" s="33"/>
      <c r="CJ1" s="33"/>
      <c r="CK1" s="33"/>
      <c r="CL1" s="33"/>
      <c r="CM1" s="33"/>
      <c r="CN1" s="33"/>
      <c r="CO1" s="33"/>
    </row>
    <row r="2" spans="1:93"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c r="CD2" s="33"/>
      <c r="CE2" s="33"/>
      <c r="CF2" s="33"/>
      <c r="CG2" s="33"/>
      <c r="CH2" s="33"/>
      <c r="CI2" s="33"/>
      <c r="CJ2" s="33"/>
      <c r="CK2" s="33"/>
      <c r="CL2" s="33"/>
      <c r="CM2" s="33"/>
      <c r="CN2" s="33"/>
      <c r="CO2" s="33"/>
    </row>
    <row r="3" spans="1:93"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c r="CM3" s="37"/>
      <c r="CN3" s="37"/>
      <c r="CO3" s="37"/>
    </row>
    <row r="4" spans="1:93"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c r="CD4" s="33"/>
      <c r="CE4" s="33"/>
      <c r="CF4" s="33"/>
      <c r="CG4" s="33"/>
      <c r="CH4" s="33"/>
      <c r="CI4" s="33"/>
      <c r="CJ4" s="33"/>
      <c r="CK4" s="33"/>
      <c r="CL4" s="33"/>
      <c r="CM4" s="33"/>
      <c r="CN4" s="33"/>
      <c r="CO4" s="33"/>
    </row>
    <row r="5" spans="1:93"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c r="CD5" s="33"/>
      <c r="CE5" s="33"/>
      <c r="CF5" s="33"/>
      <c r="CG5" s="33"/>
      <c r="CH5" s="33"/>
      <c r="CI5" s="33"/>
      <c r="CJ5" s="33"/>
      <c r="CK5" s="33"/>
      <c r="CL5" s="33"/>
      <c r="CM5" s="33"/>
      <c r="CN5" s="33"/>
      <c r="CO5" s="33"/>
    </row>
    <row r="6" spans="1:93"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212</v>
      </c>
      <c r="CD6" s="33"/>
      <c r="CE6" s="33"/>
      <c r="CF6" s="33"/>
      <c r="CG6" s="33"/>
      <c r="CH6" s="33"/>
      <c r="CI6" s="33"/>
      <c r="CJ6" s="33"/>
      <c r="CK6" s="33"/>
      <c r="CL6" s="33"/>
      <c r="CM6" s="33"/>
      <c r="CN6" s="33"/>
      <c r="CO6" s="33"/>
    </row>
    <row r="7" spans="1:93" ht="27.75" customHeight="1" thickBot="1" x14ac:dyDescent="0.25">
      <c r="A7" s="263" t="s">
        <v>17</v>
      </c>
      <c r="B7" s="265" t="s">
        <v>18</v>
      </c>
      <c r="C7" s="265" t="s">
        <v>19</v>
      </c>
      <c r="D7" s="265" t="s">
        <v>20</v>
      </c>
      <c r="E7" s="263" t="s">
        <v>21</v>
      </c>
      <c r="F7" s="263" t="s">
        <v>22</v>
      </c>
      <c r="G7" s="263" t="s">
        <v>23</v>
      </c>
      <c r="H7" s="263" t="s">
        <v>24</v>
      </c>
      <c r="I7" s="263" t="s">
        <v>25</v>
      </c>
      <c r="J7" s="263" t="s">
        <v>26</v>
      </c>
      <c r="K7" s="292"/>
      <c r="L7" s="293"/>
      <c r="M7" s="293"/>
      <c r="N7" s="293"/>
      <c r="O7" s="293"/>
      <c r="P7" s="267" t="s">
        <v>27</v>
      </c>
      <c r="Q7" s="260" t="s">
        <v>28</v>
      </c>
      <c r="R7" s="260" t="s">
        <v>29</v>
      </c>
      <c r="S7" s="257" t="s">
        <v>30</v>
      </c>
      <c r="T7" s="258"/>
      <c r="U7" s="258"/>
      <c r="V7" s="258"/>
      <c r="W7" s="259"/>
      <c r="X7" s="260"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c r="CD7" s="33"/>
      <c r="CE7" s="33"/>
      <c r="CF7" s="33"/>
      <c r="CG7" s="33"/>
      <c r="CH7" s="33"/>
      <c r="CI7" s="33"/>
      <c r="CJ7" s="33"/>
      <c r="CK7" s="33"/>
      <c r="CL7" s="33"/>
      <c r="CM7" s="33"/>
      <c r="CN7" s="33"/>
      <c r="CO7" s="33"/>
    </row>
    <row r="8" spans="1:93" ht="132.75" customHeight="1" thickBot="1" x14ac:dyDescent="0.25">
      <c r="A8" s="264"/>
      <c r="B8" s="266"/>
      <c r="C8" s="266"/>
      <c r="D8" s="266"/>
      <c r="E8" s="264"/>
      <c r="F8" s="264"/>
      <c r="G8" s="264"/>
      <c r="H8" s="264"/>
      <c r="I8" s="264"/>
      <c r="J8" s="264"/>
      <c r="K8" s="6" t="s">
        <v>32</v>
      </c>
      <c r="L8" s="7" t="s">
        <v>33</v>
      </c>
      <c r="M8" s="7" t="s">
        <v>21</v>
      </c>
      <c r="N8" s="7" t="s">
        <v>33</v>
      </c>
      <c r="O8" s="7" t="s">
        <v>34</v>
      </c>
      <c r="P8" s="268"/>
      <c r="Q8" s="261"/>
      <c r="R8" s="261"/>
      <c r="S8" s="8" t="s">
        <v>17</v>
      </c>
      <c r="T8" s="8" t="s">
        <v>35</v>
      </c>
      <c r="U8" s="8" t="s">
        <v>36</v>
      </c>
      <c r="V8" s="8" t="s">
        <v>37</v>
      </c>
      <c r="W8" s="8" t="s">
        <v>38</v>
      </c>
      <c r="X8" s="26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c r="CD8" s="33"/>
      <c r="CE8" s="33"/>
      <c r="CF8" s="33"/>
      <c r="CG8" s="33"/>
      <c r="CH8" s="33"/>
      <c r="CI8" s="33"/>
      <c r="CJ8" s="33"/>
      <c r="CK8" s="33"/>
      <c r="CL8" s="33"/>
      <c r="CM8" s="33"/>
      <c r="CN8" s="33"/>
      <c r="CO8" s="33"/>
    </row>
    <row r="9" spans="1:93" ht="143.25" customHeight="1" x14ac:dyDescent="0.3">
      <c r="A9" s="247" t="s">
        <v>128</v>
      </c>
      <c r="B9" s="247" t="s">
        <v>213</v>
      </c>
      <c r="C9" s="247" t="s">
        <v>214</v>
      </c>
      <c r="D9" s="247" t="s">
        <v>215</v>
      </c>
      <c r="E9" s="247" t="s">
        <v>132</v>
      </c>
      <c r="F9" s="247" t="s">
        <v>216</v>
      </c>
      <c r="G9" s="247" t="s">
        <v>217</v>
      </c>
      <c r="H9" s="12" t="s">
        <v>218</v>
      </c>
      <c r="I9" s="253" t="s">
        <v>219</v>
      </c>
      <c r="J9" s="256" t="s">
        <v>137</v>
      </c>
      <c r="K9" s="248" t="s">
        <v>220</v>
      </c>
      <c r="L9" s="246">
        <v>0.8</v>
      </c>
      <c r="M9" s="248" t="s">
        <v>139</v>
      </c>
      <c r="N9" s="250">
        <v>1</v>
      </c>
      <c r="O9" s="249" t="s">
        <v>140</v>
      </c>
      <c r="P9" s="12">
        <v>1</v>
      </c>
      <c r="Q9" s="184" t="s">
        <v>221</v>
      </c>
      <c r="R9" s="12" t="s">
        <v>47</v>
      </c>
      <c r="S9" s="13" t="s">
        <v>142</v>
      </c>
      <c r="T9" s="13" t="s">
        <v>143</v>
      </c>
      <c r="U9" s="13" t="s">
        <v>144</v>
      </c>
      <c r="V9" s="13" t="s">
        <v>145</v>
      </c>
      <c r="W9" s="13" t="s">
        <v>146</v>
      </c>
      <c r="X9" s="185" t="s">
        <v>222</v>
      </c>
      <c r="Y9" s="248" t="s">
        <v>209</v>
      </c>
      <c r="Z9" s="246">
        <v>0.33599999999999997</v>
      </c>
      <c r="AA9" s="248" t="s">
        <v>149</v>
      </c>
      <c r="AB9" s="246">
        <v>0.75</v>
      </c>
      <c r="AC9" s="249" t="s">
        <v>150</v>
      </c>
      <c r="AD9" s="231" t="s">
        <v>223</v>
      </c>
      <c r="AE9" s="15"/>
      <c r="AF9" s="15"/>
      <c r="AG9" s="12"/>
      <c r="AH9" s="12" t="s">
        <v>153</v>
      </c>
      <c r="AI9" s="184" t="s">
        <v>224</v>
      </c>
      <c r="AJ9" s="231" t="s">
        <v>225</v>
      </c>
      <c r="AK9" s="243" t="s">
        <v>226</v>
      </c>
      <c r="AL9" s="82" t="s">
        <v>157</v>
      </c>
      <c r="AM9" s="79" t="s">
        <v>157</v>
      </c>
      <c r="AN9" s="83"/>
      <c r="AO9" s="234"/>
      <c r="AP9" s="240"/>
      <c r="AQ9" s="237" t="s">
        <v>161</v>
      </c>
      <c r="AR9" s="240"/>
      <c r="AS9" s="234" t="s">
        <v>188</v>
      </c>
      <c r="AT9" s="234" t="s">
        <v>188</v>
      </c>
      <c r="AU9" s="234" t="s">
        <v>114</v>
      </c>
      <c r="AV9" s="234" t="s">
        <v>114</v>
      </c>
      <c r="AW9" s="79"/>
      <c r="AX9" s="79"/>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3"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89" t="s">
        <v>159</v>
      </c>
      <c r="BD9" s="133" t="str">
        <f>IF(BC9="BUENO","BUENO",
IF(BC9="REGULAR","REGULAR",
IF(BC9="MALO","MALO",
IF(BC9="NO APLICA","NO APLICA",
IF(BC9="","")))))</f>
        <v>BUENO</v>
      </c>
      <c r="BE9" s="136" t="str">
        <f>IF(BG9&gt;=84,"BUENO",
IF(BG9&gt;=51,"REGULAR",
IF(BG9=0,"  ",
IF(BG9&lt;=50,"MALO"))))</f>
        <v>BUENO</v>
      </c>
      <c r="BF9" s="137" t="s">
        <v>306</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c r="CD9" s="41"/>
      <c r="CE9" s="41"/>
      <c r="CF9" s="41"/>
      <c r="CG9" s="41"/>
      <c r="CH9" s="41"/>
      <c r="CI9" s="41"/>
      <c r="CJ9" s="41"/>
      <c r="CK9" s="41"/>
      <c r="CL9" s="41"/>
      <c r="CM9" s="41"/>
      <c r="CN9" s="41"/>
      <c r="CO9" s="41"/>
    </row>
    <row r="10" spans="1:93" ht="118.5" customHeight="1" x14ac:dyDescent="0.3">
      <c r="A10" s="247"/>
      <c r="B10" s="247"/>
      <c r="C10" s="247"/>
      <c r="D10" s="247"/>
      <c r="E10" s="247"/>
      <c r="F10" s="247"/>
      <c r="G10" s="247"/>
      <c r="H10" s="12" t="s">
        <v>227</v>
      </c>
      <c r="I10" s="254"/>
      <c r="J10" s="256"/>
      <c r="K10" s="248"/>
      <c r="L10" s="247"/>
      <c r="M10" s="248"/>
      <c r="N10" s="250"/>
      <c r="O10" s="249"/>
      <c r="P10" s="12">
        <v>2</v>
      </c>
      <c r="Q10" s="184" t="s">
        <v>228</v>
      </c>
      <c r="R10" s="12" t="s">
        <v>47</v>
      </c>
      <c r="S10" s="13" t="s">
        <v>229</v>
      </c>
      <c r="T10" s="13" t="s">
        <v>143</v>
      </c>
      <c r="U10" s="13" t="s">
        <v>144</v>
      </c>
      <c r="V10" s="13" t="s">
        <v>145</v>
      </c>
      <c r="W10" s="13" t="s">
        <v>146</v>
      </c>
      <c r="X10" s="185" t="s">
        <v>230</v>
      </c>
      <c r="Y10" s="248"/>
      <c r="Z10" s="247"/>
      <c r="AA10" s="248"/>
      <c r="AB10" s="247"/>
      <c r="AC10" s="249"/>
      <c r="AD10" s="232"/>
      <c r="AE10" s="15"/>
      <c r="AF10" s="15"/>
      <c r="AG10" s="12"/>
      <c r="AH10" s="12"/>
      <c r="AI10" s="12"/>
      <c r="AJ10" s="232"/>
      <c r="AK10" s="244"/>
      <c r="AL10" s="84"/>
      <c r="AM10" s="39"/>
      <c r="AN10" s="40"/>
      <c r="AO10" s="235"/>
      <c r="AP10" s="241"/>
      <c r="AQ10" s="238"/>
      <c r="AR10" s="241"/>
      <c r="AS10" s="235"/>
      <c r="AT10" s="235"/>
      <c r="AU10" s="235"/>
      <c r="AV10" s="235"/>
      <c r="AW10" s="39"/>
      <c r="AX10" s="39"/>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89" t="s">
        <v>159</v>
      </c>
      <c r="BD10" s="133" t="str">
        <f t="shared" ref="BD10:BD14" si="2">IF(BC10="BUENO","BUENO",
IF(BC10="REGULAR","REGULAR",
IF(BC10="MALO","MALO",
IF(BC10="NO APLICA","NO APLICA",
IF(BC10="","")))))</f>
        <v>BUENO</v>
      </c>
      <c r="BE10" s="136" t="str">
        <f t="shared" ref="BE10:BE14" si="3">IF(BG10&gt;=84,"BUENO",
IF(BG10&gt;=51,"REGULAR",
IF(BG10=0,"  ",
IF(BG10&lt;=50,"MALO"))))</f>
        <v>BUENO</v>
      </c>
      <c r="BF10" s="137" t="s">
        <v>307</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c r="CD10" s="41"/>
      <c r="CE10" s="41"/>
      <c r="CF10" s="41"/>
      <c r="CG10" s="41"/>
      <c r="CH10" s="41"/>
      <c r="CI10" s="41"/>
      <c r="CJ10" s="41"/>
      <c r="CK10" s="41"/>
      <c r="CL10" s="41"/>
      <c r="CM10" s="41"/>
      <c r="CN10" s="41"/>
      <c r="CO10" s="41"/>
    </row>
    <row r="11" spans="1:93" ht="118.5" customHeight="1" x14ac:dyDescent="0.3">
      <c r="A11" s="247"/>
      <c r="B11" s="247"/>
      <c r="C11" s="247"/>
      <c r="D11" s="247"/>
      <c r="E11" s="247"/>
      <c r="F11" s="247"/>
      <c r="G11" s="247"/>
      <c r="H11" s="12"/>
      <c r="I11" s="254"/>
      <c r="J11" s="256"/>
      <c r="K11" s="248"/>
      <c r="L11" s="247"/>
      <c r="M11" s="248"/>
      <c r="N11" s="250"/>
      <c r="O11" s="249"/>
      <c r="P11" s="12">
        <v>3</v>
      </c>
      <c r="Q11" s="184" t="s">
        <v>231</v>
      </c>
      <c r="R11" s="12" t="s">
        <v>21</v>
      </c>
      <c r="S11" s="13" t="s">
        <v>173</v>
      </c>
      <c r="T11" s="13" t="s">
        <v>143</v>
      </c>
      <c r="U11" s="13" t="s">
        <v>144</v>
      </c>
      <c r="V11" s="13" t="s">
        <v>174</v>
      </c>
      <c r="W11" s="13" t="s">
        <v>146</v>
      </c>
      <c r="X11" s="185" t="s">
        <v>224</v>
      </c>
      <c r="Y11" s="248"/>
      <c r="Z11" s="247"/>
      <c r="AA11" s="248"/>
      <c r="AB11" s="247"/>
      <c r="AC11" s="249"/>
      <c r="AD11" s="232"/>
      <c r="AE11" s="15"/>
      <c r="AF11" s="15"/>
      <c r="AG11" s="12"/>
      <c r="AH11" s="12"/>
      <c r="AI11" s="12"/>
      <c r="AJ11" s="233"/>
      <c r="AK11" s="245"/>
      <c r="AL11" s="84"/>
      <c r="AM11" s="39"/>
      <c r="AN11" s="40"/>
      <c r="AO11" s="235"/>
      <c r="AP11" s="241"/>
      <c r="AQ11" s="238"/>
      <c r="AR11" s="241"/>
      <c r="AS11" s="235"/>
      <c r="AT11" s="235"/>
      <c r="AU11" s="235"/>
      <c r="AV11" s="235"/>
      <c r="AW11" s="39"/>
      <c r="AX11" s="39"/>
      <c r="AY11" s="132"/>
      <c r="AZ11" s="133" t="str">
        <f t="shared" si="0"/>
        <v/>
      </c>
      <c r="BA11" s="134"/>
      <c r="BB11" s="135" t="str">
        <f t="shared" si="1"/>
        <v/>
      </c>
      <c r="BC11" s="189"/>
      <c r="BD11" s="133" t="str">
        <f t="shared" si="2"/>
        <v/>
      </c>
      <c r="BE11" s="136" t="str">
        <f t="shared" si="3"/>
        <v xml:space="preserve">  </v>
      </c>
      <c r="BF11" s="137"/>
      <c r="BG11" s="127">
        <f t="shared" si="4"/>
        <v>0</v>
      </c>
      <c r="BH11" s="128" t="str">
        <f t="shared" si="5"/>
        <v/>
      </c>
      <c r="BI11" s="129" t="str">
        <f t="shared" si="6"/>
        <v>0</v>
      </c>
      <c r="BJ11" s="129" t="str">
        <f t="shared" si="7"/>
        <v>0</v>
      </c>
      <c r="BM11" s="130"/>
      <c r="BN11" s="131"/>
      <c r="BO11" s="131"/>
      <c r="CD11" s="41"/>
      <c r="CE11" s="41"/>
      <c r="CF11" s="41"/>
      <c r="CG11" s="41"/>
      <c r="CH11" s="41"/>
      <c r="CI11" s="41"/>
      <c r="CJ11" s="41"/>
      <c r="CK11" s="41"/>
      <c r="CL11" s="41"/>
      <c r="CM11" s="41"/>
      <c r="CN11" s="41"/>
      <c r="CO11" s="41"/>
    </row>
    <row r="12" spans="1:93" ht="118.5" customHeight="1" x14ac:dyDescent="0.3">
      <c r="A12" s="247"/>
      <c r="B12" s="247"/>
      <c r="C12" s="247"/>
      <c r="D12" s="247"/>
      <c r="E12" s="247"/>
      <c r="F12" s="247"/>
      <c r="G12" s="247"/>
      <c r="H12" s="12"/>
      <c r="I12" s="254"/>
      <c r="J12" s="256"/>
      <c r="K12" s="248"/>
      <c r="L12" s="247"/>
      <c r="M12" s="248"/>
      <c r="N12" s="250"/>
      <c r="O12" s="249"/>
      <c r="P12" s="12">
        <v>4</v>
      </c>
      <c r="Q12" s="12"/>
      <c r="R12" s="12"/>
      <c r="S12" s="13"/>
      <c r="T12" s="13"/>
      <c r="U12" s="13"/>
      <c r="V12" s="13"/>
      <c r="W12" s="13"/>
      <c r="X12" s="14"/>
      <c r="Y12" s="248"/>
      <c r="Z12" s="247"/>
      <c r="AA12" s="248"/>
      <c r="AB12" s="247"/>
      <c r="AC12" s="249"/>
      <c r="AD12" s="232"/>
      <c r="AE12" s="15"/>
      <c r="AF12" s="15"/>
      <c r="AG12" s="12"/>
      <c r="AH12" s="12"/>
      <c r="AI12" s="12"/>
      <c r="AJ12" s="231"/>
      <c r="AK12" s="231"/>
      <c r="AL12" s="84"/>
      <c r="AM12" s="39"/>
      <c r="AN12" s="40"/>
      <c r="AO12" s="235"/>
      <c r="AP12" s="241"/>
      <c r="AQ12" s="238"/>
      <c r="AR12" s="241"/>
      <c r="AS12" s="235"/>
      <c r="AT12" s="235"/>
      <c r="AU12" s="235"/>
      <c r="AV12" s="235"/>
      <c r="AW12" s="39"/>
      <c r="AX12" s="39"/>
      <c r="AY12" s="132"/>
      <c r="AZ12" s="133" t="str">
        <f t="shared" si="0"/>
        <v/>
      </c>
      <c r="BA12" s="134"/>
      <c r="BB12" s="135" t="str">
        <f t="shared" si="1"/>
        <v/>
      </c>
      <c r="BC12" s="189"/>
      <c r="BD12" s="133" t="str">
        <f t="shared" si="2"/>
        <v/>
      </c>
      <c r="BE12" s="136" t="str">
        <f t="shared" si="3"/>
        <v xml:space="preserve">  </v>
      </c>
      <c r="BF12" s="137"/>
      <c r="BG12" s="127">
        <f t="shared" si="4"/>
        <v>0</v>
      </c>
      <c r="BH12" s="128" t="str">
        <f t="shared" si="5"/>
        <v/>
      </c>
      <c r="BI12" s="129" t="str">
        <f t="shared" si="6"/>
        <v>0</v>
      </c>
      <c r="BJ12" s="129" t="str">
        <f t="shared" si="7"/>
        <v>0</v>
      </c>
      <c r="BM12" s="130"/>
      <c r="BN12" s="131"/>
      <c r="BO12" s="131"/>
      <c r="CD12" s="41"/>
      <c r="CE12" s="41"/>
      <c r="CF12" s="41"/>
      <c r="CG12" s="41"/>
      <c r="CH12" s="41"/>
      <c r="CI12" s="41"/>
      <c r="CJ12" s="41"/>
      <c r="CK12" s="41"/>
      <c r="CL12" s="41"/>
      <c r="CM12" s="41"/>
      <c r="CN12" s="41"/>
      <c r="CO12" s="41"/>
    </row>
    <row r="13" spans="1:93" ht="118.5" customHeight="1" x14ac:dyDescent="0.3">
      <c r="A13" s="247"/>
      <c r="B13" s="247"/>
      <c r="C13" s="247"/>
      <c r="D13" s="247"/>
      <c r="E13" s="247"/>
      <c r="F13" s="247"/>
      <c r="G13" s="247"/>
      <c r="H13" s="12"/>
      <c r="I13" s="254"/>
      <c r="J13" s="256"/>
      <c r="K13" s="248"/>
      <c r="L13" s="247"/>
      <c r="M13" s="248"/>
      <c r="N13" s="250"/>
      <c r="O13" s="249"/>
      <c r="P13" s="12">
        <v>5</v>
      </c>
      <c r="Q13" s="12"/>
      <c r="R13" s="12"/>
      <c r="S13" s="13"/>
      <c r="T13" s="13"/>
      <c r="U13" s="13"/>
      <c r="V13" s="13"/>
      <c r="W13" s="13"/>
      <c r="X13" s="14"/>
      <c r="Y13" s="248"/>
      <c r="Z13" s="247"/>
      <c r="AA13" s="248"/>
      <c r="AB13" s="247"/>
      <c r="AC13" s="249"/>
      <c r="AD13" s="232"/>
      <c r="AE13" s="15"/>
      <c r="AF13" s="15"/>
      <c r="AG13" s="12"/>
      <c r="AH13" s="12"/>
      <c r="AI13" s="12"/>
      <c r="AJ13" s="232"/>
      <c r="AK13" s="232"/>
      <c r="AL13" s="84"/>
      <c r="AM13" s="39"/>
      <c r="AN13" s="4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c r="CD13" s="41"/>
      <c r="CE13" s="41"/>
      <c r="CF13" s="41"/>
      <c r="CG13" s="41"/>
      <c r="CH13" s="41"/>
      <c r="CI13" s="41"/>
      <c r="CJ13" s="41"/>
      <c r="CK13" s="41"/>
      <c r="CL13" s="41"/>
      <c r="CM13" s="41"/>
      <c r="CN13" s="41"/>
      <c r="CO13" s="41"/>
    </row>
    <row r="14" spans="1:93" ht="118.5" customHeight="1" thickBot="1" x14ac:dyDescent="0.35">
      <c r="A14" s="247"/>
      <c r="B14" s="247"/>
      <c r="C14" s="247"/>
      <c r="D14" s="247"/>
      <c r="E14" s="247"/>
      <c r="F14" s="247"/>
      <c r="G14" s="247"/>
      <c r="H14" s="12"/>
      <c r="I14" s="255"/>
      <c r="J14" s="256"/>
      <c r="K14" s="248"/>
      <c r="L14" s="247"/>
      <c r="M14" s="248"/>
      <c r="N14" s="250"/>
      <c r="O14" s="249"/>
      <c r="P14" s="12">
        <v>6</v>
      </c>
      <c r="Q14" s="12"/>
      <c r="R14" s="12"/>
      <c r="S14" s="13"/>
      <c r="T14" s="13"/>
      <c r="U14" s="13"/>
      <c r="V14" s="13"/>
      <c r="W14" s="13"/>
      <c r="X14" s="14"/>
      <c r="Y14" s="248"/>
      <c r="Z14" s="247"/>
      <c r="AA14" s="248"/>
      <c r="AB14" s="247"/>
      <c r="AC14" s="249"/>
      <c r="AD14" s="233"/>
      <c r="AE14" s="15"/>
      <c r="AF14" s="15"/>
      <c r="AG14" s="12"/>
      <c r="AH14" s="12"/>
      <c r="AI14" s="12"/>
      <c r="AJ14" s="233"/>
      <c r="AK14" s="233"/>
      <c r="AL14" s="85"/>
      <c r="AM14" s="81"/>
      <c r="AN14" s="86"/>
      <c r="AO14" s="236"/>
      <c r="AP14" s="242"/>
      <c r="AQ14" s="239"/>
      <c r="AR14" s="242"/>
      <c r="AS14" s="236"/>
      <c r="AT14" s="236"/>
      <c r="AU14" s="236"/>
      <c r="AV14" s="236"/>
      <c r="AW14" s="81"/>
      <c r="AX14" s="81"/>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c r="CD14" s="41"/>
      <c r="CE14" s="41"/>
      <c r="CF14" s="41"/>
      <c r="CG14" s="41"/>
      <c r="CH14" s="41"/>
      <c r="CI14" s="41"/>
      <c r="CJ14" s="41"/>
      <c r="CK14" s="41"/>
      <c r="CL14" s="41"/>
      <c r="CM14" s="41"/>
      <c r="CN14" s="41"/>
      <c r="CO14" s="41"/>
    </row>
    <row r="15" spans="1:93" ht="20.25" customHeight="1" thickBot="1" x14ac:dyDescent="0.25"/>
    <row r="16" spans="1:93" ht="20.25" customHeight="1" x14ac:dyDescent="0.4">
      <c r="A16" s="186"/>
      <c r="AN16" s="42"/>
      <c r="AO16" s="43"/>
      <c r="AP16" s="43"/>
      <c r="AQ16" s="44"/>
      <c r="AR16" s="45"/>
      <c r="AS16" s="44"/>
      <c r="AT16" s="46"/>
      <c r="AU16" s="44"/>
      <c r="AV16" s="44"/>
      <c r="AW16" s="44"/>
      <c r="AX16" s="44"/>
      <c r="AY16" s="47"/>
      <c r="AZ16" s="48"/>
      <c r="BA16" s="49"/>
      <c r="BB16" s="50"/>
      <c r="BC16" s="50"/>
      <c r="BD16" s="50"/>
      <c r="BE16" s="50"/>
      <c r="BF16" s="50"/>
      <c r="BG16" s="157"/>
      <c r="BH16" s="158"/>
    </row>
    <row r="17" spans="1:60" ht="20.25" customHeight="1" x14ac:dyDescent="0.3">
      <c r="A17" s="186"/>
      <c r="AN17" s="52"/>
      <c r="AO17" s="53"/>
      <c r="AP17" s="53"/>
      <c r="AQ17" s="53"/>
      <c r="AR17" s="53"/>
      <c r="AS17" s="53"/>
      <c r="AT17" s="53"/>
      <c r="AU17" s="54"/>
      <c r="AV17" s="54"/>
      <c r="AW17" s="54"/>
      <c r="AX17" s="54"/>
      <c r="AY17" s="55"/>
      <c r="AZ17" s="56"/>
      <c r="BA17" s="57"/>
      <c r="BB17" s="58"/>
      <c r="BC17" s="58"/>
      <c r="BD17" s="58"/>
      <c r="BE17" s="58"/>
      <c r="BF17" s="58"/>
      <c r="BG17" s="160"/>
      <c r="BH17" s="161"/>
    </row>
    <row r="18" spans="1:60" ht="20.25" customHeight="1" x14ac:dyDescent="0.3">
      <c r="A18" s="187"/>
      <c r="B18" s="188"/>
      <c r="AN18" s="52"/>
      <c r="AO18" s="53"/>
      <c r="AP18" s="53"/>
      <c r="AQ18" s="53"/>
      <c r="AR18" s="53"/>
      <c r="AS18" s="53"/>
      <c r="AT18" s="53"/>
      <c r="AU18" s="54"/>
      <c r="AV18" s="54"/>
      <c r="AW18" s="54"/>
      <c r="AX18" s="54"/>
      <c r="AY18" s="55"/>
      <c r="AZ18" s="56"/>
      <c r="BA18" s="57"/>
      <c r="BB18" s="58"/>
      <c r="BC18" s="58"/>
      <c r="BD18" s="58"/>
      <c r="BE18" s="58"/>
      <c r="BF18" s="58"/>
      <c r="BG18" s="160"/>
      <c r="BH18" s="161"/>
    </row>
    <row r="19" spans="1:60" ht="20.25" customHeight="1" x14ac:dyDescent="0.3">
      <c r="AN19" s="60"/>
      <c r="AO19" s="61"/>
      <c r="AP19" s="61"/>
      <c r="AQ19" s="62"/>
      <c r="AR19" s="62"/>
      <c r="AS19" s="62"/>
      <c r="AT19" s="62"/>
      <c r="AU19" s="63"/>
      <c r="AV19" s="63"/>
      <c r="AW19" s="63"/>
      <c r="AX19" s="63"/>
      <c r="AY19" s="64"/>
      <c r="AZ19" s="65"/>
      <c r="BA19" s="57"/>
      <c r="BB19" s="58"/>
      <c r="BC19" s="58"/>
      <c r="BD19" s="58"/>
      <c r="BE19" s="58"/>
      <c r="BF19" s="58"/>
      <c r="BG19" s="160"/>
      <c r="BH19" s="161"/>
    </row>
    <row r="20" spans="1:60" ht="20.25" customHeight="1" x14ac:dyDescent="0.2">
      <c r="AN20" s="163" t="s">
        <v>177</v>
      </c>
      <c r="AO20" s="98"/>
      <c r="AP20" s="98"/>
      <c r="AQ20" s="98"/>
      <c r="AR20" s="98"/>
      <c r="AS20" s="98"/>
      <c r="AT20" s="98"/>
      <c r="AU20" s="98"/>
      <c r="AV20" s="98"/>
      <c r="AW20" s="98"/>
      <c r="AX20" s="98"/>
      <c r="AY20" s="98"/>
      <c r="AZ20" s="99"/>
      <c r="BA20" s="219" t="s">
        <v>178</v>
      </c>
      <c r="BB20" s="220"/>
      <c r="BC20" s="220"/>
      <c r="BD20" s="220"/>
      <c r="BE20" s="220"/>
      <c r="BF20" s="220"/>
      <c r="BG20" s="220"/>
      <c r="BH20" s="221"/>
    </row>
    <row r="21" spans="1:60" ht="20.25" customHeight="1" x14ac:dyDescent="0.2">
      <c r="AN21" s="103"/>
      <c r="AO21" s="104"/>
      <c r="AP21" s="104"/>
      <c r="AQ21" s="104"/>
      <c r="AR21" s="104"/>
      <c r="AS21" s="104"/>
      <c r="AT21" s="104"/>
      <c r="AU21" s="104"/>
      <c r="AV21" s="104"/>
      <c r="AW21" s="104"/>
      <c r="AX21" s="104"/>
      <c r="AY21" s="104"/>
      <c r="AZ21" s="105"/>
      <c r="BA21" s="222"/>
      <c r="BB21" s="223"/>
      <c r="BC21" s="223"/>
      <c r="BD21" s="223"/>
      <c r="BE21" s="223"/>
      <c r="BF21" s="223"/>
      <c r="BG21" s="223"/>
      <c r="BH21" s="224"/>
    </row>
    <row r="22" spans="1:60" ht="20.25" customHeight="1" thickBot="1" x14ac:dyDescent="0.25">
      <c r="AN22" s="225" t="s">
        <v>179</v>
      </c>
      <c r="AO22" s="226"/>
      <c r="AP22" s="226"/>
      <c r="AQ22" s="226"/>
      <c r="AR22" s="226"/>
      <c r="AS22" s="226"/>
      <c r="AT22" s="226"/>
      <c r="AU22" s="226"/>
      <c r="AV22" s="226"/>
      <c r="AW22" s="226"/>
      <c r="AX22" s="226"/>
      <c r="AY22" s="226"/>
      <c r="AZ22" s="227"/>
      <c r="BA22" s="228" t="s">
        <v>180</v>
      </c>
      <c r="BB22" s="229"/>
      <c r="BC22" s="229"/>
      <c r="BD22" s="229"/>
      <c r="BE22" s="229"/>
      <c r="BF22" s="229"/>
      <c r="BG22" s="229"/>
      <c r="BH22" s="230"/>
    </row>
    <row r="23" spans="1:60" ht="20.25" customHeight="1" x14ac:dyDescent="0.4">
      <c r="AN23" s="66"/>
      <c r="AO23" s="66"/>
      <c r="AP23" s="66"/>
      <c r="AQ23" s="67"/>
      <c r="AR23" s="67"/>
      <c r="AS23" s="66"/>
      <c r="AT23" s="66"/>
      <c r="AU23" s="66"/>
      <c r="AV23" s="66"/>
      <c r="AW23" s="66"/>
      <c r="AX23" s="66"/>
      <c r="AY23" s="67"/>
      <c r="AZ23" s="67"/>
      <c r="BA23" s="68"/>
      <c r="BB23" s="68"/>
      <c r="BC23" s="68"/>
      <c r="BD23" s="68"/>
      <c r="BE23" s="41"/>
      <c r="BF23" s="41" t="s">
        <v>181</v>
      </c>
      <c r="BG23" s="174"/>
      <c r="BH23" s="175"/>
    </row>
    <row r="24" spans="1:60" ht="20.25" customHeight="1"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20.25" customHeight="1" x14ac:dyDescent="0.4">
      <c r="AN25" s="69" t="s">
        <v>182</v>
      </c>
      <c r="AO25" s="66"/>
      <c r="AP25" s="66"/>
      <c r="AQ25" s="67"/>
      <c r="AR25" s="67"/>
      <c r="AS25" s="66"/>
      <c r="AT25" s="66"/>
      <c r="AU25" s="66"/>
      <c r="AV25" s="66"/>
      <c r="AW25" s="66"/>
      <c r="AX25" s="66"/>
      <c r="AY25" s="67"/>
      <c r="AZ25" s="67"/>
      <c r="BA25" s="68"/>
      <c r="BB25" s="68"/>
      <c r="BC25" s="68"/>
      <c r="BD25" s="68"/>
      <c r="BE25" s="41"/>
      <c r="BF25" s="41" t="s">
        <v>181</v>
      </c>
      <c r="BG25" s="174"/>
      <c r="BH25" s="175"/>
    </row>
    <row r="26" spans="1:60" ht="20.25" customHeight="1" x14ac:dyDescent="0.4">
      <c r="AN26" s="69" t="s">
        <v>184</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20.25" customHeight="1" x14ac:dyDescent="0.4">
      <c r="AN27" s="69" t="s">
        <v>186</v>
      </c>
      <c r="AO27" s="66"/>
      <c r="AP27" s="66"/>
      <c r="AQ27" s="67"/>
      <c r="AR27" s="67"/>
      <c r="AS27" s="66"/>
      <c r="AT27" s="66"/>
      <c r="AU27" s="66"/>
      <c r="AV27" s="66"/>
      <c r="AW27" s="66"/>
      <c r="AX27" s="66"/>
      <c r="AY27" s="67"/>
      <c r="AZ27" s="67"/>
      <c r="BA27" s="68"/>
      <c r="BB27" s="68"/>
      <c r="BC27" s="68"/>
      <c r="BD27" s="68"/>
      <c r="BE27" s="41"/>
      <c r="BF27" s="41" t="s">
        <v>181</v>
      </c>
      <c r="BG27" s="174"/>
      <c r="BH27" s="175"/>
    </row>
  </sheetData>
  <sheetProtection sheet="1" objects="1" scenarios="1" formatCells="0" formatColumns="0"/>
  <mergeCells count="9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X7:X8"/>
    <mergeCell ref="AL7:AL8"/>
    <mergeCell ref="AO7:AO8"/>
    <mergeCell ref="AP7:AP8"/>
    <mergeCell ref="AQ7:AQ8"/>
    <mergeCell ref="AM7:AM8"/>
    <mergeCell ref="AN7:AN8"/>
    <mergeCell ref="Y9:Y14"/>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K9:K14"/>
    <mergeCell ref="L9:L14"/>
    <mergeCell ref="M9:M14"/>
    <mergeCell ref="N9:N14"/>
    <mergeCell ref="O9:O14"/>
    <mergeCell ref="Z9:Z14"/>
    <mergeCell ref="AA9:AA14"/>
    <mergeCell ref="AB9:AB14"/>
    <mergeCell ref="AC9:AC14"/>
    <mergeCell ref="AD9:AD14"/>
    <mergeCell ref="BA20:BH21"/>
    <mergeCell ref="AN22:AZ22"/>
    <mergeCell ref="BA22:BH22"/>
    <mergeCell ref="AJ12:AJ14"/>
    <mergeCell ref="AK12:AK14"/>
    <mergeCell ref="AT9:AT14"/>
    <mergeCell ref="AU9:AU14"/>
    <mergeCell ref="AV9:AV14"/>
    <mergeCell ref="AQ9:AQ14"/>
    <mergeCell ref="AR9:AR14"/>
    <mergeCell ref="AS9:AS14"/>
    <mergeCell ref="AK9:AK11"/>
    <mergeCell ref="AO9:AO14"/>
    <mergeCell ref="AP9:AP14"/>
    <mergeCell ref="AJ9:AJ11"/>
  </mergeCells>
  <conditionalFormatting sqref="K9">
    <cfRule type="cellIs" dxfId="1563" priority="37" operator="equal">
      <formula>"Muy Baja"</formula>
    </cfRule>
    <cfRule type="cellIs" dxfId="1562" priority="36" operator="equal">
      <formula>"Baja"</formula>
    </cfRule>
    <cfRule type="cellIs" dxfId="1561" priority="35" operator="equal">
      <formula>"Media"</formula>
    </cfRule>
    <cfRule type="cellIs" dxfId="1560" priority="34" operator="equal">
      <formula>"Alta"</formula>
    </cfRule>
    <cfRule type="cellIs" dxfId="1559" priority="33" operator="equal">
      <formula>"Muy Alta"</formula>
    </cfRule>
  </conditionalFormatting>
  <conditionalFormatting sqref="M9">
    <cfRule type="cellIs" dxfId="1558" priority="32" operator="equal">
      <formula>"Leve"</formula>
    </cfRule>
    <cfRule type="cellIs" dxfId="1557" priority="31" operator="equal">
      <formula>"Menor"</formula>
    </cfRule>
    <cfRule type="cellIs" dxfId="1556" priority="30" operator="equal">
      <formula>"Moderado"</formula>
    </cfRule>
    <cfRule type="cellIs" dxfId="1555" priority="29" operator="equal">
      <formula>"Mayor"</formula>
    </cfRule>
    <cfRule type="cellIs" dxfId="1554" priority="28" operator="equal">
      <formula>"Catastrófico"</formula>
    </cfRule>
  </conditionalFormatting>
  <conditionalFormatting sqref="O9">
    <cfRule type="cellIs" dxfId="1553" priority="27" operator="equal">
      <formula>"Bajo"</formula>
    </cfRule>
    <cfRule type="cellIs" dxfId="1552" priority="26" operator="equal">
      <formula>"Moderado"</formula>
    </cfRule>
    <cfRule type="cellIs" dxfId="1551" priority="25" operator="equal">
      <formula>"Alto"</formula>
    </cfRule>
    <cfRule type="cellIs" dxfId="1550" priority="24" operator="equal">
      <formula>"Extremo"</formula>
    </cfRule>
  </conditionalFormatting>
  <conditionalFormatting sqref="Y9">
    <cfRule type="cellIs" dxfId="1549" priority="20" operator="equal">
      <formula>"Alta"</formula>
    </cfRule>
    <cfRule type="cellIs" dxfId="1548" priority="21" operator="equal">
      <formula>"Media"</formula>
    </cfRule>
    <cfRule type="cellIs" dxfId="1547" priority="22" operator="equal">
      <formula>"Baja"</formula>
    </cfRule>
    <cfRule type="cellIs" dxfId="1546" priority="23" operator="equal">
      <formula>"Muy Baja"</formula>
    </cfRule>
    <cfRule type="cellIs" dxfId="1545" priority="19" operator="equal">
      <formula>"Muy Alta"</formula>
    </cfRule>
  </conditionalFormatting>
  <conditionalFormatting sqref="AA9">
    <cfRule type="cellIs" dxfId="1544" priority="18" operator="equal">
      <formula>"Leve"</formula>
    </cfRule>
    <cfRule type="cellIs" dxfId="1543" priority="17" operator="equal">
      <formula>"Menor"</formula>
    </cfRule>
    <cfRule type="cellIs" dxfId="1542" priority="16" operator="equal">
      <formula>"Moderado"</formula>
    </cfRule>
    <cfRule type="cellIs" dxfId="1541" priority="15" operator="equal">
      <formula>"Mayor"</formula>
    </cfRule>
    <cfRule type="cellIs" dxfId="1540" priority="14" operator="equal">
      <formula>"Catastrófico"</formula>
    </cfRule>
  </conditionalFormatting>
  <conditionalFormatting sqref="AC9">
    <cfRule type="cellIs" dxfId="1539" priority="13" operator="equal">
      <formula>"Bajo"</formula>
    </cfRule>
    <cfRule type="cellIs" dxfId="1538" priority="12" operator="equal">
      <formula>"Moderado"</formula>
    </cfRule>
    <cfRule type="cellIs" dxfId="1537" priority="11" operator="equal">
      <formula>"Alto"</formula>
    </cfRule>
    <cfRule type="cellIs" dxfId="1536" priority="10" operator="equal">
      <formula>"Extremo"</formula>
    </cfRule>
  </conditionalFormatting>
  <conditionalFormatting sqref="AY9:AY14 BA9:BA14 BC9:BC14">
    <cfRule type="cellIs" dxfId="1535" priority="9" operator="equal">
      <formula>0</formula>
    </cfRule>
    <cfRule type="cellIs" dxfId="1534" priority="8" operator="equal">
      <formula>50</formula>
    </cfRule>
    <cfRule type="cellIs" dxfId="1533" priority="7" operator="equal">
      <formula>100</formula>
    </cfRule>
  </conditionalFormatting>
  <conditionalFormatting sqref="AZ9:AZ14 BB9:BB14 BD9:BE14 BM9:BM14">
    <cfRule type="containsText" dxfId="1532" priority="4" operator="containsText" text="REGULAR">
      <formula>NOT(ISERROR(SEARCH("REGULAR",AZ9)))</formula>
    </cfRule>
    <cfRule type="containsText" dxfId="1531" priority="5" operator="containsText" text="BUENO">
      <formula>NOT(ISERROR(SEARCH("BUENO",AZ9)))</formula>
    </cfRule>
    <cfRule type="containsText" dxfId="1530" priority="6" operator="containsText" text="MALO">
      <formula>NOT(ISERROR(SEARCH("MALO",AZ9)))</formula>
    </cfRule>
  </conditionalFormatting>
  <conditionalFormatting sqref="BA22">
    <cfRule type="containsText" dxfId="1529" priority="2" operator="containsText" text="BUENO">
      <formula>NOT(ISERROR(SEARCH("BUENO",BA22)))</formula>
    </cfRule>
    <cfRule type="containsText" dxfId="1528" priority="3" operator="containsText" text="MALO">
      <formula>NOT(ISERROR(SEARCH("MALO",BA22)))</formula>
    </cfRule>
    <cfRule type="containsText" dxfId="1527" priority="1" operator="containsText" text="REGULAR">
      <formula>NOT(ISERROR(SEARCH("REGULAR",BA22)))</formula>
    </cfRule>
  </conditionalFormatting>
  <dataValidations count="10">
    <dataValidation operator="notEqual" allowBlank="1" showInputMessage="1" showErrorMessage="1" sqref="BB9:BB14 AZ9:AZ14" xr:uid="{E98455A3-1EA6-4F77-A7E7-4547EB715C5E}"/>
    <dataValidation type="list" allowBlank="1" showInputMessage="1" showErrorMessage="1" sqref="AL9:AM14" xr:uid="{4CB4DB3B-4C47-4471-AAE0-C983525B8218}">
      <formula1>"SI,NO,NO APLICA"</formula1>
    </dataValidation>
    <dataValidation type="list" allowBlank="1" showInputMessage="1" showErrorMessage="1" error="Por favor una Opcion Valida" sqref="AS9:AV9" xr:uid="{689767B0-3735-4352-B447-0C2327431AD4}">
      <formula1>"SI,NO,NO APLICA"</formula1>
    </dataValidation>
    <dataValidation type="list" operator="lessThanOrEqual" allowBlank="1" showInputMessage="1" showErrorMessage="1" sqref="AO9" xr:uid="{148E06C6-6A2B-4814-A86D-F465237117A4}">
      <formula1>"BUENO,REGULAR,MALO,NO APLICA"</formula1>
    </dataValidation>
    <dataValidation type="list" allowBlank="1" showInputMessage="1" showErrorMessage="1" sqref="AQ9:AQ14" xr:uid="{C66D199A-592C-4C8E-8FF8-CC5A8034170F}">
      <formula1>"Si,No,N/A"</formula1>
    </dataValidation>
    <dataValidation type="list" allowBlank="1" showInputMessage="1" showErrorMessage="1" sqref="AN16:AP16" xr:uid="{1E6C22D6-5EC8-453A-96EE-8193DA933535}">
      <formula1>#REF!</formula1>
    </dataValidation>
    <dataValidation type="list" allowBlank="1" showInputMessage="1" showErrorMessage="1" error="Por favor una Opcion Valida" sqref="AU16:AX16" xr:uid="{FAFAF8BB-31B9-4861-AF9A-154B80BBE37C}">
      <formula1>#REF!</formula1>
    </dataValidation>
    <dataValidation type="list" operator="notEqual" allowBlank="1" showInputMessage="1" showErrorMessage="1" sqref="BA9:BA14" xr:uid="{19B68826-439C-4EDD-A016-86BE0AAB09E5}">
      <formula1>$BG$1:$BG$7</formula1>
    </dataValidation>
    <dataValidation type="list" operator="notEqual" allowBlank="1" showInputMessage="1" showErrorMessage="1" sqref="AY9:AY14" xr:uid="{D0C2B5C6-7286-41FB-8316-925D5F3D133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ED4B518E-A3DA-48AA-8021-049738FFE9D3}">
      <formula1>"BUENO,REGULAR,MALO,NO APLICA"</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28"/>
  <sheetViews>
    <sheetView showGridLines="0" zoomScale="40" zoomScaleNormal="40" workbookViewId="0">
      <selection activeCell="C9" sqref="C9:C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232</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337" t="s">
        <v>7</v>
      </c>
      <c r="B5" s="338"/>
      <c r="C5" s="338"/>
      <c r="D5" s="338"/>
      <c r="E5" s="338"/>
      <c r="F5" s="338"/>
      <c r="G5" s="338"/>
      <c r="H5" s="338"/>
      <c r="I5" s="338"/>
      <c r="J5" s="338"/>
      <c r="K5" s="341" t="s">
        <v>8</v>
      </c>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3"/>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339"/>
      <c r="B6" s="340"/>
      <c r="C6" s="340"/>
      <c r="D6" s="340"/>
      <c r="E6" s="340"/>
      <c r="F6" s="340"/>
      <c r="G6" s="340"/>
      <c r="H6" s="340"/>
      <c r="I6" s="340"/>
      <c r="J6" s="340"/>
      <c r="K6" s="344" t="s">
        <v>9</v>
      </c>
      <c r="L6" s="345"/>
      <c r="M6" s="345"/>
      <c r="N6" s="345"/>
      <c r="O6" s="346"/>
      <c r="P6" s="312" t="s">
        <v>10</v>
      </c>
      <c r="Q6" s="312"/>
      <c r="R6" s="312"/>
      <c r="S6" s="312"/>
      <c r="T6" s="312"/>
      <c r="U6" s="312"/>
      <c r="V6" s="312"/>
      <c r="W6" s="312"/>
      <c r="X6" s="312"/>
      <c r="Y6" s="344" t="s">
        <v>11</v>
      </c>
      <c r="Z6" s="345"/>
      <c r="AA6" s="345"/>
      <c r="AB6" s="345"/>
      <c r="AC6" s="345"/>
      <c r="AD6" s="312" t="s">
        <v>12</v>
      </c>
      <c r="AE6" s="312" t="s">
        <v>13</v>
      </c>
      <c r="AF6" s="312"/>
      <c r="AG6" s="312"/>
      <c r="AH6" s="312" t="s">
        <v>14</v>
      </c>
      <c r="AI6" s="312"/>
      <c r="AJ6" s="312" t="s">
        <v>15</v>
      </c>
      <c r="AK6" s="31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33" t="s">
        <v>17</v>
      </c>
      <c r="B7" s="334" t="s">
        <v>18</v>
      </c>
      <c r="C7" s="334" t="s">
        <v>19</v>
      </c>
      <c r="D7" s="335" t="s">
        <v>20</v>
      </c>
      <c r="E7" s="331" t="s">
        <v>21</v>
      </c>
      <c r="F7" s="331" t="s">
        <v>22</v>
      </c>
      <c r="G7" s="331" t="s">
        <v>23</v>
      </c>
      <c r="H7" s="331" t="s">
        <v>24</v>
      </c>
      <c r="I7" s="331" t="s">
        <v>25</v>
      </c>
      <c r="J7" s="331" t="s">
        <v>26</v>
      </c>
      <c r="K7" s="339"/>
      <c r="L7" s="340"/>
      <c r="M7" s="340"/>
      <c r="N7" s="340"/>
      <c r="O7" s="340"/>
      <c r="P7" s="350" t="s">
        <v>27</v>
      </c>
      <c r="Q7" s="347" t="s">
        <v>28</v>
      </c>
      <c r="R7" s="347" t="s">
        <v>29</v>
      </c>
      <c r="S7" s="341" t="s">
        <v>30</v>
      </c>
      <c r="T7" s="342"/>
      <c r="U7" s="342"/>
      <c r="V7" s="342"/>
      <c r="W7" s="343"/>
      <c r="X7" s="349" t="s">
        <v>31</v>
      </c>
      <c r="Y7" s="339"/>
      <c r="Z7" s="340"/>
      <c r="AA7" s="340"/>
      <c r="AB7" s="340"/>
      <c r="AC7" s="340"/>
      <c r="AD7" s="312"/>
      <c r="AE7" s="312"/>
      <c r="AF7" s="312"/>
      <c r="AG7" s="312"/>
      <c r="AH7" s="312"/>
      <c r="AI7" s="312"/>
      <c r="AJ7" s="312"/>
      <c r="AK7" s="312"/>
      <c r="AL7" s="310" t="s">
        <v>101</v>
      </c>
      <c r="AM7" s="310" t="s">
        <v>102</v>
      </c>
      <c r="AN7" s="310" t="s">
        <v>103</v>
      </c>
      <c r="AO7" s="310" t="s">
        <v>104</v>
      </c>
      <c r="AP7" s="310" t="s">
        <v>105</v>
      </c>
      <c r="AQ7" s="310" t="s">
        <v>106</v>
      </c>
      <c r="AR7" s="310" t="s">
        <v>107</v>
      </c>
      <c r="AS7" s="96" t="s">
        <v>108</v>
      </c>
      <c r="AT7" s="96" t="s">
        <v>109</v>
      </c>
      <c r="AU7" s="310" t="s">
        <v>110</v>
      </c>
      <c r="AV7" s="310" t="s">
        <v>111</v>
      </c>
      <c r="AW7" s="310" t="s">
        <v>112</v>
      </c>
      <c r="AX7" s="310" t="s">
        <v>113</v>
      </c>
      <c r="AY7" s="286"/>
      <c r="AZ7" s="287"/>
      <c r="BA7" s="287"/>
      <c r="BB7" s="287"/>
      <c r="BC7" s="287"/>
      <c r="BD7" s="287"/>
      <c r="BE7" s="287"/>
      <c r="BF7" s="288"/>
      <c r="BG7" s="108" t="s">
        <v>114</v>
      </c>
    </row>
    <row r="8" spans="1:76" ht="132.75" customHeight="1" thickBot="1" x14ac:dyDescent="0.25">
      <c r="A8" s="333"/>
      <c r="B8" s="334"/>
      <c r="C8" s="334"/>
      <c r="D8" s="336"/>
      <c r="E8" s="332"/>
      <c r="F8" s="332"/>
      <c r="G8" s="332"/>
      <c r="H8" s="332"/>
      <c r="I8" s="332"/>
      <c r="J8" s="332"/>
      <c r="K8" s="116" t="s">
        <v>32</v>
      </c>
      <c r="L8" s="117" t="s">
        <v>33</v>
      </c>
      <c r="M8" s="117" t="s">
        <v>21</v>
      </c>
      <c r="N8" s="117" t="s">
        <v>33</v>
      </c>
      <c r="O8" s="117" t="s">
        <v>34</v>
      </c>
      <c r="P8" s="350"/>
      <c r="Q8" s="348"/>
      <c r="R8" s="348"/>
      <c r="S8" s="8" t="s">
        <v>17</v>
      </c>
      <c r="T8" s="8" t="s">
        <v>35</v>
      </c>
      <c r="U8" s="8" t="s">
        <v>36</v>
      </c>
      <c r="V8" s="8" t="s">
        <v>37</v>
      </c>
      <c r="W8" s="8" t="s">
        <v>38</v>
      </c>
      <c r="X8" s="349"/>
      <c r="Y8" s="118" t="s">
        <v>32</v>
      </c>
      <c r="Z8" s="117" t="s">
        <v>33</v>
      </c>
      <c r="AA8" s="117" t="s">
        <v>21</v>
      </c>
      <c r="AB8" s="117" t="s">
        <v>33</v>
      </c>
      <c r="AC8" s="117" t="s">
        <v>39</v>
      </c>
      <c r="AD8" s="312"/>
      <c r="AE8" s="114" t="s">
        <v>40</v>
      </c>
      <c r="AF8" s="115" t="s">
        <v>41</v>
      </c>
      <c r="AG8" s="115" t="s">
        <v>31</v>
      </c>
      <c r="AH8" s="115" t="s">
        <v>42</v>
      </c>
      <c r="AI8" s="115" t="s">
        <v>31</v>
      </c>
      <c r="AJ8" s="312"/>
      <c r="AK8" s="312"/>
      <c r="AL8" s="311"/>
      <c r="AM8" s="311"/>
      <c r="AN8" s="311"/>
      <c r="AO8" s="311"/>
      <c r="AP8" s="311" t="s">
        <v>115</v>
      </c>
      <c r="AQ8" s="311" t="s">
        <v>116</v>
      </c>
      <c r="AR8" s="311"/>
      <c r="AS8" s="97" t="s">
        <v>117</v>
      </c>
      <c r="AT8" s="97" t="s">
        <v>118</v>
      </c>
      <c r="AU8" s="311"/>
      <c r="AV8" s="311"/>
      <c r="AW8" s="311"/>
      <c r="AX8" s="311" t="s">
        <v>119</v>
      </c>
      <c r="AY8" s="119" t="s">
        <v>120</v>
      </c>
      <c r="AZ8" s="119" t="s">
        <v>121</v>
      </c>
      <c r="BA8" s="119" t="s">
        <v>122</v>
      </c>
      <c r="BB8" s="119" t="s">
        <v>123</v>
      </c>
      <c r="BC8" s="119" t="s">
        <v>124</v>
      </c>
      <c r="BD8" s="119" t="s">
        <v>125</v>
      </c>
      <c r="BE8" s="119" t="s">
        <v>126</v>
      </c>
      <c r="BF8" s="119" t="s">
        <v>127</v>
      </c>
    </row>
    <row r="9" spans="1:76" ht="97.5" customHeight="1" thickBot="1" x14ac:dyDescent="0.35">
      <c r="A9" s="320" t="s">
        <v>128</v>
      </c>
      <c r="B9" s="320" t="s">
        <v>129</v>
      </c>
      <c r="C9" s="320" t="s">
        <v>130</v>
      </c>
      <c r="D9" s="320" t="s">
        <v>131</v>
      </c>
      <c r="E9" s="320" t="s">
        <v>132</v>
      </c>
      <c r="F9" s="320" t="s">
        <v>133</v>
      </c>
      <c r="G9" s="320" t="s">
        <v>134</v>
      </c>
      <c r="H9" s="120" t="s">
        <v>135</v>
      </c>
      <c r="I9" s="326" t="s">
        <v>136</v>
      </c>
      <c r="J9" s="329" t="s">
        <v>137</v>
      </c>
      <c r="K9" s="325" t="s">
        <v>138</v>
      </c>
      <c r="L9" s="319">
        <v>0.6</v>
      </c>
      <c r="M9" s="325" t="s">
        <v>149</v>
      </c>
      <c r="N9" s="330">
        <v>0.8</v>
      </c>
      <c r="O9" s="321" t="s">
        <v>150</v>
      </c>
      <c r="P9" s="120">
        <v>1</v>
      </c>
      <c r="Q9" s="120" t="s">
        <v>233</v>
      </c>
      <c r="R9" s="120" t="s">
        <v>47</v>
      </c>
      <c r="S9" s="121" t="s">
        <v>142</v>
      </c>
      <c r="T9" s="121" t="s">
        <v>143</v>
      </c>
      <c r="U9" s="121" t="s">
        <v>144</v>
      </c>
      <c r="V9" s="121" t="s">
        <v>145</v>
      </c>
      <c r="W9" s="121" t="s">
        <v>146</v>
      </c>
      <c r="X9" s="122" t="s">
        <v>147</v>
      </c>
      <c r="Y9" s="325" t="s">
        <v>148</v>
      </c>
      <c r="Z9" s="319">
        <v>0.12959999999999999</v>
      </c>
      <c r="AA9" s="325" t="s">
        <v>196</v>
      </c>
      <c r="AB9" s="319">
        <v>0.60000000000000009</v>
      </c>
      <c r="AC9" s="321" t="s">
        <v>196</v>
      </c>
      <c r="AD9" s="322" t="s">
        <v>151</v>
      </c>
      <c r="AE9" s="123"/>
      <c r="AF9" s="123"/>
      <c r="AG9" s="120"/>
      <c r="AH9" s="120" t="s">
        <v>153</v>
      </c>
      <c r="AI9" s="120" t="s">
        <v>154</v>
      </c>
      <c r="AJ9" s="322" t="s">
        <v>155</v>
      </c>
      <c r="AK9" s="322" t="s">
        <v>156</v>
      </c>
      <c r="AL9" s="82" t="s">
        <v>157</v>
      </c>
      <c r="AM9" s="79" t="s">
        <v>157</v>
      </c>
      <c r="AN9" s="83" t="s">
        <v>114</v>
      </c>
      <c r="AO9" s="234" t="s">
        <v>159</v>
      </c>
      <c r="AP9" s="240" t="s">
        <v>234</v>
      </c>
      <c r="AQ9" s="237" t="s">
        <v>161</v>
      </c>
      <c r="AR9" s="240" t="s">
        <v>114</v>
      </c>
      <c r="AS9" s="234" t="s">
        <v>114</v>
      </c>
      <c r="AT9" s="234" t="s">
        <v>114</v>
      </c>
      <c r="AU9" s="234" t="s">
        <v>114</v>
      </c>
      <c r="AV9" s="234" t="s">
        <v>114</v>
      </c>
      <c r="AW9" s="190" t="s">
        <v>235</v>
      </c>
      <c r="AX9" s="79" t="s">
        <v>236</v>
      </c>
      <c r="AY9" s="82" t="s">
        <v>305</v>
      </c>
      <c r="AZ9" s="12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9" t="s">
        <v>89</v>
      </c>
      <c r="BB9" s="80"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4" t="s">
        <v>245</v>
      </c>
      <c r="BD9" s="124" t="str">
        <f>IF(BC9="Entrego a Tiempo","BUENO",
IF(BC9="Entrego fuera de Tiempo","REGULAR",
IF(BC9="Se materializó el RIESGO","MALO",
IF(BC9="NO APLICA","NO APLICA",
IF(BC9="","")))))</f>
        <v>BUENO</v>
      </c>
      <c r="BE9" s="125" t="str">
        <f>IF(BG9&gt;=84,"BUENO",
IF(BG9&gt;=52,"REGULAR",
IF(BG9=0,"  ",
IF(BG9&lt;=51,"MALO"))))</f>
        <v>BUENO</v>
      </c>
      <c r="BF9" s="126" t="s">
        <v>308</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thickBot="1" x14ac:dyDescent="0.35">
      <c r="A10" s="320"/>
      <c r="B10" s="320"/>
      <c r="C10" s="320"/>
      <c r="D10" s="320"/>
      <c r="E10" s="320"/>
      <c r="F10" s="320"/>
      <c r="G10" s="320"/>
      <c r="H10" s="120"/>
      <c r="I10" s="327"/>
      <c r="J10" s="329"/>
      <c r="K10" s="325"/>
      <c r="L10" s="320"/>
      <c r="M10" s="325"/>
      <c r="N10" s="330"/>
      <c r="O10" s="321"/>
      <c r="P10" s="120">
        <v>2</v>
      </c>
      <c r="Q10" s="120" t="s">
        <v>165</v>
      </c>
      <c r="R10" s="120" t="s">
        <v>47</v>
      </c>
      <c r="S10" s="121" t="s">
        <v>142</v>
      </c>
      <c r="T10" s="121" t="s">
        <v>143</v>
      </c>
      <c r="U10" s="121" t="s">
        <v>144</v>
      </c>
      <c r="V10" s="121" t="s">
        <v>145</v>
      </c>
      <c r="W10" s="121" t="s">
        <v>146</v>
      </c>
      <c r="X10" s="122" t="s">
        <v>166</v>
      </c>
      <c r="Y10" s="325"/>
      <c r="Z10" s="320"/>
      <c r="AA10" s="325"/>
      <c r="AB10" s="320"/>
      <c r="AC10" s="321"/>
      <c r="AD10" s="323"/>
      <c r="AE10" s="123"/>
      <c r="AF10" s="123"/>
      <c r="AG10" s="120"/>
      <c r="AH10" s="120"/>
      <c r="AI10" s="120"/>
      <c r="AJ10" s="323"/>
      <c r="AK10" s="323"/>
      <c r="AL10" s="84" t="s">
        <v>157</v>
      </c>
      <c r="AM10" s="39" t="s">
        <v>157</v>
      </c>
      <c r="AN10" s="40" t="s">
        <v>114</v>
      </c>
      <c r="AO10" s="235"/>
      <c r="AP10" s="241"/>
      <c r="AQ10" s="238"/>
      <c r="AR10" s="241"/>
      <c r="AS10" s="235"/>
      <c r="AT10" s="235"/>
      <c r="AU10" s="235"/>
      <c r="AV10" s="235"/>
      <c r="AW10" s="191" t="s">
        <v>235</v>
      </c>
      <c r="AX10" s="39" t="s">
        <v>237</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94" t="s">
        <v>245</v>
      </c>
      <c r="BD10" s="133" t="str">
        <f t="shared" ref="BD10:BD14" si="2">IF(BC10="Entrego a Tiempo","BUENO",
IF(BC10="Entrego fuera de Tiempo","REGULAR",
IF(BC10="Se materializó el RIESGO","MALO",
IF(BC10="NO APLICA","NO APLICA",
IF(BC10="","")))))</f>
        <v>BUENO</v>
      </c>
      <c r="BE10" s="136" t="str">
        <f t="shared" ref="BE10:BE14" si="3">IF(BG10&gt;=84,"BUENO",
IF(BG10&gt;=52,"REGULAR",
IF(BG10=0,"  ",
IF(BG10&lt;=51,"MALO"))))</f>
        <v>BUENO</v>
      </c>
      <c r="BF10" s="137" t="s">
        <v>309</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320"/>
      <c r="B11" s="320"/>
      <c r="C11" s="320"/>
      <c r="D11" s="320"/>
      <c r="E11" s="320"/>
      <c r="F11" s="320"/>
      <c r="G11" s="320"/>
      <c r="H11" s="120"/>
      <c r="I11" s="327"/>
      <c r="J11" s="329"/>
      <c r="K11" s="325"/>
      <c r="L11" s="320"/>
      <c r="M11" s="325"/>
      <c r="N11" s="330"/>
      <c r="O11" s="321"/>
      <c r="P11" s="120">
        <v>3</v>
      </c>
      <c r="Q11" s="120" t="s">
        <v>169</v>
      </c>
      <c r="R11" s="120" t="s">
        <v>47</v>
      </c>
      <c r="S11" s="121" t="s">
        <v>142</v>
      </c>
      <c r="T11" s="121" t="s">
        <v>143</v>
      </c>
      <c r="U11" s="121" t="s">
        <v>144</v>
      </c>
      <c r="V11" s="121" t="s">
        <v>145</v>
      </c>
      <c r="W11" s="121" t="s">
        <v>146</v>
      </c>
      <c r="X11" s="122" t="s">
        <v>170</v>
      </c>
      <c r="Y11" s="325"/>
      <c r="Z11" s="320"/>
      <c r="AA11" s="325"/>
      <c r="AB11" s="320"/>
      <c r="AC11" s="321"/>
      <c r="AD11" s="323"/>
      <c r="AE11" s="123"/>
      <c r="AF11" s="123"/>
      <c r="AG11" s="120"/>
      <c r="AH11" s="120"/>
      <c r="AI11" s="120"/>
      <c r="AJ11" s="324"/>
      <c r="AK11" s="324"/>
      <c r="AL11" s="84" t="s">
        <v>157</v>
      </c>
      <c r="AM11" s="39" t="s">
        <v>157</v>
      </c>
      <c r="AN11" s="40" t="s">
        <v>114</v>
      </c>
      <c r="AO11" s="235"/>
      <c r="AP11" s="241"/>
      <c r="AQ11" s="238"/>
      <c r="AR11" s="241"/>
      <c r="AS11" s="235"/>
      <c r="AT11" s="235"/>
      <c r="AU11" s="235"/>
      <c r="AV11" s="235"/>
      <c r="AW11" s="191" t="s">
        <v>235</v>
      </c>
      <c r="AX11" s="39" t="s">
        <v>238</v>
      </c>
      <c r="AY11" s="132" t="s">
        <v>305</v>
      </c>
      <c r="AZ11" s="133" t="str">
        <f t="shared" si="0"/>
        <v>BUENO</v>
      </c>
      <c r="BA11" s="134" t="s">
        <v>89</v>
      </c>
      <c r="BB11" s="135" t="str">
        <f t="shared" si="1"/>
        <v>BUENO</v>
      </c>
      <c r="BC11" s="194" t="s">
        <v>245</v>
      </c>
      <c r="BD11" s="133" t="str">
        <f t="shared" si="2"/>
        <v>BUENO</v>
      </c>
      <c r="BE11" s="136" t="str">
        <f t="shared" si="3"/>
        <v>BUENO</v>
      </c>
      <c r="BF11" s="216" t="s">
        <v>310</v>
      </c>
      <c r="BG11" s="127">
        <f t="shared" si="4"/>
        <v>100</v>
      </c>
      <c r="BH11" s="128" t="str">
        <f t="shared" si="5"/>
        <v>100</v>
      </c>
      <c r="BI11" s="129" t="str">
        <f t="shared" si="6"/>
        <v>100</v>
      </c>
      <c r="BJ11" s="129" t="str">
        <f t="shared" si="7"/>
        <v>100</v>
      </c>
      <c r="BM11" s="130"/>
      <c r="BN11" s="131"/>
      <c r="BO11" s="131"/>
    </row>
    <row r="12" spans="1:76" ht="97.5" customHeight="1" x14ac:dyDescent="0.3">
      <c r="A12" s="320"/>
      <c r="B12" s="320"/>
      <c r="C12" s="320"/>
      <c r="D12" s="320"/>
      <c r="E12" s="320"/>
      <c r="F12" s="320"/>
      <c r="G12" s="320"/>
      <c r="H12" s="120"/>
      <c r="I12" s="327"/>
      <c r="J12" s="329"/>
      <c r="K12" s="325"/>
      <c r="L12" s="320"/>
      <c r="M12" s="325"/>
      <c r="N12" s="330"/>
      <c r="O12" s="321"/>
      <c r="P12" s="120">
        <v>4</v>
      </c>
      <c r="Q12" s="120" t="s">
        <v>172</v>
      </c>
      <c r="R12" s="120" t="s">
        <v>21</v>
      </c>
      <c r="S12" s="121" t="s">
        <v>173</v>
      </c>
      <c r="T12" s="121" t="s">
        <v>143</v>
      </c>
      <c r="U12" s="121" t="s">
        <v>144</v>
      </c>
      <c r="V12" s="121" t="s">
        <v>174</v>
      </c>
      <c r="W12" s="121" t="s">
        <v>146</v>
      </c>
      <c r="X12" s="122" t="s">
        <v>154</v>
      </c>
      <c r="Y12" s="325"/>
      <c r="Z12" s="320"/>
      <c r="AA12" s="325"/>
      <c r="AB12" s="320"/>
      <c r="AC12" s="321"/>
      <c r="AD12" s="323"/>
      <c r="AE12" s="123"/>
      <c r="AF12" s="123"/>
      <c r="AG12" s="120"/>
      <c r="AH12" s="120"/>
      <c r="AI12" s="120"/>
      <c r="AJ12" s="322"/>
      <c r="AK12" s="322"/>
      <c r="AL12" s="84" t="s">
        <v>157</v>
      </c>
      <c r="AM12" s="39" t="s">
        <v>188</v>
      </c>
      <c r="AN12" s="40" t="s">
        <v>114</v>
      </c>
      <c r="AO12" s="235"/>
      <c r="AP12" s="241"/>
      <c r="AQ12" s="238"/>
      <c r="AR12" s="241"/>
      <c r="AS12" s="235"/>
      <c r="AT12" s="235"/>
      <c r="AU12" s="235"/>
      <c r="AV12" s="235"/>
      <c r="AW12" s="191" t="s">
        <v>235</v>
      </c>
      <c r="AX12" s="39" t="s">
        <v>239</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320"/>
      <c r="B13" s="320"/>
      <c r="C13" s="320"/>
      <c r="D13" s="320"/>
      <c r="E13" s="320"/>
      <c r="F13" s="320"/>
      <c r="G13" s="320"/>
      <c r="H13" s="120"/>
      <c r="I13" s="327"/>
      <c r="J13" s="329"/>
      <c r="K13" s="325"/>
      <c r="L13" s="320"/>
      <c r="M13" s="325"/>
      <c r="N13" s="330"/>
      <c r="O13" s="321"/>
      <c r="P13" s="120">
        <v>5</v>
      </c>
      <c r="Q13" s="120"/>
      <c r="R13" s="120" t="s">
        <v>163</v>
      </c>
      <c r="S13" s="121"/>
      <c r="T13" s="121"/>
      <c r="U13" s="121"/>
      <c r="V13" s="121"/>
      <c r="W13" s="121"/>
      <c r="X13" s="122"/>
      <c r="Y13" s="325"/>
      <c r="Z13" s="320"/>
      <c r="AA13" s="325"/>
      <c r="AB13" s="320"/>
      <c r="AC13" s="321"/>
      <c r="AD13" s="323"/>
      <c r="AE13" s="123"/>
      <c r="AF13" s="123"/>
      <c r="AG13" s="120"/>
      <c r="AH13" s="120"/>
      <c r="AI13" s="120"/>
      <c r="AJ13" s="323"/>
      <c r="AK13" s="323"/>
      <c r="AL13" s="84"/>
      <c r="AM13" s="39"/>
      <c r="AN13" s="4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320"/>
      <c r="B14" s="320"/>
      <c r="C14" s="320"/>
      <c r="D14" s="320"/>
      <c r="E14" s="320"/>
      <c r="F14" s="320"/>
      <c r="G14" s="320"/>
      <c r="H14" s="120"/>
      <c r="I14" s="328"/>
      <c r="J14" s="329"/>
      <c r="K14" s="325"/>
      <c r="L14" s="320"/>
      <c r="M14" s="325"/>
      <c r="N14" s="330"/>
      <c r="O14" s="321"/>
      <c r="P14" s="120">
        <v>6</v>
      </c>
      <c r="Q14" s="120"/>
      <c r="R14" s="120" t="s">
        <v>163</v>
      </c>
      <c r="S14" s="121"/>
      <c r="T14" s="121"/>
      <c r="U14" s="121"/>
      <c r="V14" s="121"/>
      <c r="W14" s="121"/>
      <c r="X14" s="122"/>
      <c r="Y14" s="325"/>
      <c r="Z14" s="320"/>
      <c r="AA14" s="325"/>
      <c r="AB14" s="320"/>
      <c r="AC14" s="321"/>
      <c r="AD14" s="324"/>
      <c r="AE14" s="123"/>
      <c r="AF14" s="123"/>
      <c r="AG14" s="120"/>
      <c r="AH14" s="120"/>
      <c r="AI14" s="120"/>
      <c r="AJ14" s="324"/>
      <c r="AK14" s="324"/>
      <c r="AL14" s="85"/>
      <c r="AM14" s="81"/>
      <c r="AN14" s="86"/>
      <c r="AO14" s="236"/>
      <c r="AP14" s="242"/>
      <c r="AQ14" s="239"/>
      <c r="AR14" s="242"/>
      <c r="AS14" s="236"/>
      <c r="AT14" s="236"/>
      <c r="AU14" s="236"/>
      <c r="AV14" s="236"/>
      <c r="AW14" s="81"/>
      <c r="AX14" s="81"/>
      <c r="AY14" s="138"/>
      <c r="AZ14" s="139" t="str">
        <f t="shared" si="0"/>
        <v/>
      </c>
      <c r="BA14" s="140"/>
      <c r="BB14" s="141" t="str">
        <f t="shared" si="1"/>
        <v/>
      </c>
      <c r="BC14" s="195"/>
      <c r="BD14" s="139" t="str">
        <f t="shared" si="2"/>
        <v/>
      </c>
      <c r="BE14" s="142" t="str">
        <f t="shared" si="3"/>
        <v xml:space="preserve">  </v>
      </c>
      <c r="BF14" s="143"/>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30" x14ac:dyDescent="0.3">
      <c r="AN20" s="60"/>
      <c r="AO20" s="61"/>
      <c r="AP20" s="61"/>
      <c r="AQ20" s="62"/>
      <c r="AR20" s="192"/>
      <c r="AS20" s="193" t="s">
        <v>240</v>
      </c>
      <c r="AT20" s="62"/>
      <c r="AU20" s="63"/>
      <c r="AV20" s="63"/>
      <c r="AW20" s="63"/>
      <c r="AX20" s="63"/>
      <c r="AY20" s="64"/>
      <c r="AZ20" s="65"/>
      <c r="BA20" s="57"/>
      <c r="BB20" s="58"/>
      <c r="BC20" s="58"/>
      <c r="BD20" s="58"/>
      <c r="BE20" s="58"/>
      <c r="BF20" s="59"/>
      <c r="BG20" s="160"/>
      <c r="BH20" s="161"/>
    </row>
    <row r="21" spans="1:60" ht="30" x14ac:dyDescent="0.2">
      <c r="AN21" s="163"/>
      <c r="AO21" s="98"/>
      <c r="AP21" s="98"/>
      <c r="AQ21" s="98"/>
      <c r="AR21" s="192"/>
      <c r="AS21" s="106" t="s">
        <v>241</v>
      </c>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87" t="s">
        <v>242</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87" t="s">
        <v>243</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87" t="s">
        <v>244</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BA23:BF23"/>
    <mergeCell ref="AB9:AB14"/>
    <mergeCell ref="AC9:AC14"/>
    <mergeCell ref="AD9:AD14"/>
    <mergeCell ref="AJ9:AJ11"/>
    <mergeCell ref="AK9:AK11"/>
    <mergeCell ref="AJ12:AJ14"/>
    <mergeCell ref="AK12:AK14"/>
    <mergeCell ref="AT9:AT14"/>
    <mergeCell ref="AU9:AU14"/>
    <mergeCell ref="AV9:AV14"/>
    <mergeCell ref="AO9:AO14"/>
    <mergeCell ref="AP9:AP14"/>
    <mergeCell ref="AQ9:AQ14"/>
    <mergeCell ref="AR9:AR14"/>
    <mergeCell ref="AS9:AS14"/>
    <mergeCell ref="AX7:AX8"/>
    <mergeCell ref="AD6:AD8"/>
    <mergeCell ref="AE6:AG7"/>
    <mergeCell ref="AH6:AI7"/>
    <mergeCell ref="AN23:AZ23"/>
    <mergeCell ref="AJ6:AJ8"/>
    <mergeCell ref="AK6:AK8"/>
    <mergeCell ref="AW7:AW8"/>
  </mergeCells>
  <conditionalFormatting sqref="K9">
    <cfRule type="cellIs" dxfId="1526" priority="37" operator="equal">
      <formula>"Muy Baja"</formula>
    </cfRule>
    <cfRule type="cellIs" dxfId="1525" priority="36" operator="equal">
      <formula>"Baja"</formula>
    </cfRule>
    <cfRule type="cellIs" dxfId="1524" priority="35" operator="equal">
      <formula>"Media"</formula>
    </cfRule>
    <cfRule type="cellIs" dxfId="1523" priority="34" operator="equal">
      <formula>"Alta"</formula>
    </cfRule>
    <cfRule type="cellIs" dxfId="1522" priority="33" operator="equal">
      <formula>"Muy Alta"</formula>
    </cfRule>
  </conditionalFormatting>
  <conditionalFormatting sqref="M9">
    <cfRule type="cellIs" dxfId="1521" priority="32" operator="equal">
      <formula>"Leve"</formula>
    </cfRule>
    <cfRule type="cellIs" dxfId="1520" priority="31" operator="equal">
      <formula>"Menor"</formula>
    </cfRule>
    <cfRule type="cellIs" dxfId="1519" priority="30" operator="equal">
      <formula>"Moderado"</formula>
    </cfRule>
    <cfRule type="cellIs" dxfId="1518" priority="29" operator="equal">
      <formula>"Mayor"</formula>
    </cfRule>
    <cfRule type="cellIs" dxfId="1517" priority="28" operator="equal">
      <formula>"Catastrófico"</formula>
    </cfRule>
  </conditionalFormatting>
  <conditionalFormatting sqref="O9">
    <cfRule type="cellIs" dxfId="1516" priority="27" operator="equal">
      <formula>"Bajo"</formula>
    </cfRule>
    <cfRule type="cellIs" dxfId="1515" priority="26" operator="equal">
      <formula>"Moderado"</formula>
    </cfRule>
    <cfRule type="cellIs" dxfId="1514" priority="25" operator="equal">
      <formula>"Alto"</formula>
    </cfRule>
    <cfRule type="cellIs" dxfId="1513" priority="24" operator="equal">
      <formula>"Extremo"</formula>
    </cfRule>
  </conditionalFormatting>
  <conditionalFormatting sqref="Y9">
    <cfRule type="cellIs" dxfId="1512" priority="20" operator="equal">
      <formula>"Alta"</formula>
    </cfRule>
    <cfRule type="cellIs" dxfId="1511" priority="21" operator="equal">
      <formula>"Media"</formula>
    </cfRule>
    <cfRule type="cellIs" dxfId="1510" priority="22" operator="equal">
      <formula>"Baja"</formula>
    </cfRule>
    <cfRule type="cellIs" dxfId="1509" priority="23" operator="equal">
      <formula>"Muy Baja"</formula>
    </cfRule>
    <cfRule type="cellIs" dxfId="1508" priority="19" operator="equal">
      <formula>"Muy Alta"</formula>
    </cfRule>
  </conditionalFormatting>
  <conditionalFormatting sqref="AA9">
    <cfRule type="cellIs" dxfId="1507" priority="18" operator="equal">
      <formula>"Leve"</formula>
    </cfRule>
    <cfRule type="cellIs" dxfId="1506" priority="17" operator="equal">
      <formula>"Menor"</formula>
    </cfRule>
    <cfRule type="cellIs" dxfId="1505" priority="16" operator="equal">
      <formula>"Moderado"</formula>
    </cfRule>
    <cfRule type="cellIs" dxfId="1504" priority="15" operator="equal">
      <formula>"Mayor"</formula>
    </cfRule>
    <cfRule type="cellIs" dxfId="1503" priority="14" operator="equal">
      <formula>"Catastrófico"</formula>
    </cfRule>
  </conditionalFormatting>
  <conditionalFormatting sqref="AC9">
    <cfRule type="cellIs" dxfId="1502" priority="13" operator="equal">
      <formula>"Bajo"</formula>
    </cfRule>
    <cfRule type="cellIs" dxfId="1501" priority="12" operator="equal">
      <formula>"Moderado"</formula>
    </cfRule>
    <cfRule type="cellIs" dxfId="1500" priority="11" operator="equal">
      <formula>"Alto"</formula>
    </cfRule>
    <cfRule type="cellIs" dxfId="1499" priority="10" operator="equal">
      <formula>"Extremo"</formula>
    </cfRule>
  </conditionalFormatting>
  <conditionalFormatting sqref="AY9:AY15 BA9:BA15 BC9:BC15">
    <cfRule type="cellIs" dxfId="1498" priority="9" operator="equal">
      <formula>0</formula>
    </cfRule>
    <cfRule type="cellIs" dxfId="1497" priority="8" operator="equal">
      <formula>50</formula>
    </cfRule>
    <cfRule type="cellIs" dxfId="1496" priority="7" operator="equal">
      <formula>100</formula>
    </cfRule>
  </conditionalFormatting>
  <conditionalFormatting sqref="AZ9:AZ15 BB9:BB15 BD9:BE15 BM9:BM15">
    <cfRule type="containsText" dxfId="1495" priority="2" operator="containsText" text="BUENO">
      <formula>NOT(ISERROR(SEARCH("BUENO",AZ9)))</formula>
    </cfRule>
    <cfRule type="containsText" dxfId="1494" priority="3" operator="containsText" text="MALO">
      <formula>NOT(ISERROR(SEARCH("MALO",AZ9)))</formula>
    </cfRule>
    <cfRule type="containsText" dxfId="1493" priority="1" operator="containsText" text="REGULAR">
      <formula>NOT(ISERROR(SEARCH("REGULAR",AZ9)))</formula>
    </cfRule>
  </conditionalFormatting>
  <conditionalFormatting sqref="BA23">
    <cfRule type="containsText" dxfId="1492" priority="4" operator="containsText" text="REGULAR">
      <formula>NOT(ISERROR(SEARCH("REGULAR",BA23)))</formula>
    </cfRule>
    <cfRule type="containsText" dxfId="1491" priority="5" operator="containsText" text="BUENO">
      <formula>NOT(ISERROR(SEARCH("BUENO",BA23)))</formula>
    </cfRule>
    <cfRule type="containsText" dxfId="1490" priority="6" operator="containsText" text="MALO">
      <formula>NOT(ISERROR(SEARCH("MALO",BA23)))</formula>
    </cfRule>
  </conditionalFormatting>
  <dataValidations count="11">
    <dataValidation type="list" operator="lessThanOrEqual" allowBlank="1" showInputMessage="1" showErrorMessage="1" sqref="AO9" xr:uid="{01DD424A-80CF-4828-93ED-B6050531A731}">
      <formula1>"BUENO,REGULAR,MALO,NO APLICA"</formula1>
    </dataValidation>
    <dataValidation type="list" allowBlank="1" showInputMessage="1" showErrorMessage="1" error="Por favor una Opcion Valida" sqref="AS9:AV9" xr:uid="{1451635C-6207-41EB-9CB8-2F941FB22553}">
      <formula1>"SI,NO,NO APLICA"</formula1>
    </dataValidation>
    <dataValidation type="list" allowBlank="1" showInputMessage="1" showErrorMessage="1" sqref="AL9:AM15" xr:uid="{D815A276-7D90-4E2E-B9A2-9D0B960172BD}">
      <formula1>"SI,NO,NO APLICA"</formula1>
    </dataValidation>
    <dataValidation operator="notEqual" allowBlank="1" showInputMessage="1" showErrorMessage="1" sqref="AZ9:AZ15 BB9:BB15" xr:uid="{2F9EC93F-C0B0-4BFA-8D6C-8BAD794CAFAB}"/>
    <dataValidation type="list" operator="notEqual" allowBlank="1" showInputMessage="1" showErrorMessage="1" sqref="BA9:BA15" xr:uid="{61E7C4B0-5B4A-4B4C-B58A-B98A1E4CA3AC}">
      <formula1>$BG$1:$BG$7</formula1>
    </dataValidation>
    <dataValidation type="list" operator="notEqual" allowBlank="1" showInputMessage="1" showErrorMessage="1" sqref="AY9:AY15" xr:uid="{266072D1-5D52-4858-A8CD-71CCC41EB09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02A49D43-DBE1-40DC-AFF2-A1986EC12465}">
      <formula1>"Entrego a Tiempo,Entrego fuera de Tiempo, Se materializó el RIESGO,NO APLICA"</formula1>
    </dataValidation>
    <dataValidation type="list" errorStyle="information" operator="notEqual" allowBlank="1" showInputMessage="1" showErrorMessage="1" errorTitle="OPORTUNIDAD" error="No es opcion valida" sqref="BC15" xr:uid="{FE4C3F6B-25D7-43EB-B2EA-70F83712E243}">
      <formula1>"BUENO,REGULAR,MALO,NO APLICA"</formula1>
    </dataValidation>
    <dataValidation type="list" allowBlank="1" showInputMessage="1" showErrorMessage="1" sqref="AN17:AP17" xr:uid="{7842B3A5-A683-440A-9C97-D6E9B025FB23}">
      <formula1>#REF!</formula1>
    </dataValidation>
    <dataValidation type="list" allowBlank="1" showInputMessage="1" showErrorMessage="1" error="Por favor una Opcion Valida" sqref="AU17:AX17" xr:uid="{D50722AD-D3B9-4F15-A9A1-06DA45661890}">
      <formula1>#REF!</formula1>
    </dataValidation>
    <dataValidation type="list" allowBlank="1" showInputMessage="1" showErrorMessage="1" sqref="AP15 AQ9:AQ15" xr:uid="{74B26E8F-9F4A-4201-B51D-2686807FB18F}">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BX28"/>
  <sheetViews>
    <sheetView showGridLines="0" topLeftCell="AW1" zoomScale="40" zoomScaleNormal="40" workbookViewId="0">
      <selection activeCell="BF9" sqref="BF9"/>
    </sheetView>
  </sheetViews>
  <sheetFormatPr baseColWidth="10" defaultColWidth="11.42578125" defaultRowHeight="14.25" x14ac:dyDescent="0.2"/>
  <cols>
    <col min="1" max="1" width="22.42578125" style="33" customWidth="1" collapsed="1"/>
    <col min="2" max="2" width="25.28515625" style="33" customWidth="1"/>
    <col min="3" max="3" width="24.28515625" style="33" customWidth="1" collapsed="1"/>
    <col min="4" max="4" width="32.42578125" style="33" customWidth="1" collapsed="1"/>
    <col min="5" max="5" width="22.85546875" style="33" customWidth="1" collapsed="1"/>
    <col min="6" max="6" width="26.85546875" style="33" customWidth="1" collapsed="1"/>
    <col min="7" max="7" width="23.140625" style="33" customWidth="1"/>
    <col min="8" max="10" width="41" style="33" customWidth="1"/>
    <col min="11" max="11" width="21.7109375" style="33" customWidth="1" collapsed="1"/>
    <col min="12" max="12" width="12.7109375" style="33" customWidth="1"/>
    <col min="13" max="13" width="19.140625" style="33" customWidth="1"/>
    <col min="14" max="14" width="12.7109375" style="33" customWidth="1"/>
    <col min="15" max="15" width="20.42578125" style="33" customWidth="1" collapsed="1"/>
    <col min="16" max="16" width="6.28515625" style="144" customWidth="1" collapsed="1"/>
    <col min="17" max="17" width="59.28515625" style="33" customWidth="1"/>
    <col min="18" max="18" width="20" style="33" customWidth="1"/>
    <col min="19" max="23" width="11" style="33" customWidth="1"/>
    <col min="24" max="24" width="22.42578125" style="33" customWidth="1"/>
    <col min="25" max="25" width="21.28515625" style="33" customWidth="1" collapsed="1"/>
    <col min="26" max="26" width="9.140625" style="33" customWidth="1"/>
    <col min="27" max="27" width="21.28515625" style="33" customWidth="1"/>
    <col min="28" max="28" width="9.85546875" style="33" customWidth="1"/>
    <col min="29" max="29" width="21.85546875" style="33" customWidth="1" collapsed="1"/>
    <col min="30" max="30" width="25.42578125" style="33" customWidth="1" collapsed="1"/>
    <col min="31" max="31" width="24.42578125" style="33" customWidth="1" collapsed="1"/>
    <col min="32" max="32" width="23.7109375" style="33" customWidth="1" collapsed="1"/>
    <col min="33" max="33" width="18.140625" style="33" customWidth="1" collapsed="1"/>
    <col min="34" max="34" width="18.140625" style="33" customWidth="1"/>
    <col min="35" max="35" width="23.85546875" style="33" customWidth="1"/>
    <col min="36" max="37" width="26.28515625" style="33"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customWidth="1"/>
    <col min="64" max="65" width="11.42578125" style="2" hidden="1" customWidth="1"/>
    <col min="66" max="66" width="11.42578125" style="2" hidden="1" customWidth="1" collapsed="1"/>
    <col min="67" max="70" width="11.42578125" style="2" customWidth="1" collapsed="1"/>
    <col min="71" max="16384" width="11.42578125" style="2" collapsed="1"/>
  </cols>
  <sheetData>
    <row r="1" spans="1:76" ht="66" customHeight="1" x14ac:dyDescent="0.2">
      <c r="A1" s="107"/>
      <c r="C1" s="361" t="s">
        <v>0</v>
      </c>
      <c r="D1" s="362"/>
      <c r="E1" s="352" t="s">
        <v>85</v>
      </c>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4"/>
      <c r="AG1" s="355" t="s">
        <v>2</v>
      </c>
      <c r="AH1" s="356"/>
      <c r="AI1" s="357"/>
      <c r="AJ1" s="352" t="s">
        <v>86</v>
      </c>
      <c r="AK1" s="354"/>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109"/>
      <c r="C2" s="363" t="s">
        <v>4</v>
      </c>
      <c r="D2" s="364"/>
      <c r="E2" s="352" t="s">
        <v>90</v>
      </c>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4"/>
      <c r="AG2" s="355" t="s">
        <v>6</v>
      </c>
      <c r="AH2" s="356"/>
      <c r="AI2" s="357"/>
      <c r="AJ2" s="365">
        <v>4</v>
      </c>
      <c r="AK2" s="36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358"/>
      <c r="B3" s="358"/>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351" t="s">
        <v>43</v>
      </c>
      <c r="AK3" s="351"/>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112"/>
      <c r="B4" s="112"/>
      <c r="C4" s="359"/>
      <c r="D4" s="359"/>
      <c r="E4" s="360"/>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113"/>
      <c r="AI4" s="113"/>
      <c r="AJ4" s="113"/>
      <c r="AK4" s="113"/>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337" t="s">
        <v>7</v>
      </c>
      <c r="B5" s="338"/>
      <c r="C5" s="338"/>
      <c r="D5" s="338"/>
      <c r="E5" s="338"/>
      <c r="F5" s="338"/>
      <c r="G5" s="338"/>
      <c r="H5" s="338"/>
      <c r="I5" s="338"/>
      <c r="J5" s="338"/>
      <c r="K5" s="341" t="s">
        <v>8</v>
      </c>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3"/>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339"/>
      <c r="B6" s="340"/>
      <c r="C6" s="340"/>
      <c r="D6" s="340"/>
      <c r="E6" s="340"/>
      <c r="F6" s="340"/>
      <c r="G6" s="340"/>
      <c r="H6" s="340"/>
      <c r="I6" s="340"/>
      <c r="J6" s="340"/>
      <c r="K6" s="344" t="s">
        <v>9</v>
      </c>
      <c r="L6" s="345"/>
      <c r="M6" s="345"/>
      <c r="N6" s="345"/>
      <c r="O6" s="346"/>
      <c r="P6" s="312" t="s">
        <v>10</v>
      </c>
      <c r="Q6" s="312"/>
      <c r="R6" s="312"/>
      <c r="S6" s="312"/>
      <c r="T6" s="312"/>
      <c r="U6" s="312"/>
      <c r="V6" s="312"/>
      <c r="W6" s="312"/>
      <c r="X6" s="312"/>
      <c r="Y6" s="344" t="s">
        <v>11</v>
      </c>
      <c r="Z6" s="345"/>
      <c r="AA6" s="345"/>
      <c r="AB6" s="345"/>
      <c r="AC6" s="345"/>
      <c r="AD6" s="312" t="s">
        <v>12</v>
      </c>
      <c r="AE6" s="312" t="s">
        <v>13</v>
      </c>
      <c r="AF6" s="312"/>
      <c r="AG6" s="312"/>
      <c r="AH6" s="312" t="s">
        <v>14</v>
      </c>
      <c r="AI6" s="312"/>
      <c r="AJ6" s="312" t="s">
        <v>15</v>
      </c>
      <c r="AK6" s="31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33" t="s">
        <v>17</v>
      </c>
      <c r="B7" s="334" t="s">
        <v>18</v>
      </c>
      <c r="C7" s="334" t="s">
        <v>19</v>
      </c>
      <c r="D7" s="335" t="s">
        <v>20</v>
      </c>
      <c r="E7" s="331" t="s">
        <v>21</v>
      </c>
      <c r="F7" s="331" t="s">
        <v>22</v>
      </c>
      <c r="G7" s="331" t="s">
        <v>23</v>
      </c>
      <c r="H7" s="331" t="s">
        <v>24</v>
      </c>
      <c r="I7" s="331" t="s">
        <v>25</v>
      </c>
      <c r="J7" s="331" t="s">
        <v>26</v>
      </c>
      <c r="K7" s="339"/>
      <c r="L7" s="340"/>
      <c r="M7" s="340"/>
      <c r="N7" s="340"/>
      <c r="O7" s="340"/>
      <c r="P7" s="350" t="s">
        <v>27</v>
      </c>
      <c r="Q7" s="347" t="s">
        <v>28</v>
      </c>
      <c r="R7" s="347" t="s">
        <v>29</v>
      </c>
      <c r="S7" s="341" t="s">
        <v>30</v>
      </c>
      <c r="T7" s="342"/>
      <c r="U7" s="342"/>
      <c r="V7" s="342"/>
      <c r="W7" s="343"/>
      <c r="X7" s="349" t="s">
        <v>31</v>
      </c>
      <c r="Y7" s="339"/>
      <c r="Z7" s="340"/>
      <c r="AA7" s="340"/>
      <c r="AB7" s="340"/>
      <c r="AC7" s="340"/>
      <c r="AD7" s="312"/>
      <c r="AE7" s="312"/>
      <c r="AF7" s="312"/>
      <c r="AG7" s="312"/>
      <c r="AH7" s="312"/>
      <c r="AI7" s="312"/>
      <c r="AJ7" s="312"/>
      <c r="AK7" s="312"/>
      <c r="AL7" s="310" t="s">
        <v>101</v>
      </c>
      <c r="AM7" s="310" t="s">
        <v>102</v>
      </c>
      <c r="AN7" s="310" t="s">
        <v>103</v>
      </c>
      <c r="AO7" s="310" t="s">
        <v>104</v>
      </c>
      <c r="AP7" s="310" t="s">
        <v>105</v>
      </c>
      <c r="AQ7" s="310" t="s">
        <v>106</v>
      </c>
      <c r="AR7" s="310" t="s">
        <v>107</v>
      </c>
      <c r="AS7" s="96" t="s">
        <v>108</v>
      </c>
      <c r="AT7" s="96" t="s">
        <v>109</v>
      </c>
      <c r="AU7" s="310" t="s">
        <v>110</v>
      </c>
      <c r="AV7" s="310" t="s">
        <v>111</v>
      </c>
      <c r="AW7" s="310" t="s">
        <v>112</v>
      </c>
      <c r="AX7" s="310" t="s">
        <v>113</v>
      </c>
      <c r="AY7" s="286"/>
      <c r="AZ7" s="287"/>
      <c r="BA7" s="287"/>
      <c r="BB7" s="287"/>
      <c r="BC7" s="287"/>
      <c r="BD7" s="287"/>
      <c r="BE7" s="287"/>
      <c r="BF7" s="288"/>
      <c r="BG7" s="108" t="s">
        <v>114</v>
      </c>
    </row>
    <row r="8" spans="1:76" ht="132.75" customHeight="1" thickBot="1" x14ac:dyDescent="0.25">
      <c r="A8" s="333"/>
      <c r="B8" s="334"/>
      <c r="C8" s="334"/>
      <c r="D8" s="336"/>
      <c r="E8" s="332"/>
      <c r="F8" s="332"/>
      <c r="G8" s="332"/>
      <c r="H8" s="332"/>
      <c r="I8" s="332"/>
      <c r="J8" s="332"/>
      <c r="K8" s="116" t="s">
        <v>32</v>
      </c>
      <c r="L8" s="117" t="s">
        <v>33</v>
      </c>
      <c r="M8" s="117" t="s">
        <v>21</v>
      </c>
      <c r="N8" s="117" t="s">
        <v>33</v>
      </c>
      <c r="O8" s="117" t="s">
        <v>34</v>
      </c>
      <c r="P8" s="350"/>
      <c r="Q8" s="348"/>
      <c r="R8" s="348"/>
      <c r="S8" s="8" t="s">
        <v>17</v>
      </c>
      <c r="T8" s="8" t="s">
        <v>35</v>
      </c>
      <c r="U8" s="8" t="s">
        <v>36</v>
      </c>
      <c r="V8" s="8" t="s">
        <v>37</v>
      </c>
      <c r="W8" s="8" t="s">
        <v>38</v>
      </c>
      <c r="X8" s="349"/>
      <c r="Y8" s="118" t="s">
        <v>32</v>
      </c>
      <c r="Z8" s="117" t="s">
        <v>33</v>
      </c>
      <c r="AA8" s="117" t="s">
        <v>21</v>
      </c>
      <c r="AB8" s="117" t="s">
        <v>33</v>
      </c>
      <c r="AC8" s="117" t="s">
        <v>39</v>
      </c>
      <c r="AD8" s="312"/>
      <c r="AE8" s="114" t="s">
        <v>40</v>
      </c>
      <c r="AF8" s="115" t="s">
        <v>41</v>
      </c>
      <c r="AG8" s="115" t="s">
        <v>31</v>
      </c>
      <c r="AH8" s="115" t="s">
        <v>42</v>
      </c>
      <c r="AI8" s="115" t="s">
        <v>31</v>
      </c>
      <c r="AJ8" s="312"/>
      <c r="AK8" s="312"/>
      <c r="AL8" s="311"/>
      <c r="AM8" s="311"/>
      <c r="AN8" s="311"/>
      <c r="AO8" s="311"/>
      <c r="AP8" s="311" t="s">
        <v>115</v>
      </c>
      <c r="AQ8" s="311" t="s">
        <v>116</v>
      </c>
      <c r="AR8" s="311"/>
      <c r="AS8" s="97" t="s">
        <v>117</v>
      </c>
      <c r="AT8" s="97" t="s">
        <v>118</v>
      </c>
      <c r="AU8" s="311"/>
      <c r="AV8" s="311"/>
      <c r="AW8" s="311"/>
      <c r="AX8" s="311" t="s">
        <v>119</v>
      </c>
      <c r="AY8" s="119" t="s">
        <v>120</v>
      </c>
      <c r="AZ8" s="119" t="s">
        <v>121</v>
      </c>
      <c r="BA8" s="119" t="s">
        <v>122</v>
      </c>
      <c r="BB8" s="119" t="s">
        <v>123</v>
      </c>
      <c r="BC8" s="119" t="s">
        <v>124</v>
      </c>
      <c r="BD8" s="119" t="s">
        <v>125</v>
      </c>
      <c r="BE8" s="119" t="s">
        <v>126</v>
      </c>
      <c r="BF8" s="119" t="s">
        <v>127</v>
      </c>
    </row>
    <row r="9" spans="1:76" ht="97.5" customHeight="1" thickBot="1" x14ac:dyDescent="0.35">
      <c r="A9" s="320" t="s">
        <v>128</v>
      </c>
      <c r="B9" s="320" t="s">
        <v>129</v>
      </c>
      <c r="C9" s="320" t="s">
        <v>130</v>
      </c>
      <c r="D9" s="320" t="s">
        <v>131</v>
      </c>
      <c r="E9" s="320" t="s">
        <v>132</v>
      </c>
      <c r="F9" s="320" t="s">
        <v>133</v>
      </c>
      <c r="G9" s="320" t="s">
        <v>134</v>
      </c>
      <c r="H9" s="120" t="s">
        <v>135</v>
      </c>
      <c r="I9" s="326" t="s">
        <v>136</v>
      </c>
      <c r="J9" s="329" t="s">
        <v>137</v>
      </c>
      <c r="K9" s="325" t="s">
        <v>138</v>
      </c>
      <c r="L9" s="319">
        <v>0.6</v>
      </c>
      <c r="M9" s="325" t="s">
        <v>139</v>
      </c>
      <c r="N9" s="330">
        <v>1</v>
      </c>
      <c r="O9" s="321" t="s">
        <v>140</v>
      </c>
      <c r="P9" s="120">
        <v>1</v>
      </c>
      <c r="Q9" s="120" t="s">
        <v>141</v>
      </c>
      <c r="R9" s="120" t="s">
        <v>47</v>
      </c>
      <c r="S9" s="121" t="s">
        <v>142</v>
      </c>
      <c r="T9" s="121" t="s">
        <v>143</v>
      </c>
      <c r="U9" s="121" t="s">
        <v>144</v>
      </c>
      <c r="V9" s="121" t="s">
        <v>145</v>
      </c>
      <c r="W9" s="121" t="s">
        <v>146</v>
      </c>
      <c r="X9" s="122" t="s">
        <v>147</v>
      </c>
      <c r="Y9" s="325" t="s">
        <v>148</v>
      </c>
      <c r="Z9" s="319">
        <v>0.12959999999999999</v>
      </c>
      <c r="AA9" s="325" t="s">
        <v>149</v>
      </c>
      <c r="AB9" s="319">
        <v>0.75</v>
      </c>
      <c r="AC9" s="321" t="s">
        <v>150</v>
      </c>
      <c r="AD9" s="322" t="s">
        <v>151</v>
      </c>
      <c r="AE9" s="123" t="s">
        <v>152</v>
      </c>
      <c r="AF9" s="123" t="s">
        <v>152</v>
      </c>
      <c r="AG9" s="120" t="s">
        <v>152</v>
      </c>
      <c r="AH9" s="120" t="s">
        <v>153</v>
      </c>
      <c r="AI9" s="120" t="s">
        <v>154</v>
      </c>
      <c r="AJ9" s="322" t="s">
        <v>155</v>
      </c>
      <c r="AK9" s="322" t="s">
        <v>156</v>
      </c>
      <c r="AL9" s="88" t="s">
        <v>157</v>
      </c>
      <c r="AM9" s="89" t="s">
        <v>157</v>
      </c>
      <c r="AN9" s="90" t="s">
        <v>158</v>
      </c>
      <c r="AO9" s="367" t="s">
        <v>159</v>
      </c>
      <c r="AP9" s="370" t="s">
        <v>160</v>
      </c>
      <c r="AQ9" s="373" t="s">
        <v>161</v>
      </c>
      <c r="AR9" s="370" t="s">
        <v>158</v>
      </c>
      <c r="AS9" s="367" t="s">
        <v>114</v>
      </c>
      <c r="AT9" s="367" t="s">
        <v>114</v>
      </c>
      <c r="AU9" s="367" t="s">
        <v>114</v>
      </c>
      <c r="AV9" s="367" t="s">
        <v>114</v>
      </c>
      <c r="AW9" s="89" t="s">
        <v>158</v>
      </c>
      <c r="AX9" s="89" t="s">
        <v>162</v>
      </c>
      <c r="AY9" s="82" t="s">
        <v>305</v>
      </c>
      <c r="AZ9" s="12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9" t="s">
        <v>89</v>
      </c>
      <c r="BB9" s="80"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4" t="s">
        <v>245</v>
      </c>
      <c r="BD9" s="124" t="str">
        <f>IF(BC9="Entrego a Tiempo","BUENO",
IF(BC9="Entrego fuera de Tiempo","REGULAR",
IF(BC9="Se materializó el RIESGO","MALO",
IF(BC9="NO APLICA","NO APLICA",
IF(BC9="","")))))</f>
        <v>BUENO</v>
      </c>
      <c r="BE9" s="125"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thickBot="1" x14ac:dyDescent="0.35">
      <c r="A10" s="320"/>
      <c r="B10" s="320"/>
      <c r="C10" s="320"/>
      <c r="D10" s="320"/>
      <c r="E10" s="320"/>
      <c r="F10" s="320"/>
      <c r="G10" s="320"/>
      <c r="H10" s="120" t="s">
        <v>152</v>
      </c>
      <c r="I10" s="327"/>
      <c r="J10" s="329"/>
      <c r="K10" s="325"/>
      <c r="L10" s="320"/>
      <c r="M10" s="325"/>
      <c r="N10" s="330"/>
      <c r="O10" s="321"/>
      <c r="P10" s="120">
        <v>2</v>
      </c>
      <c r="Q10" s="120" t="s">
        <v>165</v>
      </c>
      <c r="R10" s="120" t="s">
        <v>47</v>
      </c>
      <c r="S10" s="121" t="s">
        <v>142</v>
      </c>
      <c r="T10" s="121" t="s">
        <v>143</v>
      </c>
      <c r="U10" s="121" t="s">
        <v>144</v>
      </c>
      <c r="V10" s="121" t="s">
        <v>145</v>
      </c>
      <c r="W10" s="121" t="s">
        <v>146</v>
      </c>
      <c r="X10" s="122" t="s">
        <v>166</v>
      </c>
      <c r="Y10" s="325"/>
      <c r="Z10" s="320"/>
      <c r="AA10" s="325"/>
      <c r="AB10" s="320"/>
      <c r="AC10" s="321"/>
      <c r="AD10" s="323"/>
      <c r="AE10" s="123" t="s">
        <v>152</v>
      </c>
      <c r="AF10" s="123" t="s">
        <v>152</v>
      </c>
      <c r="AG10" s="120" t="s">
        <v>152</v>
      </c>
      <c r="AH10" s="120" t="s">
        <v>152</v>
      </c>
      <c r="AI10" s="120" t="s">
        <v>152</v>
      </c>
      <c r="AJ10" s="323"/>
      <c r="AK10" s="323"/>
      <c r="AL10" s="91" t="s">
        <v>157</v>
      </c>
      <c r="AM10" s="77" t="s">
        <v>157</v>
      </c>
      <c r="AN10" s="78" t="s">
        <v>167</v>
      </c>
      <c r="AO10" s="368"/>
      <c r="AP10" s="371"/>
      <c r="AQ10" s="374"/>
      <c r="AR10" s="371"/>
      <c r="AS10" s="368"/>
      <c r="AT10" s="368"/>
      <c r="AU10" s="368"/>
      <c r="AV10" s="368"/>
      <c r="AW10" s="77" t="s">
        <v>158</v>
      </c>
      <c r="AX10" s="77" t="s">
        <v>168</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94" t="s">
        <v>245</v>
      </c>
      <c r="BD10" s="133" t="str">
        <f t="shared" ref="BD10:BD14" si="2">IF(BC10="Entrego a Tiempo","BUENO",
IF(BC10="Entrego fuera de Tiempo","REGULAR",
IF(BC10="Se materializó el RIESGO","MALO",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320"/>
      <c r="B11" s="320"/>
      <c r="C11" s="320"/>
      <c r="D11" s="320"/>
      <c r="E11" s="320"/>
      <c r="F11" s="320"/>
      <c r="G11" s="320"/>
      <c r="H11" s="120" t="s">
        <v>152</v>
      </c>
      <c r="I11" s="327"/>
      <c r="J11" s="329"/>
      <c r="K11" s="325"/>
      <c r="L11" s="320"/>
      <c r="M11" s="325"/>
      <c r="N11" s="330"/>
      <c r="O11" s="321"/>
      <c r="P11" s="120">
        <v>3</v>
      </c>
      <c r="Q11" s="120" t="s">
        <v>169</v>
      </c>
      <c r="R11" s="120" t="s">
        <v>47</v>
      </c>
      <c r="S11" s="121" t="s">
        <v>142</v>
      </c>
      <c r="T11" s="121" t="s">
        <v>143</v>
      </c>
      <c r="U11" s="121" t="s">
        <v>144</v>
      </c>
      <c r="V11" s="121" t="s">
        <v>145</v>
      </c>
      <c r="W11" s="121" t="s">
        <v>146</v>
      </c>
      <c r="X11" s="122" t="s">
        <v>170</v>
      </c>
      <c r="Y11" s="325"/>
      <c r="Z11" s="320"/>
      <c r="AA11" s="325"/>
      <c r="AB11" s="320"/>
      <c r="AC11" s="321"/>
      <c r="AD11" s="323"/>
      <c r="AE11" s="123" t="s">
        <v>152</v>
      </c>
      <c r="AF11" s="123" t="s">
        <v>152</v>
      </c>
      <c r="AG11" s="120" t="s">
        <v>152</v>
      </c>
      <c r="AH11" s="120" t="s">
        <v>152</v>
      </c>
      <c r="AI11" s="120" t="s">
        <v>152</v>
      </c>
      <c r="AJ11" s="324"/>
      <c r="AK11" s="324"/>
      <c r="AL11" s="91" t="s">
        <v>157</v>
      </c>
      <c r="AM11" s="77" t="s">
        <v>157</v>
      </c>
      <c r="AN11" s="78" t="s">
        <v>167</v>
      </c>
      <c r="AO11" s="368"/>
      <c r="AP11" s="371"/>
      <c r="AQ11" s="374"/>
      <c r="AR11" s="371"/>
      <c r="AS11" s="368"/>
      <c r="AT11" s="368"/>
      <c r="AU11" s="368"/>
      <c r="AV11" s="368"/>
      <c r="AW11" s="77" t="s">
        <v>158</v>
      </c>
      <c r="AX11" s="77" t="s">
        <v>171</v>
      </c>
      <c r="AY11" s="132" t="s">
        <v>305</v>
      </c>
      <c r="AZ11" s="133" t="str">
        <f t="shared" si="0"/>
        <v>BUENO</v>
      </c>
      <c r="BA11" s="134" t="s">
        <v>89</v>
      </c>
      <c r="BB11" s="135" t="str">
        <f t="shared" si="1"/>
        <v>BUENO</v>
      </c>
      <c r="BC11" s="194" t="s">
        <v>245</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320"/>
      <c r="B12" s="320"/>
      <c r="C12" s="320"/>
      <c r="D12" s="320"/>
      <c r="E12" s="320"/>
      <c r="F12" s="320"/>
      <c r="G12" s="320"/>
      <c r="H12" s="120" t="s">
        <v>152</v>
      </c>
      <c r="I12" s="327"/>
      <c r="J12" s="329"/>
      <c r="K12" s="325"/>
      <c r="L12" s="320"/>
      <c r="M12" s="325"/>
      <c r="N12" s="330"/>
      <c r="O12" s="321"/>
      <c r="P12" s="120">
        <v>4</v>
      </c>
      <c r="Q12" s="120" t="s">
        <v>172</v>
      </c>
      <c r="R12" s="120" t="s">
        <v>21</v>
      </c>
      <c r="S12" s="121" t="s">
        <v>173</v>
      </c>
      <c r="T12" s="121" t="s">
        <v>143</v>
      </c>
      <c r="U12" s="121" t="s">
        <v>144</v>
      </c>
      <c r="V12" s="121" t="s">
        <v>174</v>
      </c>
      <c r="W12" s="121" t="s">
        <v>146</v>
      </c>
      <c r="X12" s="122" t="s">
        <v>154</v>
      </c>
      <c r="Y12" s="325"/>
      <c r="Z12" s="320"/>
      <c r="AA12" s="325"/>
      <c r="AB12" s="320"/>
      <c r="AC12" s="321"/>
      <c r="AD12" s="323"/>
      <c r="AE12" s="123" t="s">
        <v>152</v>
      </c>
      <c r="AF12" s="123" t="s">
        <v>152</v>
      </c>
      <c r="AG12" s="120" t="s">
        <v>152</v>
      </c>
      <c r="AH12" s="120" t="s">
        <v>152</v>
      </c>
      <c r="AI12" s="120" t="s">
        <v>152</v>
      </c>
      <c r="AJ12" s="322" t="s">
        <v>152</v>
      </c>
      <c r="AK12" s="322" t="s">
        <v>152</v>
      </c>
      <c r="AL12" s="91" t="s">
        <v>157</v>
      </c>
      <c r="AM12" s="77" t="s">
        <v>157</v>
      </c>
      <c r="AN12" s="78" t="s">
        <v>158</v>
      </c>
      <c r="AO12" s="368"/>
      <c r="AP12" s="371"/>
      <c r="AQ12" s="374"/>
      <c r="AR12" s="371"/>
      <c r="AS12" s="368"/>
      <c r="AT12" s="368"/>
      <c r="AU12" s="368"/>
      <c r="AV12" s="368"/>
      <c r="AW12" s="77" t="s">
        <v>158</v>
      </c>
      <c r="AX12" s="77" t="s">
        <v>175</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320"/>
      <c r="B13" s="320"/>
      <c r="C13" s="320"/>
      <c r="D13" s="320"/>
      <c r="E13" s="320"/>
      <c r="F13" s="320"/>
      <c r="G13" s="320"/>
      <c r="H13" s="120" t="s">
        <v>152</v>
      </c>
      <c r="I13" s="327"/>
      <c r="J13" s="329"/>
      <c r="K13" s="325"/>
      <c r="L13" s="320"/>
      <c r="M13" s="325"/>
      <c r="N13" s="330"/>
      <c r="O13" s="321"/>
      <c r="P13" s="120">
        <v>5</v>
      </c>
      <c r="Q13" s="120" t="s">
        <v>152</v>
      </c>
      <c r="R13" s="120" t="s">
        <v>163</v>
      </c>
      <c r="S13" s="121" t="s">
        <v>152</v>
      </c>
      <c r="T13" s="121" t="s">
        <v>152</v>
      </c>
      <c r="U13" s="121" t="s">
        <v>152</v>
      </c>
      <c r="V13" s="121" t="s">
        <v>152</v>
      </c>
      <c r="W13" s="121" t="s">
        <v>152</v>
      </c>
      <c r="X13" s="122" t="s">
        <v>152</v>
      </c>
      <c r="Y13" s="325"/>
      <c r="Z13" s="320"/>
      <c r="AA13" s="325"/>
      <c r="AB13" s="320"/>
      <c r="AC13" s="321"/>
      <c r="AD13" s="323"/>
      <c r="AE13" s="123" t="s">
        <v>152</v>
      </c>
      <c r="AF13" s="123" t="s">
        <v>152</v>
      </c>
      <c r="AG13" s="120" t="s">
        <v>152</v>
      </c>
      <c r="AH13" s="120"/>
      <c r="AI13" s="120"/>
      <c r="AJ13" s="323"/>
      <c r="AK13" s="323"/>
      <c r="AL13" s="91" t="s">
        <v>167</v>
      </c>
      <c r="AM13" s="77" t="s">
        <v>167</v>
      </c>
      <c r="AN13" s="78" t="s">
        <v>167</v>
      </c>
      <c r="AO13" s="368"/>
      <c r="AP13" s="371"/>
      <c r="AQ13" s="374"/>
      <c r="AR13" s="371"/>
      <c r="AS13" s="368"/>
      <c r="AT13" s="368"/>
      <c r="AU13" s="368"/>
      <c r="AV13" s="368"/>
      <c r="AW13" s="77" t="s">
        <v>167</v>
      </c>
      <c r="AX13" s="77" t="s">
        <v>176</v>
      </c>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320"/>
      <c r="B14" s="320"/>
      <c r="C14" s="320"/>
      <c r="D14" s="320"/>
      <c r="E14" s="320"/>
      <c r="F14" s="320"/>
      <c r="G14" s="320"/>
      <c r="H14" s="120" t="s">
        <v>152</v>
      </c>
      <c r="I14" s="328"/>
      <c r="J14" s="329"/>
      <c r="K14" s="325"/>
      <c r="L14" s="320"/>
      <c r="M14" s="325"/>
      <c r="N14" s="330"/>
      <c r="O14" s="321"/>
      <c r="P14" s="120">
        <v>6</v>
      </c>
      <c r="Q14" s="120" t="s">
        <v>152</v>
      </c>
      <c r="R14" s="120" t="s">
        <v>163</v>
      </c>
      <c r="S14" s="121" t="s">
        <v>152</v>
      </c>
      <c r="T14" s="121" t="s">
        <v>152</v>
      </c>
      <c r="U14" s="121" t="s">
        <v>152</v>
      </c>
      <c r="V14" s="121" t="s">
        <v>152</v>
      </c>
      <c r="W14" s="121" t="s">
        <v>152</v>
      </c>
      <c r="X14" s="122" t="s">
        <v>152</v>
      </c>
      <c r="Y14" s="325"/>
      <c r="Z14" s="320"/>
      <c r="AA14" s="325"/>
      <c r="AB14" s="320"/>
      <c r="AC14" s="321"/>
      <c r="AD14" s="324"/>
      <c r="AE14" s="123" t="s">
        <v>152</v>
      </c>
      <c r="AF14" s="123" t="s">
        <v>152</v>
      </c>
      <c r="AG14" s="120" t="s">
        <v>152</v>
      </c>
      <c r="AH14" s="120"/>
      <c r="AI14" s="120"/>
      <c r="AJ14" s="324"/>
      <c r="AK14" s="324"/>
      <c r="AL14" s="92" t="s">
        <v>167</v>
      </c>
      <c r="AM14" s="93" t="s">
        <v>167</v>
      </c>
      <c r="AN14" s="94" t="s">
        <v>167</v>
      </c>
      <c r="AO14" s="369"/>
      <c r="AP14" s="372"/>
      <c r="AQ14" s="375"/>
      <c r="AR14" s="372"/>
      <c r="AS14" s="369"/>
      <c r="AT14" s="369"/>
      <c r="AU14" s="369"/>
      <c r="AV14" s="369"/>
      <c r="AW14" s="93" t="s">
        <v>167</v>
      </c>
      <c r="AX14" s="93" t="s">
        <v>167</v>
      </c>
      <c r="AY14" s="138"/>
      <c r="AZ14" s="139" t="str">
        <f t="shared" si="0"/>
        <v/>
      </c>
      <c r="BA14" s="140"/>
      <c r="BB14" s="141" t="str">
        <f t="shared" si="1"/>
        <v/>
      </c>
      <c r="BC14" s="195"/>
      <c r="BD14" s="139" t="str">
        <f t="shared" si="2"/>
        <v/>
      </c>
      <c r="BE14" s="142" t="str">
        <f t="shared" si="3"/>
        <v xml:space="preserve">  </v>
      </c>
      <c r="BF14" s="143"/>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182</v>
      </c>
      <c r="AO26" s="176"/>
      <c r="AP26" s="176" t="s">
        <v>183</v>
      </c>
      <c r="AQ26" s="176"/>
      <c r="AR26" s="67"/>
      <c r="AS26" s="66"/>
      <c r="AT26" s="66"/>
      <c r="AU26" s="66"/>
      <c r="AV26" s="66"/>
      <c r="AW26" s="66"/>
      <c r="AX26" s="66"/>
      <c r="AY26" s="67"/>
      <c r="AZ26" s="67"/>
      <c r="BA26" s="68"/>
      <c r="BB26" s="68"/>
      <c r="BC26" s="68"/>
      <c r="BD26" s="68"/>
      <c r="BE26" s="41"/>
      <c r="BF26" s="41" t="s">
        <v>181</v>
      </c>
      <c r="BG26" s="174"/>
      <c r="BH26" s="175"/>
    </row>
    <row r="27" spans="1:60" ht="30" x14ac:dyDescent="0.4">
      <c r="AN27" s="69" t="s">
        <v>184</v>
      </c>
      <c r="AO27" s="176" t="s">
        <v>185</v>
      </c>
      <c r="AP27" s="176"/>
      <c r="AQ27" s="176"/>
      <c r="AR27" s="67"/>
      <c r="AS27" s="66"/>
      <c r="AT27" s="66"/>
      <c r="AU27" s="66"/>
      <c r="AV27" s="66"/>
      <c r="AW27" s="66"/>
      <c r="AX27" s="66"/>
      <c r="AY27" s="67"/>
      <c r="AZ27" s="67"/>
      <c r="BA27" s="68"/>
      <c r="BB27" s="68"/>
      <c r="BC27" s="68"/>
      <c r="BD27" s="68"/>
      <c r="BE27" s="41"/>
      <c r="BF27" s="41" t="s">
        <v>181</v>
      </c>
      <c r="BG27" s="174"/>
      <c r="BH27" s="175"/>
    </row>
    <row r="28" spans="1:60" ht="30" x14ac:dyDescent="0.4">
      <c r="AN28" s="69" t="s">
        <v>186</v>
      </c>
      <c r="AO28" s="177">
        <v>45414</v>
      </c>
      <c r="AP28" s="176"/>
      <c r="AQ28" s="176"/>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489" priority="46" operator="equal">
      <formula>"Muy Baja"</formula>
    </cfRule>
    <cfRule type="cellIs" dxfId="1488" priority="45" operator="equal">
      <formula>"Baja"</formula>
    </cfRule>
    <cfRule type="cellIs" dxfId="1487" priority="44" operator="equal">
      <formula>"Media"</formula>
    </cfRule>
    <cfRule type="cellIs" dxfId="1486" priority="43" operator="equal">
      <formula>"Alta"</formula>
    </cfRule>
    <cfRule type="cellIs" dxfId="1485" priority="42" operator="equal">
      <formula>"Muy Alta"</formula>
    </cfRule>
  </conditionalFormatting>
  <conditionalFormatting sqref="M9">
    <cfRule type="cellIs" dxfId="1484" priority="41" operator="equal">
      <formula>"Leve"</formula>
    </cfRule>
    <cfRule type="cellIs" dxfId="1483" priority="40" operator="equal">
      <formula>"Menor"</formula>
    </cfRule>
    <cfRule type="cellIs" dxfId="1482" priority="39" operator="equal">
      <formula>"Moderado"</formula>
    </cfRule>
    <cfRule type="cellIs" dxfId="1481" priority="38" operator="equal">
      <formula>"Mayor"</formula>
    </cfRule>
    <cfRule type="cellIs" dxfId="1480" priority="37" operator="equal">
      <formula>"Catastrófico"</formula>
    </cfRule>
  </conditionalFormatting>
  <conditionalFormatting sqref="O9">
    <cfRule type="cellIs" dxfId="1479" priority="36" operator="equal">
      <formula>"Bajo"</formula>
    </cfRule>
    <cfRule type="cellIs" dxfId="1478" priority="35" operator="equal">
      <formula>"Moderado"</formula>
    </cfRule>
    <cfRule type="cellIs" dxfId="1477" priority="34" operator="equal">
      <formula>"Alto"</formula>
    </cfRule>
    <cfRule type="cellIs" dxfId="1476" priority="33" operator="equal">
      <formula>"Extremo"</formula>
    </cfRule>
  </conditionalFormatting>
  <conditionalFormatting sqref="Y9">
    <cfRule type="cellIs" dxfId="1475" priority="29" operator="equal">
      <formula>"Alta"</formula>
    </cfRule>
    <cfRule type="cellIs" dxfId="1474" priority="30" operator="equal">
      <formula>"Media"</formula>
    </cfRule>
    <cfRule type="cellIs" dxfId="1473" priority="31" operator="equal">
      <formula>"Baja"</formula>
    </cfRule>
    <cfRule type="cellIs" dxfId="1472" priority="32" operator="equal">
      <formula>"Muy Baja"</formula>
    </cfRule>
    <cfRule type="cellIs" dxfId="1471" priority="28" operator="equal">
      <formula>"Muy Alta"</formula>
    </cfRule>
  </conditionalFormatting>
  <conditionalFormatting sqref="AA9">
    <cfRule type="cellIs" dxfId="1470" priority="27" operator="equal">
      <formula>"Leve"</formula>
    </cfRule>
    <cfRule type="cellIs" dxfId="1469" priority="26" operator="equal">
      <formula>"Menor"</formula>
    </cfRule>
    <cfRule type="cellIs" dxfId="1468" priority="25" operator="equal">
      <formula>"Moderado"</formula>
    </cfRule>
    <cfRule type="cellIs" dxfId="1467" priority="24" operator="equal">
      <formula>"Mayor"</formula>
    </cfRule>
    <cfRule type="cellIs" dxfId="1466" priority="23" operator="equal">
      <formula>"Catastrófico"</formula>
    </cfRule>
  </conditionalFormatting>
  <conditionalFormatting sqref="AC9">
    <cfRule type="cellIs" dxfId="1465" priority="22" operator="equal">
      <formula>"Bajo"</formula>
    </cfRule>
    <cfRule type="cellIs" dxfId="1464" priority="21" operator="equal">
      <formula>"Moderado"</formula>
    </cfRule>
    <cfRule type="cellIs" dxfId="1463" priority="20" operator="equal">
      <formula>"Alto"</formula>
    </cfRule>
    <cfRule type="cellIs" dxfId="1462" priority="19" operator="equal">
      <formula>"Extremo"</formula>
    </cfRule>
  </conditionalFormatting>
  <conditionalFormatting sqref="AY9:AY15 BA9:BA15 BC9:BC15">
    <cfRule type="cellIs" dxfId="1461" priority="9" operator="equal">
      <formula>0</formula>
    </cfRule>
    <cfRule type="cellIs" dxfId="1460" priority="8" operator="equal">
      <formula>50</formula>
    </cfRule>
    <cfRule type="cellIs" dxfId="1459" priority="7" operator="equal">
      <formula>100</formula>
    </cfRule>
  </conditionalFormatting>
  <conditionalFormatting sqref="AZ9:AZ15 BB9:BB15 BD9:BE15 BM9:BM15">
    <cfRule type="containsText" dxfId="1458" priority="2" operator="containsText" text="BUENO">
      <formula>NOT(ISERROR(SEARCH("BUENO",AZ9)))</formula>
    </cfRule>
    <cfRule type="containsText" dxfId="1457" priority="3" operator="containsText" text="MALO">
      <formula>NOT(ISERROR(SEARCH("MALO",AZ9)))</formula>
    </cfRule>
    <cfRule type="containsText" dxfId="1456" priority="1" operator="containsText" text="REGULAR">
      <formula>NOT(ISERROR(SEARCH("REGULAR",AZ9)))</formula>
    </cfRule>
  </conditionalFormatting>
  <conditionalFormatting sqref="BA23">
    <cfRule type="containsText" dxfId="1455" priority="4" operator="containsText" text="REGULAR">
      <formula>NOT(ISERROR(SEARCH("REGULAR",BA23)))</formula>
    </cfRule>
    <cfRule type="containsText" dxfId="1454" priority="5" operator="containsText" text="BUENO">
      <formula>NOT(ISERROR(SEARCH("BUENO",BA23)))</formula>
    </cfRule>
    <cfRule type="containsText" dxfId="1453" priority="6" operator="containsText" text="MALO">
      <formula>NOT(ISERROR(SEARCH("MALO",BA23)))</formula>
    </cfRule>
  </conditionalFormatting>
  <dataValidations count="9">
    <dataValidation operator="notEqual" allowBlank="1" showInputMessage="1" showErrorMessage="1" sqref="AZ9:AZ15 BB9:BB15" xr:uid="{BE2B19A6-106A-4F48-8B8E-A16832C0BF56}"/>
    <dataValidation type="list" operator="notEqual" allowBlank="1" showInputMessage="1" showErrorMessage="1" sqref="AY9:AY15" xr:uid="{1C638D46-FAF5-4F84-A365-DDA393E316F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15:AM15" xr:uid="{0B21E952-0D2F-4091-9104-F5CE57F49C01}">
      <formula1>"SI,NO,NO APLICA"</formula1>
    </dataValidation>
    <dataValidation type="list" operator="notEqual" allowBlank="1" showInputMessage="1" showErrorMessage="1" sqref="BA9:BA15" xr:uid="{50686663-96B6-4947-9366-6E8A7059E0D8}">
      <formula1>$BG$1:$BG$7</formula1>
    </dataValidation>
    <dataValidation type="list" errorStyle="information" operator="notEqual" allowBlank="1" showInputMessage="1" showErrorMessage="1" errorTitle="OPORTUNIDAD" error="No es opcion valida" sqref="BC9:BC14" xr:uid="{4AB710DE-2FCE-4038-BC0F-AD34E81C8286}">
      <formula1>"Entrego a Tiempo,Entrego fuera de Tiempo, Se materializó el RIESGO,NO APLICA"</formula1>
    </dataValidation>
    <dataValidation type="list" allowBlank="1" showInputMessage="1" showErrorMessage="1" sqref="AP15:AQ15" xr:uid="{921E89B9-C00E-48A5-968D-780B761CF76F}">
      <formula1>"Si,No,N/A"</formula1>
    </dataValidation>
    <dataValidation type="list" allowBlank="1" showInputMessage="1" showErrorMessage="1" error="Por favor una Opcion Valida" sqref="AU17:AX17" xr:uid="{C52119CA-7BB5-4631-8EA6-3F596D83BB34}">
      <formula1>#REF!</formula1>
    </dataValidation>
    <dataValidation type="list" allowBlank="1" showInputMessage="1" showErrorMessage="1" sqref="AN17:AP17" xr:uid="{235E9B2C-3A1D-47BF-8875-BA48B3C1EAE5}">
      <formula1>#REF!</formula1>
    </dataValidation>
    <dataValidation type="list" errorStyle="information" operator="notEqual" allowBlank="1" showInputMessage="1" showErrorMessage="1" errorTitle="OPORTUNIDAD" error="No es opcion valida" sqref="BC15" xr:uid="{4110EFA5-B603-4F48-9692-DFC1F9DDF3A4}">
      <formula1>"BUENO,REGULAR,MALO,NO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BX28"/>
  <sheetViews>
    <sheetView showGridLines="0" topLeftCell="AV2" zoomScale="50" zoomScaleNormal="50" workbookViewId="0">
      <selection activeCell="BA14" sqref="BA14"/>
    </sheetView>
  </sheetViews>
  <sheetFormatPr baseColWidth="10" defaultColWidth="11.42578125" defaultRowHeight="14.25" x14ac:dyDescent="0.2"/>
  <cols>
    <col min="1" max="1" width="22.42578125" style="33" customWidth="1" collapsed="1"/>
    <col min="2" max="2" width="25.28515625" style="33" customWidth="1"/>
    <col min="3" max="3" width="24.28515625" style="33" customWidth="1" collapsed="1"/>
    <col min="4" max="4" width="32.42578125" style="33" customWidth="1" collapsed="1"/>
    <col min="5" max="5" width="22.85546875" style="33" customWidth="1" collapsed="1"/>
    <col min="6" max="6" width="26.85546875" style="33" customWidth="1" collapsed="1"/>
    <col min="7" max="7" width="23.140625" style="33" customWidth="1"/>
    <col min="8" max="10" width="41" style="33" customWidth="1"/>
    <col min="11" max="11" width="21.7109375" style="33" customWidth="1" collapsed="1"/>
    <col min="12" max="12" width="12.7109375" style="33" customWidth="1"/>
    <col min="13" max="13" width="19.140625" style="33" customWidth="1"/>
    <col min="14" max="14" width="12.7109375" style="33" customWidth="1"/>
    <col min="15" max="15" width="20.42578125" style="33" customWidth="1" collapsed="1"/>
    <col min="16" max="16" width="6.28515625" style="144" customWidth="1" collapsed="1"/>
    <col min="17" max="17" width="58.140625" style="33" customWidth="1"/>
    <col min="18" max="18" width="20" style="33" customWidth="1"/>
    <col min="19" max="23" width="11" style="33" customWidth="1"/>
    <col min="24" max="24" width="22.42578125" style="33" customWidth="1"/>
    <col min="25" max="25" width="21.28515625" style="33" customWidth="1" collapsed="1"/>
    <col min="26" max="26" width="9.140625" style="33" customWidth="1"/>
    <col min="27" max="27" width="21.28515625" style="33" customWidth="1"/>
    <col min="28" max="28" width="9.85546875" style="33" customWidth="1"/>
    <col min="29" max="29" width="21.85546875" style="33" customWidth="1" collapsed="1"/>
    <col min="30" max="30" width="25.42578125" style="33" customWidth="1" collapsed="1"/>
    <col min="31" max="31" width="24.42578125" style="33" customWidth="1" collapsed="1"/>
    <col min="32" max="32" width="23.7109375" style="33" customWidth="1" collapsed="1"/>
    <col min="33" max="33" width="18.140625" style="33" customWidth="1" collapsed="1"/>
    <col min="34" max="34" width="18.140625" style="33" customWidth="1"/>
    <col min="35" max="35" width="23.85546875" style="33" customWidth="1"/>
    <col min="36" max="37" width="26.28515625" style="33"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customWidth="1"/>
    <col min="64" max="65" width="11.42578125" style="2" hidden="1" customWidth="1"/>
    <col min="66" max="66" width="11.42578125" style="2" hidden="1" customWidth="1" collapsed="1"/>
    <col min="67" max="70" width="11.42578125" style="2" customWidth="1" collapsed="1"/>
    <col min="71" max="16384" width="11.42578125" style="2" collapsed="1"/>
  </cols>
  <sheetData>
    <row r="1" spans="1:76" ht="66" customHeight="1" x14ac:dyDescent="0.2">
      <c r="A1" s="107"/>
      <c r="C1" s="361" t="s">
        <v>0</v>
      </c>
      <c r="D1" s="362"/>
      <c r="E1" s="352" t="s">
        <v>85</v>
      </c>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4"/>
      <c r="AG1" s="355" t="s">
        <v>2</v>
      </c>
      <c r="AH1" s="356"/>
      <c r="AI1" s="357"/>
      <c r="AJ1" s="352" t="s">
        <v>86</v>
      </c>
      <c r="AK1" s="354"/>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109"/>
      <c r="C2" s="363" t="s">
        <v>4</v>
      </c>
      <c r="D2" s="364"/>
      <c r="E2" s="352" t="s">
        <v>90</v>
      </c>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4"/>
      <c r="AG2" s="355" t="s">
        <v>6</v>
      </c>
      <c r="AH2" s="356"/>
      <c r="AI2" s="357"/>
      <c r="AJ2" s="365">
        <v>4</v>
      </c>
      <c r="AK2" s="36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358"/>
      <c r="B3" s="358"/>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351" t="s">
        <v>43</v>
      </c>
      <c r="AK3" s="351"/>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112"/>
      <c r="B4" s="112"/>
      <c r="C4" s="359"/>
      <c r="D4" s="359"/>
      <c r="E4" s="360"/>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113"/>
      <c r="AI4" s="113"/>
      <c r="AJ4" s="113"/>
      <c r="AK4" s="113"/>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337" t="s">
        <v>7</v>
      </c>
      <c r="B5" s="338"/>
      <c r="C5" s="338"/>
      <c r="D5" s="338"/>
      <c r="E5" s="338"/>
      <c r="F5" s="338"/>
      <c r="G5" s="338"/>
      <c r="H5" s="338"/>
      <c r="I5" s="338"/>
      <c r="J5" s="338"/>
      <c r="K5" s="341" t="s">
        <v>8</v>
      </c>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3"/>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339"/>
      <c r="B6" s="340"/>
      <c r="C6" s="340"/>
      <c r="D6" s="340"/>
      <c r="E6" s="340"/>
      <c r="F6" s="340"/>
      <c r="G6" s="340"/>
      <c r="H6" s="340"/>
      <c r="I6" s="340"/>
      <c r="J6" s="340"/>
      <c r="K6" s="344" t="s">
        <v>9</v>
      </c>
      <c r="L6" s="345"/>
      <c r="M6" s="345"/>
      <c r="N6" s="345"/>
      <c r="O6" s="346"/>
      <c r="P6" s="312" t="s">
        <v>10</v>
      </c>
      <c r="Q6" s="312"/>
      <c r="R6" s="312"/>
      <c r="S6" s="312"/>
      <c r="T6" s="312"/>
      <c r="U6" s="312"/>
      <c r="V6" s="312"/>
      <c r="W6" s="312"/>
      <c r="X6" s="312"/>
      <c r="Y6" s="344" t="s">
        <v>11</v>
      </c>
      <c r="Z6" s="345"/>
      <c r="AA6" s="345"/>
      <c r="AB6" s="345"/>
      <c r="AC6" s="345"/>
      <c r="AD6" s="312" t="s">
        <v>12</v>
      </c>
      <c r="AE6" s="312" t="s">
        <v>13</v>
      </c>
      <c r="AF6" s="312"/>
      <c r="AG6" s="312"/>
      <c r="AH6" s="312" t="s">
        <v>14</v>
      </c>
      <c r="AI6" s="312"/>
      <c r="AJ6" s="312" t="s">
        <v>15</v>
      </c>
      <c r="AK6" s="31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33" t="s">
        <v>17</v>
      </c>
      <c r="B7" s="334" t="s">
        <v>18</v>
      </c>
      <c r="C7" s="334" t="s">
        <v>19</v>
      </c>
      <c r="D7" s="335" t="s">
        <v>20</v>
      </c>
      <c r="E7" s="331" t="s">
        <v>21</v>
      </c>
      <c r="F7" s="331" t="s">
        <v>22</v>
      </c>
      <c r="G7" s="331" t="s">
        <v>23</v>
      </c>
      <c r="H7" s="331" t="s">
        <v>24</v>
      </c>
      <c r="I7" s="331" t="s">
        <v>25</v>
      </c>
      <c r="J7" s="331" t="s">
        <v>26</v>
      </c>
      <c r="K7" s="339"/>
      <c r="L7" s="340"/>
      <c r="M7" s="340"/>
      <c r="N7" s="340"/>
      <c r="O7" s="340"/>
      <c r="P7" s="350" t="s">
        <v>27</v>
      </c>
      <c r="Q7" s="347" t="s">
        <v>28</v>
      </c>
      <c r="R7" s="347" t="s">
        <v>29</v>
      </c>
      <c r="S7" s="341" t="s">
        <v>30</v>
      </c>
      <c r="T7" s="342"/>
      <c r="U7" s="342"/>
      <c r="V7" s="342"/>
      <c r="W7" s="343"/>
      <c r="X7" s="349" t="s">
        <v>31</v>
      </c>
      <c r="Y7" s="339"/>
      <c r="Z7" s="340"/>
      <c r="AA7" s="340"/>
      <c r="AB7" s="340"/>
      <c r="AC7" s="340"/>
      <c r="AD7" s="312"/>
      <c r="AE7" s="312"/>
      <c r="AF7" s="312"/>
      <c r="AG7" s="312"/>
      <c r="AH7" s="312"/>
      <c r="AI7" s="312"/>
      <c r="AJ7" s="312"/>
      <c r="AK7" s="312"/>
      <c r="AL7" s="310" t="s">
        <v>101</v>
      </c>
      <c r="AM7" s="310" t="s">
        <v>102</v>
      </c>
      <c r="AN7" s="310" t="s">
        <v>103</v>
      </c>
      <c r="AO7" s="310" t="s">
        <v>104</v>
      </c>
      <c r="AP7" s="310" t="s">
        <v>105</v>
      </c>
      <c r="AQ7" s="310" t="s">
        <v>106</v>
      </c>
      <c r="AR7" s="310" t="s">
        <v>107</v>
      </c>
      <c r="AS7" s="96" t="s">
        <v>108</v>
      </c>
      <c r="AT7" s="96" t="s">
        <v>109</v>
      </c>
      <c r="AU7" s="310" t="s">
        <v>110</v>
      </c>
      <c r="AV7" s="310" t="s">
        <v>111</v>
      </c>
      <c r="AW7" s="310" t="s">
        <v>112</v>
      </c>
      <c r="AX7" s="310" t="s">
        <v>113</v>
      </c>
      <c r="AY7" s="286"/>
      <c r="AZ7" s="287"/>
      <c r="BA7" s="287"/>
      <c r="BB7" s="287"/>
      <c r="BC7" s="287"/>
      <c r="BD7" s="287"/>
      <c r="BE7" s="287"/>
      <c r="BF7" s="288"/>
      <c r="BG7" s="108" t="s">
        <v>114</v>
      </c>
    </row>
    <row r="8" spans="1:76" ht="132.75" customHeight="1" thickBot="1" x14ac:dyDescent="0.25">
      <c r="A8" s="333"/>
      <c r="B8" s="334"/>
      <c r="C8" s="334"/>
      <c r="D8" s="336"/>
      <c r="E8" s="332"/>
      <c r="F8" s="332"/>
      <c r="G8" s="332"/>
      <c r="H8" s="332"/>
      <c r="I8" s="332"/>
      <c r="J8" s="332"/>
      <c r="K8" s="116" t="s">
        <v>32</v>
      </c>
      <c r="L8" s="117" t="s">
        <v>33</v>
      </c>
      <c r="M8" s="117" t="s">
        <v>21</v>
      </c>
      <c r="N8" s="117" t="s">
        <v>33</v>
      </c>
      <c r="O8" s="117" t="s">
        <v>34</v>
      </c>
      <c r="P8" s="350"/>
      <c r="Q8" s="348"/>
      <c r="R8" s="348"/>
      <c r="S8" s="8" t="s">
        <v>17</v>
      </c>
      <c r="T8" s="8" t="s">
        <v>35</v>
      </c>
      <c r="U8" s="8" t="s">
        <v>36</v>
      </c>
      <c r="V8" s="8" t="s">
        <v>37</v>
      </c>
      <c r="W8" s="8" t="s">
        <v>38</v>
      </c>
      <c r="X8" s="349"/>
      <c r="Y8" s="118" t="s">
        <v>32</v>
      </c>
      <c r="Z8" s="117" t="s">
        <v>33</v>
      </c>
      <c r="AA8" s="117" t="s">
        <v>21</v>
      </c>
      <c r="AB8" s="117" t="s">
        <v>33</v>
      </c>
      <c r="AC8" s="117" t="s">
        <v>39</v>
      </c>
      <c r="AD8" s="312"/>
      <c r="AE8" s="114" t="s">
        <v>40</v>
      </c>
      <c r="AF8" s="115" t="s">
        <v>41</v>
      </c>
      <c r="AG8" s="115" t="s">
        <v>31</v>
      </c>
      <c r="AH8" s="115" t="s">
        <v>42</v>
      </c>
      <c r="AI8" s="115" t="s">
        <v>31</v>
      </c>
      <c r="AJ8" s="312"/>
      <c r="AK8" s="312"/>
      <c r="AL8" s="311"/>
      <c r="AM8" s="311"/>
      <c r="AN8" s="311"/>
      <c r="AO8" s="311"/>
      <c r="AP8" s="311" t="s">
        <v>115</v>
      </c>
      <c r="AQ8" s="311" t="s">
        <v>116</v>
      </c>
      <c r="AR8" s="311"/>
      <c r="AS8" s="97" t="s">
        <v>117</v>
      </c>
      <c r="AT8" s="97" t="s">
        <v>118</v>
      </c>
      <c r="AU8" s="311"/>
      <c r="AV8" s="311"/>
      <c r="AW8" s="311"/>
      <c r="AX8" s="311" t="s">
        <v>119</v>
      </c>
      <c r="AY8" s="119" t="s">
        <v>120</v>
      </c>
      <c r="AZ8" s="119" t="s">
        <v>121</v>
      </c>
      <c r="BA8" s="119" t="s">
        <v>122</v>
      </c>
      <c r="BB8" s="119" t="s">
        <v>123</v>
      </c>
      <c r="BC8" s="119" t="s">
        <v>124</v>
      </c>
      <c r="BD8" s="119" t="s">
        <v>125</v>
      </c>
      <c r="BE8" s="119" t="s">
        <v>126</v>
      </c>
      <c r="BF8" s="119" t="s">
        <v>127</v>
      </c>
    </row>
    <row r="9" spans="1:76" ht="97.5" customHeight="1" x14ac:dyDescent="0.3">
      <c r="A9" s="320" t="s">
        <v>128</v>
      </c>
      <c r="B9" s="320" t="s">
        <v>129</v>
      </c>
      <c r="C9" s="320" t="s">
        <v>130</v>
      </c>
      <c r="D9" s="320" t="s">
        <v>131</v>
      </c>
      <c r="E9" s="320" t="s">
        <v>132</v>
      </c>
      <c r="F9" s="320" t="s">
        <v>133</v>
      </c>
      <c r="G9" s="320" t="s">
        <v>134</v>
      </c>
      <c r="H9" s="120" t="s">
        <v>135</v>
      </c>
      <c r="I9" s="326" t="s">
        <v>136</v>
      </c>
      <c r="J9" s="329" t="s">
        <v>137</v>
      </c>
      <c r="K9" s="325" t="s">
        <v>138</v>
      </c>
      <c r="L9" s="319">
        <v>0.6</v>
      </c>
      <c r="M9" s="325" t="s">
        <v>139</v>
      </c>
      <c r="N9" s="330">
        <v>1</v>
      </c>
      <c r="O9" s="321" t="s">
        <v>140</v>
      </c>
      <c r="P9" s="120">
        <v>1</v>
      </c>
      <c r="Q9" s="120" t="s">
        <v>141</v>
      </c>
      <c r="R9" s="120" t="s">
        <v>47</v>
      </c>
      <c r="S9" s="121" t="s">
        <v>142</v>
      </c>
      <c r="T9" s="121" t="s">
        <v>143</v>
      </c>
      <c r="U9" s="121" t="s">
        <v>144</v>
      </c>
      <c r="V9" s="121" t="s">
        <v>145</v>
      </c>
      <c r="W9" s="121" t="s">
        <v>146</v>
      </c>
      <c r="X9" s="122" t="s">
        <v>147</v>
      </c>
      <c r="Y9" s="325" t="s">
        <v>148</v>
      </c>
      <c r="Z9" s="319">
        <v>0.12959999999999999</v>
      </c>
      <c r="AA9" s="325" t="s">
        <v>149</v>
      </c>
      <c r="AB9" s="319">
        <v>0.75</v>
      </c>
      <c r="AC9" s="321" t="s">
        <v>150</v>
      </c>
      <c r="AD9" s="322" t="s">
        <v>151</v>
      </c>
      <c r="AE9" s="123" t="s">
        <v>152</v>
      </c>
      <c r="AF9" s="123" t="s">
        <v>152</v>
      </c>
      <c r="AG9" s="120" t="s">
        <v>152</v>
      </c>
      <c r="AH9" s="120" t="s">
        <v>153</v>
      </c>
      <c r="AI9" s="120" t="s">
        <v>154</v>
      </c>
      <c r="AJ9" s="322" t="s">
        <v>155</v>
      </c>
      <c r="AK9" s="322" t="s">
        <v>156</v>
      </c>
      <c r="AL9" s="82" t="s">
        <v>157</v>
      </c>
      <c r="AM9" s="79" t="s">
        <v>157</v>
      </c>
      <c r="AN9" s="83" t="s">
        <v>158</v>
      </c>
      <c r="AO9" s="234" t="s">
        <v>159</v>
      </c>
      <c r="AP9" s="240" t="s">
        <v>187</v>
      </c>
      <c r="AQ9" s="237" t="s">
        <v>161</v>
      </c>
      <c r="AR9" s="240" t="s">
        <v>158</v>
      </c>
      <c r="AS9" s="234" t="s">
        <v>188</v>
      </c>
      <c r="AT9" s="234" t="s">
        <v>114</v>
      </c>
      <c r="AU9" s="234" t="s">
        <v>114</v>
      </c>
      <c r="AV9" s="234" t="s">
        <v>114</v>
      </c>
      <c r="AW9" s="79" t="s">
        <v>158</v>
      </c>
      <c r="AX9" s="79" t="s">
        <v>189</v>
      </c>
      <c r="AY9" s="82" t="s">
        <v>305</v>
      </c>
      <c r="AZ9" s="12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9" t="s">
        <v>89</v>
      </c>
      <c r="BB9" s="80"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4" t="s">
        <v>245</v>
      </c>
      <c r="BD9" s="124" t="str">
        <f>IF(BC9="Entrego a Tiempo","BUENO",
IF(BC9="Entrego fuera de Tiempo","REGULAR",
IF(BC9="Se materializó el RIESGO","MALO",
IF(BC9="NO APLICA","NO APLICA",
IF(BC9="","")))))</f>
        <v>BUENO</v>
      </c>
      <c r="BE9" s="125"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320"/>
      <c r="B10" s="320"/>
      <c r="C10" s="320"/>
      <c r="D10" s="320"/>
      <c r="E10" s="320"/>
      <c r="F10" s="320"/>
      <c r="G10" s="320"/>
      <c r="H10" s="120" t="s">
        <v>152</v>
      </c>
      <c r="I10" s="327"/>
      <c r="J10" s="329"/>
      <c r="K10" s="325"/>
      <c r="L10" s="320"/>
      <c r="M10" s="325"/>
      <c r="N10" s="330"/>
      <c r="O10" s="321"/>
      <c r="P10" s="120">
        <v>2</v>
      </c>
      <c r="Q10" s="120" t="s">
        <v>165</v>
      </c>
      <c r="R10" s="120" t="s">
        <v>47</v>
      </c>
      <c r="S10" s="121" t="s">
        <v>142</v>
      </c>
      <c r="T10" s="121" t="s">
        <v>143</v>
      </c>
      <c r="U10" s="121" t="s">
        <v>144</v>
      </c>
      <c r="V10" s="121" t="s">
        <v>145</v>
      </c>
      <c r="W10" s="121" t="s">
        <v>146</v>
      </c>
      <c r="X10" s="122" t="s">
        <v>166</v>
      </c>
      <c r="Y10" s="325"/>
      <c r="Z10" s="320"/>
      <c r="AA10" s="325"/>
      <c r="AB10" s="320"/>
      <c r="AC10" s="321"/>
      <c r="AD10" s="323"/>
      <c r="AE10" s="123" t="s">
        <v>152</v>
      </c>
      <c r="AF10" s="123" t="s">
        <v>152</v>
      </c>
      <c r="AG10" s="120" t="s">
        <v>152</v>
      </c>
      <c r="AH10" s="120" t="s">
        <v>152</v>
      </c>
      <c r="AI10" s="120" t="s">
        <v>152</v>
      </c>
      <c r="AJ10" s="323"/>
      <c r="AK10" s="323"/>
      <c r="AL10" s="84" t="s">
        <v>157</v>
      </c>
      <c r="AM10" s="39" t="s">
        <v>157</v>
      </c>
      <c r="AN10" s="40" t="s">
        <v>158</v>
      </c>
      <c r="AO10" s="235"/>
      <c r="AP10" s="241"/>
      <c r="AQ10" s="238"/>
      <c r="AR10" s="241"/>
      <c r="AS10" s="235"/>
      <c r="AT10" s="235"/>
      <c r="AU10" s="235"/>
      <c r="AV10" s="235"/>
      <c r="AW10" s="39" t="s">
        <v>158</v>
      </c>
      <c r="AX10" s="39" t="s">
        <v>190</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245</v>
      </c>
      <c r="BD10" s="133" t="str">
        <f t="shared" ref="BD10:BD14" si="2">IF(BC10="Entrego a Tiempo","BUENO",
IF(BC10="Entrego fuera de Tiempo","REGULAR",
IF(BC10="Se materializó el RIESGO","MALO",
IF(BC10="NO APLICA","NO APLICA",
IF(BC10="","")))))</f>
        <v>BUENO</v>
      </c>
      <c r="BE10" s="136" t="str">
        <f t="shared" ref="BE10:BE14" si="3">IF(BG10&gt;=84,"BUENO",
IF(BG10&gt;=52,"REGULAR",
IF(BG10=0,"  ",
IF(BG10&lt;=51,"MALO"))))</f>
        <v>BUENO</v>
      </c>
      <c r="BF10" s="137" t="s">
        <v>315</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320"/>
      <c r="B11" s="320"/>
      <c r="C11" s="320"/>
      <c r="D11" s="320"/>
      <c r="E11" s="320"/>
      <c r="F11" s="320"/>
      <c r="G11" s="320"/>
      <c r="H11" s="120" t="s">
        <v>152</v>
      </c>
      <c r="I11" s="327"/>
      <c r="J11" s="329"/>
      <c r="K11" s="325"/>
      <c r="L11" s="320"/>
      <c r="M11" s="325"/>
      <c r="N11" s="330"/>
      <c r="O11" s="321"/>
      <c r="P11" s="120">
        <v>3</v>
      </c>
      <c r="Q11" s="120" t="s">
        <v>169</v>
      </c>
      <c r="R11" s="120" t="s">
        <v>47</v>
      </c>
      <c r="S11" s="121" t="s">
        <v>142</v>
      </c>
      <c r="T11" s="121" t="s">
        <v>143</v>
      </c>
      <c r="U11" s="121" t="s">
        <v>144</v>
      </c>
      <c r="V11" s="121" t="s">
        <v>145</v>
      </c>
      <c r="W11" s="121" t="s">
        <v>146</v>
      </c>
      <c r="X11" s="122" t="s">
        <v>170</v>
      </c>
      <c r="Y11" s="325"/>
      <c r="Z11" s="320"/>
      <c r="AA11" s="325"/>
      <c r="AB11" s="320"/>
      <c r="AC11" s="321"/>
      <c r="AD11" s="323"/>
      <c r="AE11" s="123" t="s">
        <v>152</v>
      </c>
      <c r="AF11" s="123" t="s">
        <v>152</v>
      </c>
      <c r="AG11" s="120" t="s">
        <v>152</v>
      </c>
      <c r="AH11" s="120" t="s">
        <v>152</v>
      </c>
      <c r="AI11" s="120" t="s">
        <v>152</v>
      </c>
      <c r="AJ11" s="324"/>
      <c r="AK11" s="324"/>
      <c r="AL11" s="84" t="s">
        <v>157</v>
      </c>
      <c r="AM11" s="39" t="s">
        <v>157</v>
      </c>
      <c r="AN11" s="40" t="s">
        <v>158</v>
      </c>
      <c r="AO11" s="235"/>
      <c r="AP11" s="241"/>
      <c r="AQ11" s="238"/>
      <c r="AR11" s="241"/>
      <c r="AS11" s="235"/>
      <c r="AT11" s="235"/>
      <c r="AU11" s="235"/>
      <c r="AV11" s="235"/>
      <c r="AW11" s="39" t="s">
        <v>158</v>
      </c>
      <c r="AX11" s="39" t="s">
        <v>191</v>
      </c>
      <c r="AY11" s="132" t="s">
        <v>305</v>
      </c>
      <c r="AZ11" s="133" t="str">
        <f t="shared" si="0"/>
        <v>BUENO</v>
      </c>
      <c r="BA11" s="134" t="s">
        <v>89</v>
      </c>
      <c r="BB11" s="135" t="str">
        <f t="shared" si="1"/>
        <v>BUENO</v>
      </c>
      <c r="BC11" s="189" t="s">
        <v>245</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320"/>
      <c r="B12" s="320"/>
      <c r="C12" s="320"/>
      <c r="D12" s="320"/>
      <c r="E12" s="320"/>
      <c r="F12" s="320"/>
      <c r="G12" s="320"/>
      <c r="H12" s="120" t="s">
        <v>152</v>
      </c>
      <c r="I12" s="327"/>
      <c r="J12" s="329"/>
      <c r="K12" s="325"/>
      <c r="L12" s="320"/>
      <c r="M12" s="325"/>
      <c r="N12" s="330"/>
      <c r="O12" s="321"/>
      <c r="P12" s="120">
        <v>4</v>
      </c>
      <c r="Q12" s="120" t="s">
        <v>172</v>
      </c>
      <c r="R12" s="120" t="s">
        <v>21</v>
      </c>
      <c r="S12" s="121" t="s">
        <v>173</v>
      </c>
      <c r="T12" s="121" t="s">
        <v>143</v>
      </c>
      <c r="U12" s="121" t="s">
        <v>144</v>
      </c>
      <c r="V12" s="121" t="s">
        <v>174</v>
      </c>
      <c r="W12" s="121" t="s">
        <v>146</v>
      </c>
      <c r="X12" s="122" t="s">
        <v>154</v>
      </c>
      <c r="Y12" s="325"/>
      <c r="Z12" s="320"/>
      <c r="AA12" s="325"/>
      <c r="AB12" s="320"/>
      <c r="AC12" s="321"/>
      <c r="AD12" s="323"/>
      <c r="AE12" s="123" t="s">
        <v>152</v>
      </c>
      <c r="AF12" s="123" t="s">
        <v>152</v>
      </c>
      <c r="AG12" s="120" t="s">
        <v>152</v>
      </c>
      <c r="AH12" s="120" t="s">
        <v>152</v>
      </c>
      <c r="AI12" s="120" t="s">
        <v>152</v>
      </c>
      <c r="AJ12" s="322" t="s">
        <v>152</v>
      </c>
      <c r="AK12" s="322" t="s">
        <v>152</v>
      </c>
      <c r="AL12" s="84" t="s">
        <v>157</v>
      </c>
      <c r="AM12" s="39" t="s">
        <v>157</v>
      </c>
      <c r="AN12" s="40" t="s">
        <v>158</v>
      </c>
      <c r="AO12" s="235"/>
      <c r="AP12" s="241"/>
      <c r="AQ12" s="238"/>
      <c r="AR12" s="241"/>
      <c r="AS12" s="235"/>
      <c r="AT12" s="235"/>
      <c r="AU12" s="235"/>
      <c r="AV12" s="235"/>
      <c r="AW12" s="39" t="s">
        <v>158</v>
      </c>
      <c r="AX12" s="39" t="s">
        <v>192</v>
      </c>
      <c r="AY12" s="132"/>
      <c r="AZ12" s="133" t="str">
        <f t="shared" si="0"/>
        <v/>
      </c>
      <c r="BA12" s="134"/>
      <c r="BB12" s="135" t="str">
        <f t="shared" si="1"/>
        <v/>
      </c>
      <c r="BC12" s="189"/>
      <c r="BD12" s="133" t="str">
        <f t="shared" si="2"/>
        <v/>
      </c>
      <c r="BE12" s="136" t="str">
        <f t="shared" si="3"/>
        <v xml:space="preserve">  </v>
      </c>
      <c r="BF12" s="137" t="s">
        <v>316</v>
      </c>
      <c r="BG12" s="127">
        <f t="shared" si="4"/>
        <v>0</v>
      </c>
      <c r="BH12" s="128" t="str">
        <f t="shared" si="5"/>
        <v/>
      </c>
      <c r="BI12" s="129" t="str">
        <f t="shared" si="6"/>
        <v>0</v>
      </c>
      <c r="BJ12" s="129" t="str">
        <f t="shared" si="7"/>
        <v>0</v>
      </c>
      <c r="BM12" s="130"/>
      <c r="BN12" s="131"/>
      <c r="BO12" s="131"/>
    </row>
    <row r="13" spans="1:76" ht="97.5" customHeight="1" x14ac:dyDescent="0.3">
      <c r="A13" s="320"/>
      <c r="B13" s="320"/>
      <c r="C13" s="320"/>
      <c r="D13" s="320"/>
      <c r="E13" s="320"/>
      <c r="F13" s="320"/>
      <c r="G13" s="320"/>
      <c r="H13" s="120" t="s">
        <v>152</v>
      </c>
      <c r="I13" s="327"/>
      <c r="J13" s="329"/>
      <c r="K13" s="325"/>
      <c r="L13" s="320"/>
      <c r="M13" s="325"/>
      <c r="N13" s="330"/>
      <c r="O13" s="321"/>
      <c r="P13" s="120">
        <v>5</v>
      </c>
      <c r="Q13" s="120" t="s">
        <v>152</v>
      </c>
      <c r="R13" s="120" t="s">
        <v>163</v>
      </c>
      <c r="S13" s="121" t="s">
        <v>152</v>
      </c>
      <c r="T13" s="121" t="s">
        <v>152</v>
      </c>
      <c r="U13" s="121" t="s">
        <v>152</v>
      </c>
      <c r="V13" s="121" t="s">
        <v>152</v>
      </c>
      <c r="W13" s="121" t="s">
        <v>152</v>
      </c>
      <c r="X13" s="122" t="s">
        <v>152</v>
      </c>
      <c r="Y13" s="325"/>
      <c r="Z13" s="320"/>
      <c r="AA13" s="325"/>
      <c r="AB13" s="320"/>
      <c r="AC13" s="321"/>
      <c r="AD13" s="323"/>
      <c r="AE13" s="123" t="s">
        <v>152</v>
      </c>
      <c r="AF13" s="123" t="s">
        <v>152</v>
      </c>
      <c r="AG13" s="120" t="s">
        <v>152</v>
      </c>
      <c r="AH13" s="120"/>
      <c r="AI13" s="120"/>
      <c r="AJ13" s="323"/>
      <c r="AK13" s="323"/>
      <c r="AL13" s="84"/>
      <c r="AM13" s="39"/>
      <c r="AN13" s="4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320"/>
      <c r="B14" s="320"/>
      <c r="C14" s="320"/>
      <c r="D14" s="320"/>
      <c r="E14" s="320"/>
      <c r="F14" s="320"/>
      <c r="G14" s="320"/>
      <c r="H14" s="120" t="s">
        <v>152</v>
      </c>
      <c r="I14" s="328"/>
      <c r="J14" s="329"/>
      <c r="K14" s="325"/>
      <c r="L14" s="320"/>
      <c r="M14" s="325"/>
      <c r="N14" s="330"/>
      <c r="O14" s="321"/>
      <c r="P14" s="120">
        <v>6</v>
      </c>
      <c r="Q14" s="120" t="s">
        <v>152</v>
      </c>
      <c r="R14" s="120" t="s">
        <v>163</v>
      </c>
      <c r="S14" s="121" t="s">
        <v>152</v>
      </c>
      <c r="T14" s="121" t="s">
        <v>152</v>
      </c>
      <c r="U14" s="121" t="s">
        <v>152</v>
      </c>
      <c r="V14" s="121" t="s">
        <v>152</v>
      </c>
      <c r="W14" s="121" t="s">
        <v>152</v>
      </c>
      <c r="X14" s="122" t="s">
        <v>152</v>
      </c>
      <c r="Y14" s="325"/>
      <c r="Z14" s="320"/>
      <c r="AA14" s="325"/>
      <c r="AB14" s="320"/>
      <c r="AC14" s="321"/>
      <c r="AD14" s="324"/>
      <c r="AE14" s="123" t="s">
        <v>152</v>
      </c>
      <c r="AF14" s="123" t="s">
        <v>152</v>
      </c>
      <c r="AG14" s="120" t="s">
        <v>152</v>
      </c>
      <c r="AH14" s="120"/>
      <c r="AI14" s="120"/>
      <c r="AJ14" s="324"/>
      <c r="AK14" s="324"/>
      <c r="AL14" s="85"/>
      <c r="AM14" s="81"/>
      <c r="AN14" s="86"/>
      <c r="AO14" s="236"/>
      <c r="AP14" s="242"/>
      <c r="AQ14" s="239"/>
      <c r="AR14" s="242"/>
      <c r="AS14" s="236"/>
      <c r="AT14" s="236"/>
      <c r="AU14" s="236"/>
      <c r="AV14" s="236"/>
      <c r="AW14" s="81"/>
      <c r="AX14" s="81"/>
      <c r="AY14" s="138"/>
      <c r="AZ14" s="139" t="str">
        <f t="shared" si="0"/>
        <v/>
      </c>
      <c r="BA14" s="140"/>
      <c r="BB14" s="141" t="str">
        <f t="shared" si="1"/>
        <v/>
      </c>
      <c r="BC14" s="195"/>
      <c r="BD14" s="139" t="str">
        <f t="shared" si="2"/>
        <v/>
      </c>
      <c r="BE14" s="142" t="str">
        <f t="shared" si="3"/>
        <v xml:space="preserve">  </v>
      </c>
      <c r="BF14" s="143"/>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182</v>
      </c>
      <c r="AO26" s="66"/>
      <c r="AP26" s="66" t="s">
        <v>193</v>
      </c>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184</v>
      </c>
      <c r="AO27" s="66" t="s">
        <v>194</v>
      </c>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186</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B9:AB14"/>
    <mergeCell ref="AC9:AC14"/>
    <mergeCell ref="AD9:AD14"/>
    <mergeCell ref="AJ9:AJ11"/>
    <mergeCell ref="AK9:AK11"/>
    <mergeCell ref="AJ12:AJ14"/>
    <mergeCell ref="AK12:AK14"/>
  </mergeCells>
  <conditionalFormatting sqref="K9">
    <cfRule type="cellIs" dxfId="1452" priority="37" operator="equal">
      <formula>"Muy Baja"</formula>
    </cfRule>
    <cfRule type="cellIs" dxfId="1451" priority="36" operator="equal">
      <formula>"Baja"</formula>
    </cfRule>
    <cfRule type="cellIs" dxfId="1450" priority="35" operator="equal">
      <formula>"Media"</formula>
    </cfRule>
    <cfRule type="cellIs" dxfId="1449" priority="34" operator="equal">
      <formula>"Alta"</formula>
    </cfRule>
    <cfRule type="cellIs" dxfId="1448" priority="33" operator="equal">
      <formula>"Muy Alta"</formula>
    </cfRule>
  </conditionalFormatting>
  <conditionalFormatting sqref="M9">
    <cfRule type="cellIs" dxfId="1447" priority="32" operator="equal">
      <formula>"Leve"</formula>
    </cfRule>
    <cfRule type="cellIs" dxfId="1446" priority="31" operator="equal">
      <formula>"Menor"</formula>
    </cfRule>
    <cfRule type="cellIs" dxfId="1445" priority="30" operator="equal">
      <formula>"Moderado"</formula>
    </cfRule>
    <cfRule type="cellIs" dxfId="1444" priority="29" operator="equal">
      <formula>"Mayor"</formula>
    </cfRule>
    <cfRule type="cellIs" dxfId="1443" priority="28" operator="equal">
      <formula>"Catastrófico"</formula>
    </cfRule>
  </conditionalFormatting>
  <conditionalFormatting sqref="O9">
    <cfRule type="cellIs" dxfId="1442" priority="27" operator="equal">
      <formula>"Bajo"</formula>
    </cfRule>
    <cfRule type="cellIs" dxfId="1441" priority="26" operator="equal">
      <formula>"Moderado"</formula>
    </cfRule>
    <cfRule type="cellIs" dxfId="1440" priority="25" operator="equal">
      <formula>"Alto"</formula>
    </cfRule>
    <cfRule type="cellIs" dxfId="1439" priority="24" operator="equal">
      <formula>"Extremo"</formula>
    </cfRule>
  </conditionalFormatting>
  <conditionalFormatting sqref="Y9">
    <cfRule type="cellIs" dxfId="1438" priority="20" operator="equal">
      <formula>"Alta"</formula>
    </cfRule>
    <cfRule type="cellIs" dxfId="1437" priority="21" operator="equal">
      <formula>"Media"</formula>
    </cfRule>
    <cfRule type="cellIs" dxfId="1436" priority="22" operator="equal">
      <formula>"Baja"</formula>
    </cfRule>
    <cfRule type="cellIs" dxfId="1435" priority="23" operator="equal">
      <formula>"Muy Baja"</formula>
    </cfRule>
    <cfRule type="cellIs" dxfId="1434" priority="19" operator="equal">
      <formula>"Muy Alta"</formula>
    </cfRule>
  </conditionalFormatting>
  <conditionalFormatting sqref="AA9">
    <cfRule type="cellIs" dxfId="1433" priority="18" operator="equal">
      <formula>"Leve"</formula>
    </cfRule>
    <cfRule type="cellIs" dxfId="1432" priority="17" operator="equal">
      <formula>"Menor"</formula>
    </cfRule>
    <cfRule type="cellIs" dxfId="1431" priority="16" operator="equal">
      <formula>"Moderado"</formula>
    </cfRule>
    <cfRule type="cellIs" dxfId="1430" priority="15" operator="equal">
      <formula>"Mayor"</formula>
    </cfRule>
    <cfRule type="cellIs" dxfId="1429" priority="14" operator="equal">
      <formula>"Catastrófico"</formula>
    </cfRule>
  </conditionalFormatting>
  <conditionalFormatting sqref="AC9">
    <cfRule type="cellIs" dxfId="1428" priority="13" operator="equal">
      <formula>"Bajo"</formula>
    </cfRule>
    <cfRule type="cellIs" dxfId="1427" priority="12" operator="equal">
      <formula>"Moderado"</formula>
    </cfRule>
    <cfRule type="cellIs" dxfId="1426" priority="11" operator="equal">
      <formula>"Alto"</formula>
    </cfRule>
    <cfRule type="cellIs" dxfId="1425" priority="10" operator="equal">
      <formula>"Extremo"</formula>
    </cfRule>
  </conditionalFormatting>
  <conditionalFormatting sqref="AY9:AY15 BA9:BA15 BC9:BC15">
    <cfRule type="cellIs" dxfId="1424" priority="9" operator="equal">
      <formula>0</formula>
    </cfRule>
    <cfRule type="cellIs" dxfId="1423" priority="8" operator="equal">
      <formula>50</formula>
    </cfRule>
    <cfRule type="cellIs" dxfId="1422" priority="7" operator="equal">
      <formula>100</formula>
    </cfRule>
  </conditionalFormatting>
  <conditionalFormatting sqref="AZ9:AZ15 BB9:BB15 BD9:BE15 BM9:BM15">
    <cfRule type="containsText" dxfId="1421" priority="2" operator="containsText" text="BUENO">
      <formula>NOT(ISERROR(SEARCH("BUENO",AZ9)))</formula>
    </cfRule>
    <cfRule type="containsText" dxfId="1420" priority="3" operator="containsText" text="MALO">
      <formula>NOT(ISERROR(SEARCH("MALO",AZ9)))</formula>
    </cfRule>
    <cfRule type="containsText" dxfId="1419" priority="1" operator="containsText" text="REGULAR">
      <formula>NOT(ISERROR(SEARCH("REGULAR",AZ9)))</formula>
    </cfRule>
  </conditionalFormatting>
  <conditionalFormatting sqref="BA23">
    <cfRule type="containsText" dxfId="1418" priority="4" operator="containsText" text="REGULAR">
      <formula>NOT(ISERROR(SEARCH("REGULAR",BA23)))</formula>
    </cfRule>
    <cfRule type="containsText" dxfId="1417" priority="5" operator="containsText" text="BUENO">
      <formula>NOT(ISERROR(SEARCH("BUENO",BA23)))</formula>
    </cfRule>
    <cfRule type="containsText" dxfId="1416" priority="6" operator="containsText" text="MALO">
      <formula>NOT(ISERROR(SEARCH("MALO",BA23)))</formula>
    </cfRule>
  </conditionalFormatting>
  <dataValidations count="11">
    <dataValidation type="list" operator="lessThanOrEqual" allowBlank="1" showInputMessage="1" showErrorMessage="1" sqref="AO9" xr:uid="{759D0728-050A-4563-A2D1-6CC4E9B1E4A9}">
      <formula1>"BUENO,REGULAR,MALO,NO APLICA"</formula1>
    </dataValidation>
    <dataValidation type="list" allowBlank="1" showInputMessage="1" showErrorMessage="1" error="Por favor una Opcion Valida" sqref="AS9:AV9" xr:uid="{789F5691-2EF9-4468-B0FF-9EB0FCDBFD10}">
      <formula1>"SI,NO,NO APLICA"</formula1>
    </dataValidation>
    <dataValidation type="list" allowBlank="1" showInputMessage="1" showErrorMessage="1" sqref="AL9:AM15" xr:uid="{DABE22EC-1867-443A-B2C8-548D219DE8F0}">
      <formula1>"SI,NO,NO APLICA"</formula1>
    </dataValidation>
    <dataValidation operator="notEqual" allowBlank="1" showInputMessage="1" showErrorMessage="1" sqref="AZ9:AZ15 BB9:BB15" xr:uid="{47E768D9-F2C5-43F9-A6D5-F0F6C9D4D450}"/>
    <dataValidation type="list" operator="notEqual" allowBlank="1" showInputMessage="1" showErrorMessage="1" sqref="AY9:AY15" xr:uid="{9EC0B01E-BD02-450A-BA97-B3DE0205269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2AFC07CA-D752-430B-991A-2DE618DA8F6D}">
      <formula1>$BG$1:$BG$7</formula1>
    </dataValidation>
    <dataValidation type="list" errorStyle="information" operator="notEqual" allowBlank="1" showInputMessage="1" showErrorMessage="1" errorTitle="OPORTUNIDAD" error="No es opcion valida" sqref="BC9:BC14" xr:uid="{6DC2CA33-653F-48FE-BF91-719997F76286}">
      <formula1>"Entrego a Tiempo,Entrego fuera de Tiempo, Se materializó el RIESGO,NO APLICA"</formula1>
    </dataValidation>
    <dataValidation type="list" allowBlank="1" showInputMessage="1" showErrorMessage="1" sqref="AP15 AQ9:AQ15" xr:uid="{AFA9BA43-06F5-4FD7-9513-8DD6EEF7FCDC}">
      <formula1>"Si,No,N/A"</formula1>
    </dataValidation>
    <dataValidation type="list" allowBlank="1" showInputMessage="1" showErrorMessage="1" error="Por favor una Opcion Valida" sqref="AU17:AX17" xr:uid="{6F37D515-81DA-444D-88D1-7D1CD6731A2C}">
      <formula1>#REF!</formula1>
    </dataValidation>
    <dataValidation type="list" allowBlank="1" showInputMessage="1" showErrorMessage="1" sqref="AN17:AP17" xr:uid="{BF121DE4-3BE9-45C8-BC00-78A4CE16A3FC}">
      <formula1>#REF!</formula1>
    </dataValidation>
    <dataValidation type="list" errorStyle="information" operator="notEqual" allowBlank="1" showInputMessage="1" showErrorMessage="1" errorTitle="OPORTUNIDAD" error="No es opcion valida" sqref="BC15" xr:uid="{94A9D39C-4DE3-4CBF-BEB9-8C18A4E8CD65}">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BX28"/>
  <sheetViews>
    <sheetView showGridLines="0" topLeftCell="AS1" zoomScale="40" zoomScaleNormal="40" workbookViewId="0">
      <selection activeCell="BZ12" sqref="BZ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138</v>
      </c>
      <c r="L9" s="246">
        <v>0.6</v>
      </c>
      <c r="M9" s="248" t="s">
        <v>149</v>
      </c>
      <c r="N9" s="250">
        <v>0.8</v>
      </c>
      <c r="O9" s="249" t="s">
        <v>150</v>
      </c>
      <c r="P9" s="12">
        <v>1</v>
      </c>
      <c r="Q9" s="12" t="s">
        <v>195</v>
      </c>
      <c r="R9" s="12" t="s">
        <v>47</v>
      </c>
      <c r="S9" s="13" t="s">
        <v>142</v>
      </c>
      <c r="T9" s="13" t="s">
        <v>143</v>
      </c>
      <c r="U9" s="13" t="s">
        <v>144</v>
      </c>
      <c r="V9" s="13" t="s">
        <v>145</v>
      </c>
      <c r="W9" s="13" t="s">
        <v>146</v>
      </c>
      <c r="X9" s="14" t="s">
        <v>147</v>
      </c>
      <c r="Y9" s="248" t="s">
        <v>148</v>
      </c>
      <c r="Z9" s="246">
        <v>0.12959999999999999</v>
      </c>
      <c r="AA9" s="248" t="s">
        <v>196</v>
      </c>
      <c r="AB9" s="246">
        <v>0.60000000000000009</v>
      </c>
      <c r="AC9" s="249" t="s">
        <v>196</v>
      </c>
      <c r="AD9" s="231" t="s">
        <v>151</v>
      </c>
      <c r="AE9" s="15" t="s">
        <v>152</v>
      </c>
      <c r="AF9" s="15" t="s">
        <v>152</v>
      </c>
      <c r="AG9" s="12" t="s">
        <v>152</v>
      </c>
      <c r="AH9" s="12" t="s">
        <v>153</v>
      </c>
      <c r="AI9" s="12" t="s">
        <v>154</v>
      </c>
      <c r="AJ9" s="231" t="s">
        <v>155</v>
      </c>
      <c r="AK9" s="231" t="s">
        <v>156</v>
      </c>
      <c r="AL9" s="82" t="s">
        <v>157</v>
      </c>
      <c r="AM9" s="79" t="s">
        <v>157</v>
      </c>
      <c r="AN9" s="83"/>
      <c r="AO9" s="234" t="s">
        <v>159</v>
      </c>
      <c r="AP9" s="240" t="s">
        <v>197</v>
      </c>
      <c r="AQ9" s="237" t="s">
        <v>158</v>
      </c>
      <c r="AR9" s="240"/>
      <c r="AS9" s="234" t="s">
        <v>188</v>
      </c>
      <c r="AT9" s="234" t="s">
        <v>114</v>
      </c>
      <c r="AU9" s="234"/>
      <c r="AV9" s="234" t="s">
        <v>114</v>
      </c>
      <c r="AW9" s="79" t="s">
        <v>198</v>
      </c>
      <c r="AX9" s="79" t="s">
        <v>199</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34"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t="s">
        <v>152</v>
      </c>
      <c r="I10" s="377"/>
      <c r="J10" s="256"/>
      <c r="K10" s="248"/>
      <c r="L10" s="247"/>
      <c r="M10" s="248"/>
      <c r="N10" s="250"/>
      <c r="O10" s="249"/>
      <c r="P10" s="12">
        <v>2</v>
      </c>
      <c r="Q10" s="12" t="s">
        <v>200</v>
      </c>
      <c r="R10" s="12" t="s">
        <v>47</v>
      </c>
      <c r="S10" s="13" t="s">
        <v>142</v>
      </c>
      <c r="T10" s="13" t="s">
        <v>143</v>
      </c>
      <c r="U10" s="13" t="s">
        <v>144</v>
      </c>
      <c r="V10" s="13" t="s">
        <v>145</v>
      </c>
      <c r="W10" s="13" t="s">
        <v>146</v>
      </c>
      <c r="X10" s="14" t="s">
        <v>166</v>
      </c>
      <c r="Y10" s="248"/>
      <c r="Z10" s="247"/>
      <c r="AA10" s="248"/>
      <c r="AB10" s="247"/>
      <c r="AC10" s="249"/>
      <c r="AD10" s="232"/>
      <c r="AE10" s="15" t="s">
        <v>152</v>
      </c>
      <c r="AF10" s="15" t="s">
        <v>152</v>
      </c>
      <c r="AG10" s="12" t="s">
        <v>152</v>
      </c>
      <c r="AH10" s="12" t="s">
        <v>152</v>
      </c>
      <c r="AI10" s="12" t="s">
        <v>152</v>
      </c>
      <c r="AJ10" s="232"/>
      <c r="AK10" s="232"/>
      <c r="AL10" s="84" t="s">
        <v>157</v>
      </c>
      <c r="AM10" s="39" t="s">
        <v>157</v>
      </c>
      <c r="AN10" s="40"/>
      <c r="AO10" s="235"/>
      <c r="AP10" s="241"/>
      <c r="AQ10" s="238"/>
      <c r="AR10" s="241"/>
      <c r="AS10" s="235"/>
      <c r="AT10" s="235"/>
      <c r="AU10" s="235"/>
      <c r="AV10" s="235"/>
      <c r="AW10" s="39" t="s">
        <v>198</v>
      </c>
      <c r="AX10" s="39" t="s">
        <v>201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34"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t="s">
        <v>152</v>
      </c>
      <c r="I11" s="377"/>
      <c r="J11" s="256"/>
      <c r="K11" s="248"/>
      <c r="L11" s="247"/>
      <c r="M11" s="248"/>
      <c r="N11" s="250"/>
      <c r="O11" s="249"/>
      <c r="P11" s="12">
        <v>3</v>
      </c>
      <c r="Q11" s="12" t="s">
        <v>169</v>
      </c>
      <c r="R11" s="12" t="s">
        <v>47</v>
      </c>
      <c r="S11" s="13" t="s">
        <v>142</v>
      </c>
      <c r="T11" s="13" t="s">
        <v>143</v>
      </c>
      <c r="U11" s="13" t="s">
        <v>144</v>
      </c>
      <c r="V11" s="13" t="s">
        <v>145</v>
      </c>
      <c r="W11" s="13" t="s">
        <v>146</v>
      </c>
      <c r="X11" s="14" t="s">
        <v>170</v>
      </c>
      <c r="Y11" s="248"/>
      <c r="Z11" s="247"/>
      <c r="AA11" s="248"/>
      <c r="AB11" s="247"/>
      <c r="AC11" s="249"/>
      <c r="AD11" s="232"/>
      <c r="AE11" s="15" t="s">
        <v>152</v>
      </c>
      <c r="AF11" s="15" t="s">
        <v>152</v>
      </c>
      <c r="AG11" s="12" t="s">
        <v>152</v>
      </c>
      <c r="AH11" s="12" t="s">
        <v>152</v>
      </c>
      <c r="AI11" s="12" t="s">
        <v>152</v>
      </c>
      <c r="AJ11" s="233"/>
      <c r="AK11" s="233"/>
      <c r="AL11" s="84" t="s">
        <v>157</v>
      </c>
      <c r="AM11" s="39" t="s">
        <v>157</v>
      </c>
      <c r="AN11" s="40"/>
      <c r="AO11" s="235"/>
      <c r="AP11" s="241"/>
      <c r="AQ11" s="238"/>
      <c r="AR11" s="241"/>
      <c r="AS11" s="235"/>
      <c r="AT11" s="235"/>
      <c r="AU11" s="235"/>
      <c r="AV11" s="235"/>
      <c r="AW11" s="39" t="s">
        <v>198</v>
      </c>
      <c r="AX11" s="39" t="s">
        <v>202</v>
      </c>
      <c r="AY11" s="132" t="s">
        <v>305</v>
      </c>
      <c r="AZ11" s="133" t="str">
        <f t="shared" si="0"/>
        <v>BUENO</v>
      </c>
      <c r="BA11" s="134" t="s">
        <v>89</v>
      </c>
      <c r="BB11" s="135" t="str">
        <f t="shared" si="1"/>
        <v>BUENO</v>
      </c>
      <c r="BC11" s="134"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t="s">
        <v>152</v>
      </c>
      <c r="I12" s="377"/>
      <c r="J12" s="256"/>
      <c r="K12" s="248"/>
      <c r="L12" s="247"/>
      <c r="M12" s="248"/>
      <c r="N12" s="250"/>
      <c r="O12" s="249"/>
      <c r="P12" s="12">
        <v>4</v>
      </c>
      <c r="Q12" s="12" t="s">
        <v>203</v>
      </c>
      <c r="R12" s="12" t="s">
        <v>21</v>
      </c>
      <c r="S12" s="13" t="s">
        <v>173</v>
      </c>
      <c r="T12" s="13" t="s">
        <v>143</v>
      </c>
      <c r="U12" s="13" t="s">
        <v>144</v>
      </c>
      <c r="V12" s="13" t="s">
        <v>174</v>
      </c>
      <c r="W12" s="13" t="s">
        <v>146</v>
      </c>
      <c r="X12" s="14" t="s">
        <v>154</v>
      </c>
      <c r="Y12" s="248"/>
      <c r="Z12" s="247"/>
      <c r="AA12" s="248"/>
      <c r="AB12" s="247"/>
      <c r="AC12" s="249"/>
      <c r="AD12" s="232"/>
      <c r="AE12" s="15" t="s">
        <v>152</v>
      </c>
      <c r="AF12" s="15" t="s">
        <v>152</v>
      </c>
      <c r="AG12" s="12" t="s">
        <v>152</v>
      </c>
      <c r="AH12" s="12" t="s">
        <v>152</v>
      </c>
      <c r="AI12" s="12" t="s">
        <v>152</v>
      </c>
      <c r="AJ12" s="231" t="s">
        <v>152</v>
      </c>
      <c r="AK12" s="231" t="s">
        <v>152</v>
      </c>
      <c r="AL12" s="84" t="s">
        <v>114</v>
      </c>
      <c r="AM12" s="39" t="s">
        <v>114</v>
      </c>
      <c r="AN12" s="40"/>
      <c r="AO12" s="235"/>
      <c r="AP12" s="241"/>
      <c r="AQ12" s="238"/>
      <c r="AR12" s="241"/>
      <c r="AS12" s="235"/>
      <c r="AT12" s="235"/>
      <c r="AU12" s="235"/>
      <c r="AV12" s="235"/>
      <c r="AW12" s="39" t="s">
        <v>198</v>
      </c>
      <c r="AX12" s="39" t="s">
        <v>204</v>
      </c>
      <c r="AY12" s="132"/>
      <c r="AZ12" s="133" t="str">
        <f t="shared" si="0"/>
        <v/>
      </c>
      <c r="BA12" s="134"/>
      <c r="BB12" s="135" t="str">
        <f t="shared" si="1"/>
        <v/>
      </c>
      <c r="BC12" s="134"/>
      <c r="BD12" s="133" t="str">
        <f t="shared" si="2"/>
        <v/>
      </c>
      <c r="BE12" s="136" t="str">
        <f t="shared" si="3"/>
        <v xml:space="preserve">  </v>
      </c>
      <c r="BF12" s="137" t="s">
        <v>317</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t="s">
        <v>152</v>
      </c>
      <c r="I13" s="377"/>
      <c r="J13" s="256"/>
      <c r="K13" s="248"/>
      <c r="L13" s="247"/>
      <c r="M13" s="248"/>
      <c r="N13" s="250"/>
      <c r="O13" s="249"/>
      <c r="P13" s="12">
        <v>5</v>
      </c>
      <c r="Q13" s="12" t="s">
        <v>152</v>
      </c>
      <c r="R13" s="12" t="s">
        <v>163</v>
      </c>
      <c r="S13" s="13" t="s">
        <v>152</v>
      </c>
      <c r="T13" s="13" t="s">
        <v>152</v>
      </c>
      <c r="U13" s="13" t="s">
        <v>152</v>
      </c>
      <c r="V13" s="13" t="s">
        <v>152</v>
      </c>
      <c r="W13" s="13" t="s">
        <v>152</v>
      </c>
      <c r="X13" s="14" t="s">
        <v>152</v>
      </c>
      <c r="Y13" s="248"/>
      <c r="Z13" s="247"/>
      <c r="AA13" s="248"/>
      <c r="AB13" s="247"/>
      <c r="AC13" s="249"/>
      <c r="AD13" s="232"/>
      <c r="AE13" s="15" t="s">
        <v>152</v>
      </c>
      <c r="AF13" s="15" t="s">
        <v>152</v>
      </c>
      <c r="AG13" s="12" t="s">
        <v>152</v>
      </c>
      <c r="AH13" s="12"/>
      <c r="AI13" s="12"/>
      <c r="AJ13" s="232"/>
      <c r="AK13" s="232"/>
      <c r="AL13" s="84"/>
      <c r="AM13" s="39"/>
      <c r="AN13" s="40"/>
      <c r="AO13" s="235"/>
      <c r="AP13" s="241"/>
      <c r="AQ13" s="238"/>
      <c r="AR13" s="241"/>
      <c r="AS13" s="235"/>
      <c r="AT13" s="235"/>
      <c r="AU13" s="235"/>
      <c r="AV13" s="235"/>
      <c r="AW13" s="39"/>
      <c r="AX13" s="39"/>
      <c r="AY13" s="132"/>
      <c r="AZ13" s="133" t="str">
        <f t="shared" si="0"/>
        <v/>
      </c>
      <c r="BA13" s="134"/>
      <c r="BB13" s="135" t="str">
        <f t="shared" si="1"/>
        <v/>
      </c>
      <c r="BC13" s="134"/>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t="s">
        <v>152</v>
      </c>
      <c r="I14" s="378"/>
      <c r="J14" s="256"/>
      <c r="K14" s="248"/>
      <c r="L14" s="247"/>
      <c r="M14" s="248"/>
      <c r="N14" s="250"/>
      <c r="O14" s="249"/>
      <c r="P14" s="12">
        <v>6</v>
      </c>
      <c r="Q14" s="12" t="s">
        <v>152</v>
      </c>
      <c r="R14" s="12" t="s">
        <v>163</v>
      </c>
      <c r="S14" s="13" t="s">
        <v>152</v>
      </c>
      <c r="T14" s="13" t="s">
        <v>152</v>
      </c>
      <c r="U14" s="13" t="s">
        <v>152</v>
      </c>
      <c r="V14" s="13" t="s">
        <v>152</v>
      </c>
      <c r="W14" s="13" t="s">
        <v>152</v>
      </c>
      <c r="X14" s="14" t="s">
        <v>152</v>
      </c>
      <c r="Y14" s="248"/>
      <c r="Z14" s="247"/>
      <c r="AA14" s="248"/>
      <c r="AB14" s="247"/>
      <c r="AC14" s="249"/>
      <c r="AD14" s="233"/>
      <c r="AE14" s="15" t="s">
        <v>152</v>
      </c>
      <c r="AF14" s="15" t="s">
        <v>152</v>
      </c>
      <c r="AG14" s="12" t="s">
        <v>152</v>
      </c>
      <c r="AH14" s="12"/>
      <c r="AI14" s="12"/>
      <c r="AJ14" s="233"/>
      <c r="AK14" s="233"/>
      <c r="AL14" s="85"/>
      <c r="AM14" s="81"/>
      <c r="AN14" s="86"/>
      <c r="AO14" s="236"/>
      <c r="AP14" s="242"/>
      <c r="AQ14" s="239"/>
      <c r="AR14" s="242"/>
      <c r="AS14" s="236"/>
      <c r="AT14" s="236"/>
      <c r="AU14" s="236"/>
      <c r="AV14" s="236"/>
      <c r="AW14" s="81"/>
      <c r="AX14" s="81"/>
      <c r="AY14" s="132"/>
      <c r="AZ14" s="133" t="str">
        <f t="shared" si="0"/>
        <v/>
      </c>
      <c r="BA14" s="134"/>
      <c r="BB14" s="135" t="str">
        <f t="shared" si="1"/>
        <v/>
      </c>
      <c r="BC14" s="134"/>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382" t="s">
        <v>205</v>
      </c>
      <c r="AO21" s="383"/>
      <c r="AP21" s="383"/>
      <c r="AQ21" s="383"/>
      <c r="AR21" s="383"/>
      <c r="AS21" s="383"/>
      <c r="AT21" s="383"/>
      <c r="AU21" s="383"/>
      <c r="AV21" s="383"/>
      <c r="AW21" s="383"/>
      <c r="AX21" s="383"/>
      <c r="AY21" s="383"/>
      <c r="AZ21" s="383"/>
      <c r="BA21" s="163" t="s">
        <v>178</v>
      </c>
      <c r="BB21" s="164"/>
      <c r="BC21" s="164"/>
      <c r="BD21" s="164"/>
      <c r="BE21" s="164"/>
      <c r="BF21" s="165"/>
      <c r="BG21" s="164"/>
      <c r="BH21" s="165"/>
    </row>
    <row r="22" spans="1:60" ht="16.5" thickBot="1" x14ac:dyDescent="0.25">
      <c r="AN22" s="384"/>
      <c r="AO22" s="385"/>
      <c r="AP22" s="385"/>
      <c r="AQ22" s="385"/>
      <c r="AR22" s="385"/>
      <c r="AS22" s="385"/>
      <c r="AT22" s="385"/>
      <c r="AU22" s="385"/>
      <c r="AV22" s="385"/>
      <c r="AW22" s="385"/>
      <c r="AX22" s="385"/>
      <c r="AY22" s="385"/>
      <c r="AZ22" s="385"/>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87" t="s">
        <v>206</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87" t="s">
        <v>207</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87" t="s">
        <v>208</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90">
    <mergeCell ref="AN21:AZ22"/>
    <mergeCell ref="AN23:AZ23"/>
    <mergeCell ref="BA23:BF23"/>
    <mergeCell ref="AW7:AW8"/>
    <mergeCell ref="AX7:AX8"/>
    <mergeCell ref="AO9:AO14"/>
    <mergeCell ref="AP9:AP14"/>
    <mergeCell ref="AQ9:AQ14"/>
    <mergeCell ref="AR9:AR14"/>
    <mergeCell ref="AS9:AS14"/>
    <mergeCell ref="AT9:AT14"/>
    <mergeCell ref="AU9:AU14"/>
    <mergeCell ref="AV9:AV14"/>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15" priority="37" operator="equal">
      <formula>"Muy Baja"</formula>
    </cfRule>
    <cfRule type="cellIs" dxfId="1414" priority="36" operator="equal">
      <formula>"Baja"</formula>
    </cfRule>
    <cfRule type="cellIs" dxfId="1413" priority="35" operator="equal">
      <formula>"Media"</formula>
    </cfRule>
    <cfRule type="cellIs" dxfId="1412" priority="34" operator="equal">
      <formula>"Alta"</formula>
    </cfRule>
    <cfRule type="cellIs" dxfId="1411" priority="33" operator="equal">
      <formula>"Muy Alta"</formula>
    </cfRule>
  </conditionalFormatting>
  <conditionalFormatting sqref="M9">
    <cfRule type="cellIs" dxfId="1410" priority="32" operator="equal">
      <formula>"Leve"</formula>
    </cfRule>
    <cfRule type="cellIs" dxfId="1409" priority="31" operator="equal">
      <formula>"Menor"</formula>
    </cfRule>
    <cfRule type="cellIs" dxfId="1408" priority="30" operator="equal">
      <formula>"Moderado"</formula>
    </cfRule>
    <cfRule type="cellIs" dxfId="1407" priority="29" operator="equal">
      <formula>"Mayor"</formula>
    </cfRule>
    <cfRule type="cellIs" dxfId="1406" priority="28" operator="equal">
      <formula>"Catastrófico"</formula>
    </cfRule>
  </conditionalFormatting>
  <conditionalFormatting sqref="O9">
    <cfRule type="cellIs" dxfId="1405" priority="27" operator="equal">
      <formula>"Bajo"</formula>
    </cfRule>
    <cfRule type="cellIs" dxfId="1404" priority="26" operator="equal">
      <formula>"Moderado"</formula>
    </cfRule>
    <cfRule type="cellIs" dxfId="1403" priority="25" operator="equal">
      <formula>"Alto"</formula>
    </cfRule>
    <cfRule type="cellIs" dxfId="1402" priority="24" operator="equal">
      <formula>"Extremo"</formula>
    </cfRule>
  </conditionalFormatting>
  <conditionalFormatting sqref="Y9">
    <cfRule type="cellIs" dxfId="1401" priority="20" operator="equal">
      <formula>"Alta"</formula>
    </cfRule>
    <cfRule type="cellIs" dxfId="1400" priority="21" operator="equal">
      <formula>"Media"</formula>
    </cfRule>
    <cfRule type="cellIs" dxfId="1399" priority="22" operator="equal">
      <formula>"Baja"</formula>
    </cfRule>
    <cfRule type="cellIs" dxfId="1398" priority="23" operator="equal">
      <formula>"Muy Baja"</formula>
    </cfRule>
    <cfRule type="cellIs" dxfId="1397" priority="19" operator="equal">
      <formula>"Muy Alta"</formula>
    </cfRule>
  </conditionalFormatting>
  <conditionalFormatting sqref="AA9">
    <cfRule type="cellIs" dxfId="1396" priority="18" operator="equal">
      <formula>"Leve"</formula>
    </cfRule>
    <cfRule type="cellIs" dxfId="1395" priority="17" operator="equal">
      <formula>"Menor"</formula>
    </cfRule>
    <cfRule type="cellIs" dxfId="1394" priority="16" operator="equal">
      <formula>"Moderado"</formula>
    </cfRule>
    <cfRule type="cellIs" dxfId="1393" priority="15" operator="equal">
      <formula>"Mayor"</formula>
    </cfRule>
    <cfRule type="cellIs" dxfId="1392" priority="14" operator="equal">
      <formula>"Catastrófico"</formula>
    </cfRule>
  </conditionalFormatting>
  <conditionalFormatting sqref="AC9">
    <cfRule type="cellIs" dxfId="1391" priority="13" operator="equal">
      <formula>"Bajo"</formula>
    </cfRule>
    <cfRule type="cellIs" dxfId="1390" priority="12" operator="equal">
      <formula>"Moderado"</formula>
    </cfRule>
    <cfRule type="cellIs" dxfId="1389" priority="11" operator="equal">
      <formula>"Alto"</formula>
    </cfRule>
    <cfRule type="cellIs" dxfId="1388" priority="10" operator="equal">
      <formula>"Extremo"</formula>
    </cfRule>
  </conditionalFormatting>
  <conditionalFormatting sqref="AY9:AY15 BA9:BA15 BC9:BC15">
    <cfRule type="cellIs" dxfId="1387" priority="9" operator="equal">
      <formula>0</formula>
    </cfRule>
    <cfRule type="cellIs" dxfId="1386" priority="8" operator="equal">
      <formula>50</formula>
    </cfRule>
    <cfRule type="cellIs" dxfId="1385" priority="7" operator="equal">
      <formula>100</formula>
    </cfRule>
  </conditionalFormatting>
  <conditionalFormatting sqref="AZ9:AZ15 BB9:BB15 BD9:BE15 BM9:BM15">
    <cfRule type="containsText" dxfId="1384" priority="2" operator="containsText" text="BUENO">
      <formula>NOT(ISERROR(SEARCH("BUENO",AZ9)))</formula>
    </cfRule>
    <cfRule type="containsText" dxfId="1383" priority="3" operator="containsText" text="MALO">
      <formula>NOT(ISERROR(SEARCH("MALO",AZ9)))</formula>
    </cfRule>
    <cfRule type="containsText" dxfId="1382" priority="1" operator="containsText" text="REGULAR">
      <formula>NOT(ISERROR(SEARCH("REGULAR",AZ9)))</formula>
    </cfRule>
  </conditionalFormatting>
  <conditionalFormatting sqref="BA23">
    <cfRule type="containsText" dxfId="1381" priority="4" operator="containsText" text="REGULAR">
      <formula>NOT(ISERROR(SEARCH("REGULAR",BA23)))</formula>
    </cfRule>
    <cfRule type="containsText" dxfId="1380" priority="5" operator="containsText" text="BUENO">
      <formula>NOT(ISERROR(SEARCH("BUENO",BA23)))</formula>
    </cfRule>
    <cfRule type="containsText" dxfId="1379" priority="6" operator="containsText" text="MALO">
      <formula>NOT(ISERROR(SEARCH("MALO",BA23)))</formula>
    </cfRule>
  </conditionalFormatting>
  <dataValidations count="10">
    <dataValidation operator="notEqual" allowBlank="1" showInputMessage="1" showErrorMessage="1" sqref="AZ9:AZ15 BB9:BB15" xr:uid="{77F6D84F-B6BE-437E-8F5C-F7F4B5C3A053}"/>
    <dataValidation type="list" allowBlank="1" showInputMessage="1" showErrorMessage="1" sqref="AL9:AM15" xr:uid="{8116A1E4-5343-4CF9-89AF-CA237F123AA4}">
      <formula1>"SI,NO,NO APLICA"</formula1>
    </dataValidation>
    <dataValidation type="list" operator="lessThanOrEqual" allowBlank="1" showInputMessage="1" showErrorMessage="1" sqref="AO9" xr:uid="{4E626537-46D3-41BE-BB8E-26B8862BCA6A}">
      <formula1>"BUENO,REGULAR,MALO,NO APLICA"</formula1>
    </dataValidation>
    <dataValidation type="list" allowBlank="1" showInputMessage="1" showErrorMessage="1" error="Por favor una Opcion Valida" sqref="AS9:AV9" xr:uid="{2A58DC38-8DCE-46F7-A670-21F0721191DF}">
      <formula1>"SI,NO,NO APLICA"</formula1>
    </dataValidation>
    <dataValidation type="list" errorStyle="information" operator="notEqual" allowBlank="1" showInputMessage="1" showErrorMessage="1" errorTitle="OPORTUNIDAD" error="No es opcion valida" sqref="BC9:BC15" xr:uid="{A01819B3-2CBF-449B-A730-8DED5C2BF174}">
      <formula1>"BUENO,REGULAR,MALO,NO APLICA"</formula1>
    </dataValidation>
    <dataValidation type="list" operator="notEqual" allowBlank="1" showInputMessage="1" showErrorMessage="1" sqref="AY9:AY15" xr:uid="{17EE33FE-1C5B-4513-B37F-3E060DDC71F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6E71B1F4-B29A-4AC8-B074-B73E44CAADA9}">
      <formula1>$BG$1:$BG$7</formula1>
    </dataValidation>
    <dataValidation type="list" allowBlank="1" showInputMessage="1" showErrorMessage="1" sqref="AN17:AP17" xr:uid="{F892FD2D-F22B-412D-85F0-DDB1BC6F79FA}">
      <formula1>#REF!</formula1>
    </dataValidation>
    <dataValidation type="list" allowBlank="1" showInputMessage="1" showErrorMessage="1" error="Por favor una Opcion Valida" sqref="AU17:AX17" xr:uid="{02C45350-DC7C-40A1-8F82-AA97950D4ECE}">
      <formula1>#REF!</formula1>
    </dataValidation>
    <dataValidation type="list" allowBlank="1" showInputMessage="1" showErrorMessage="1" sqref="AP15 AQ9:AQ15" xr:uid="{00E1A573-6D6D-4D11-BC4E-68C0CE30D579}">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28"/>
  <sheetViews>
    <sheetView showGridLines="0" topLeftCell="AR1" zoomScale="40" zoomScaleNormal="40" workbookViewId="0">
      <selection activeCell="BF9" sqref="BF9:BF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customWidth="1"/>
    <col min="64" max="65" width="11.42578125" style="2" hidden="1" customWidth="1"/>
    <col min="66" max="66" width="11.42578125" style="2" hidden="1" customWidth="1" collapsed="1"/>
    <col min="67" max="70" width="11.42578125" style="2"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209</v>
      </c>
      <c r="L9" s="246">
        <v>0.4</v>
      </c>
      <c r="M9" s="248" t="s">
        <v>149</v>
      </c>
      <c r="N9" s="250">
        <v>0.8</v>
      </c>
      <c r="O9" s="249" t="s">
        <v>150</v>
      </c>
      <c r="P9" s="12">
        <v>1</v>
      </c>
      <c r="Q9" s="12" t="s">
        <v>141</v>
      </c>
      <c r="R9" s="12" t="s">
        <v>47</v>
      </c>
      <c r="S9" s="13" t="s">
        <v>142</v>
      </c>
      <c r="T9" s="13" t="s">
        <v>143</v>
      </c>
      <c r="U9" s="13" t="s">
        <v>144</v>
      </c>
      <c r="V9" s="13" t="s">
        <v>145</v>
      </c>
      <c r="W9" s="13" t="s">
        <v>146</v>
      </c>
      <c r="X9" s="14" t="s">
        <v>147</v>
      </c>
      <c r="Y9" s="248" t="s">
        <v>148</v>
      </c>
      <c r="Z9" s="246">
        <v>8.6399999999999991E-2</v>
      </c>
      <c r="AA9" s="248" t="s">
        <v>196</v>
      </c>
      <c r="AB9" s="246">
        <v>0.60000000000000009</v>
      </c>
      <c r="AC9" s="249" t="s">
        <v>196</v>
      </c>
      <c r="AD9" s="231" t="s">
        <v>151</v>
      </c>
      <c r="AE9" s="15" t="s">
        <v>152</v>
      </c>
      <c r="AF9" s="15" t="s">
        <v>152</v>
      </c>
      <c r="AG9" s="12" t="s">
        <v>152</v>
      </c>
      <c r="AH9" s="12" t="s">
        <v>153</v>
      </c>
      <c r="AI9" s="12" t="s">
        <v>154</v>
      </c>
      <c r="AJ9" s="231" t="s">
        <v>155</v>
      </c>
      <c r="AK9" s="231" t="s">
        <v>156</v>
      </c>
      <c r="AL9" s="82" t="s">
        <v>157</v>
      </c>
      <c r="AM9" s="79" t="s">
        <v>157</v>
      </c>
      <c r="AN9" s="178" t="s">
        <v>158</v>
      </c>
      <c r="AO9" s="234" t="s">
        <v>159</v>
      </c>
      <c r="AP9" s="240" t="s">
        <v>210</v>
      </c>
      <c r="AQ9" s="237" t="s">
        <v>161</v>
      </c>
      <c r="AR9" s="240" t="s">
        <v>158</v>
      </c>
      <c r="AS9" s="234" t="s">
        <v>188</v>
      </c>
      <c r="AT9" s="234" t="s">
        <v>188</v>
      </c>
      <c r="AU9" s="234" t="s">
        <v>188</v>
      </c>
      <c r="AV9" s="234" t="s">
        <v>188</v>
      </c>
      <c r="AW9" s="79" t="s">
        <v>211</v>
      </c>
      <c r="AX9" s="79" t="s">
        <v>199</v>
      </c>
      <c r="AY9" s="82" t="s">
        <v>305</v>
      </c>
      <c r="AZ9" s="124"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9" t="s">
        <v>89</v>
      </c>
      <c r="BB9" s="80"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4" t="s">
        <v>245</v>
      </c>
      <c r="BD9" s="124" t="str">
        <f>IF(BC9="Entrego a Tiempo","BUENO",
IF(BC9="Entrego fuera de Tiempo","REGULAR",
IF(BC9="Se materializó el RIESGO","MALO",
IF(BC9="NO APLICA","NO APLICA",
IF(BC9="","")))))</f>
        <v>BUENO</v>
      </c>
      <c r="BE9" s="125"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t="s">
        <v>152</v>
      </c>
      <c r="I10" s="377"/>
      <c r="J10" s="256"/>
      <c r="K10" s="248"/>
      <c r="L10" s="247"/>
      <c r="M10" s="248"/>
      <c r="N10" s="250"/>
      <c r="O10" s="249"/>
      <c r="P10" s="12">
        <v>2</v>
      </c>
      <c r="Q10" s="12" t="s">
        <v>165</v>
      </c>
      <c r="R10" s="12" t="s">
        <v>47</v>
      </c>
      <c r="S10" s="13" t="s">
        <v>142</v>
      </c>
      <c r="T10" s="13" t="s">
        <v>143</v>
      </c>
      <c r="U10" s="13" t="s">
        <v>144</v>
      </c>
      <c r="V10" s="13" t="s">
        <v>145</v>
      </c>
      <c r="W10" s="13" t="s">
        <v>146</v>
      </c>
      <c r="X10" s="14" t="s">
        <v>166</v>
      </c>
      <c r="Y10" s="248"/>
      <c r="Z10" s="247"/>
      <c r="AA10" s="248"/>
      <c r="AB10" s="247"/>
      <c r="AC10" s="249"/>
      <c r="AD10" s="232"/>
      <c r="AE10" s="15" t="s">
        <v>152</v>
      </c>
      <c r="AF10" s="15" t="s">
        <v>152</v>
      </c>
      <c r="AG10" s="12" t="s">
        <v>152</v>
      </c>
      <c r="AH10" s="12" t="s">
        <v>152</v>
      </c>
      <c r="AI10" s="12" t="s">
        <v>152</v>
      </c>
      <c r="AJ10" s="232"/>
      <c r="AK10" s="232"/>
      <c r="AL10" s="84" t="s">
        <v>157</v>
      </c>
      <c r="AM10" s="39" t="s">
        <v>157</v>
      </c>
      <c r="AN10" s="100" t="s">
        <v>158</v>
      </c>
      <c r="AO10" s="235"/>
      <c r="AP10" s="241"/>
      <c r="AQ10" s="238"/>
      <c r="AR10" s="241"/>
      <c r="AS10" s="235"/>
      <c r="AT10" s="235"/>
      <c r="AU10" s="235"/>
      <c r="AV10" s="235"/>
      <c r="AW10" s="39" t="s">
        <v>211</v>
      </c>
      <c r="AX10" s="39" t="s">
        <v>201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245</v>
      </c>
      <c r="BD10" s="133" t="str">
        <f t="shared" ref="BD10:BD14" si="2">IF(BC10="Entrego a Tiempo","BUENO",
IF(BC10="Entrego fuera de Tiempo","REGULAR",
IF(BC10="Se materializó el RIESGO","MALO",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t="s">
        <v>152</v>
      </c>
      <c r="I11" s="377"/>
      <c r="J11" s="256"/>
      <c r="K11" s="248"/>
      <c r="L11" s="247"/>
      <c r="M11" s="248"/>
      <c r="N11" s="250"/>
      <c r="O11" s="249"/>
      <c r="P11" s="12">
        <v>3</v>
      </c>
      <c r="Q11" s="12" t="s">
        <v>169</v>
      </c>
      <c r="R11" s="12" t="s">
        <v>47</v>
      </c>
      <c r="S11" s="13" t="s">
        <v>142</v>
      </c>
      <c r="T11" s="13" t="s">
        <v>143</v>
      </c>
      <c r="U11" s="13" t="s">
        <v>144</v>
      </c>
      <c r="V11" s="13" t="s">
        <v>145</v>
      </c>
      <c r="W11" s="13" t="s">
        <v>146</v>
      </c>
      <c r="X11" s="14" t="s">
        <v>170</v>
      </c>
      <c r="Y11" s="248"/>
      <c r="Z11" s="247"/>
      <c r="AA11" s="248"/>
      <c r="AB11" s="247"/>
      <c r="AC11" s="249"/>
      <c r="AD11" s="232"/>
      <c r="AE11" s="15" t="s">
        <v>152</v>
      </c>
      <c r="AF11" s="15" t="s">
        <v>152</v>
      </c>
      <c r="AG11" s="12" t="s">
        <v>152</v>
      </c>
      <c r="AH11" s="12" t="s">
        <v>152</v>
      </c>
      <c r="AI11" s="12" t="s">
        <v>152</v>
      </c>
      <c r="AJ11" s="233"/>
      <c r="AK11" s="233"/>
      <c r="AL11" s="84" t="s">
        <v>157</v>
      </c>
      <c r="AM11" s="39" t="s">
        <v>157</v>
      </c>
      <c r="AN11" s="100" t="s">
        <v>158</v>
      </c>
      <c r="AO11" s="235"/>
      <c r="AP11" s="241"/>
      <c r="AQ11" s="238"/>
      <c r="AR11" s="241"/>
      <c r="AS11" s="235"/>
      <c r="AT11" s="235"/>
      <c r="AU11" s="235"/>
      <c r="AV11" s="235"/>
      <c r="AW11" s="39" t="s">
        <v>211</v>
      </c>
      <c r="AX11" s="39" t="s">
        <v>202</v>
      </c>
      <c r="AY11" s="132" t="s">
        <v>305</v>
      </c>
      <c r="AZ11" s="133" t="str">
        <f t="shared" si="0"/>
        <v>BUENO</v>
      </c>
      <c r="BA11" s="134" t="s">
        <v>89</v>
      </c>
      <c r="BB11" s="135" t="str">
        <f t="shared" si="1"/>
        <v>BUENO</v>
      </c>
      <c r="BC11" s="189" t="s">
        <v>245</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t="s">
        <v>152</v>
      </c>
      <c r="I12" s="377"/>
      <c r="J12" s="256"/>
      <c r="K12" s="248"/>
      <c r="L12" s="247"/>
      <c r="M12" s="248"/>
      <c r="N12" s="250"/>
      <c r="O12" s="249"/>
      <c r="P12" s="12">
        <v>4</v>
      </c>
      <c r="Q12" s="12" t="s">
        <v>172</v>
      </c>
      <c r="R12" s="12" t="s">
        <v>21</v>
      </c>
      <c r="S12" s="13" t="s">
        <v>173</v>
      </c>
      <c r="T12" s="13" t="s">
        <v>143</v>
      </c>
      <c r="U12" s="13" t="s">
        <v>144</v>
      </c>
      <c r="V12" s="13" t="s">
        <v>174</v>
      </c>
      <c r="W12" s="13" t="s">
        <v>146</v>
      </c>
      <c r="X12" s="14" t="s">
        <v>154</v>
      </c>
      <c r="Y12" s="248"/>
      <c r="Z12" s="247"/>
      <c r="AA12" s="248"/>
      <c r="AB12" s="247"/>
      <c r="AC12" s="249"/>
      <c r="AD12" s="232"/>
      <c r="AE12" s="15" t="s">
        <v>152</v>
      </c>
      <c r="AF12" s="15" t="s">
        <v>152</v>
      </c>
      <c r="AG12" s="12" t="s">
        <v>152</v>
      </c>
      <c r="AH12" s="12" t="s">
        <v>152</v>
      </c>
      <c r="AI12" s="12" t="s">
        <v>152</v>
      </c>
      <c r="AJ12" s="231" t="s">
        <v>152</v>
      </c>
      <c r="AK12" s="231" t="s">
        <v>152</v>
      </c>
      <c r="AL12" s="84" t="s">
        <v>157</v>
      </c>
      <c r="AM12" s="39" t="s">
        <v>157</v>
      </c>
      <c r="AN12" s="100" t="s">
        <v>158</v>
      </c>
      <c r="AO12" s="235"/>
      <c r="AP12" s="241"/>
      <c r="AQ12" s="238"/>
      <c r="AR12" s="241"/>
      <c r="AS12" s="235"/>
      <c r="AT12" s="235"/>
      <c r="AU12" s="235"/>
      <c r="AV12" s="235"/>
      <c r="AW12" s="39" t="s">
        <v>211</v>
      </c>
      <c r="AX12" s="39" t="s">
        <v>204</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t="s">
        <v>152</v>
      </c>
      <c r="I13" s="377"/>
      <c r="J13" s="256"/>
      <c r="K13" s="248"/>
      <c r="L13" s="247"/>
      <c r="M13" s="248"/>
      <c r="N13" s="250"/>
      <c r="O13" s="249"/>
      <c r="P13" s="12">
        <v>5</v>
      </c>
      <c r="Q13" s="12" t="s">
        <v>152</v>
      </c>
      <c r="R13" s="12" t="s">
        <v>163</v>
      </c>
      <c r="S13" s="13" t="s">
        <v>152</v>
      </c>
      <c r="T13" s="13" t="s">
        <v>152</v>
      </c>
      <c r="U13" s="13" t="s">
        <v>152</v>
      </c>
      <c r="V13" s="13" t="s">
        <v>152</v>
      </c>
      <c r="W13" s="13" t="s">
        <v>152</v>
      </c>
      <c r="X13" s="14" t="s">
        <v>152</v>
      </c>
      <c r="Y13" s="248"/>
      <c r="Z13" s="247"/>
      <c r="AA13" s="248"/>
      <c r="AB13" s="247"/>
      <c r="AC13" s="249"/>
      <c r="AD13" s="232"/>
      <c r="AE13" s="15" t="s">
        <v>152</v>
      </c>
      <c r="AF13" s="15" t="s">
        <v>152</v>
      </c>
      <c r="AG13" s="12" t="s">
        <v>152</v>
      </c>
      <c r="AH13" s="12"/>
      <c r="AI13" s="12"/>
      <c r="AJ13" s="232"/>
      <c r="AK13" s="232"/>
      <c r="AL13" s="84"/>
      <c r="AM13" s="39"/>
      <c r="AN13" s="4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t="s">
        <v>152</v>
      </c>
      <c r="I14" s="378"/>
      <c r="J14" s="256"/>
      <c r="K14" s="248"/>
      <c r="L14" s="247"/>
      <c r="M14" s="248"/>
      <c r="N14" s="250"/>
      <c r="O14" s="249"/>
      <c r="P14" s="12">
        <v>6</v>
      </c>
      <c r="Q14" s="12" t="s">
        <v>152</v>
      </c>
      <c r="R14" s="12" t="s">
        <v>163</v>
      </c>
      <c r="S14" s="13" t="s">
        <v>152</v>
      </c>
      <c r="T14" s="13" t="s">
        <v>152</v>
      </c>
      <c r="U14" s="13" t="s">
        <v>152</v>
      </c>
      <c r="V14" s="13" t="s">
        <v>152</v>
      </c>
      <c r="W14" s="13" t="s">
        <v>152</v>
      </c>
      <c r="X14" s="14" t="s">
        <v>152</v>
      </c>
      <c r="Y14" s="248"/>
      <c r="Z14" s="247"/>
      <c r="AA14" s="248"/>
      <c r="AB14" s="247"/>
      <c r="AC14" s="249"/>
      <c r="AD14" s="233"/>
      <c r="AE14" s="15" t="s">
        <v>152</v>
      </c>
      <c r="AF14" s="15" t="s">
        <v>152</v>
      </c>
      <c r="AG14" s="12" t="s">
        <v>152</v>
      </c>
      <c r="AH14" s="12"/>
      <c r="AI14" s="12"/>
      <c r="AJ14" s="233"/>
      <c r="AK14" s="233"/>
      <c r="AL14" s="85"/>
      <c r="AM14" s="81"/>
      <c r="AN14" s="86"/>
      <c r="AO14" s="236"/>
      <c r="AP14" s="242"/>
      <c r="AQ14" s="239"/>
      <c r="AR14" s="242"/>
      <c r="AS14" s="236"/>
      <c r="AT14" s="236"/>
      <c r="AU14" s="236"/>
      <c r="AV14" s="236"/>
      <c r="AW14" s="81"/>
      <c r="AX14" s="81"/>
      <c r="AY14" s="138"/>
      <c r="AZ14" s="139" t="str">
        <f t="shared" si="0"/>
        <v/>
      </c>
      <c r="BA14" s="140"/>
      <c r="BB14" s="141" t="str">
        <f t="shared" si="1"/>
        <v/>
      </c>
      <c r="BC14" s="195"/>
      <c r="BD14" s="139" t="str">
        <f t="shared" si="2"/>
        <v/>
      </c>
      <c r="BE14" s="142" t="str">
        <f t="shared" si="3"/>
        <v xml:space="preserve">  </v>
      </c>
      <c r="BF14" s="143"/>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182</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184</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186</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B9:AB14"/>
    <mergeCell ref="AC9:AC14"/>
    <mergeCell ref="AD9:AD14"/>
    <mergeCell ref="AJ9:AJ11"/>
    <mergeCell ref="AK9:AK11"/>
    <mergeCell ref="AJ12:AJ14"/>
    <mergeCell ref="AK12:AK14"/>
  </mergeCells>
  <conditionalFormatting sqref="K9">
    <cfRule type="cellIs" dxfId="1378" priority="46" operator="equal">
      <formula>"Muy Baja"</formula>
    </cfRule>
    <cfRule type="cellIs" dxfId="1377" priority="45" operator="equal">
      <formula>"Baja"</formula>
    </cfRule>
    <cfRule type="cellIs" dxfId="1376" priority="44" operator="equal">
      <formula>"Media"</formula>
    </cfRule>
    <cfRule type="cellIs" dxfId="1375" priority="43" operator="equal">
      <formula>"Alta"</formula>
    </cfRule>
    <cfRule type="cellIs" dxfId="1374" priority="42" operator="equal">
      <formula>"Muy Alta"</formula>
    </cfRule>
  </conditionalFormatting>
  <conditionalFormatting sqref="M9">
    <cfRule type="cellIs" dxfId="1373" priority="41" operator="equal">
      <formula>"Leve"</formula>
    </cfRule>
    <cfRule type="cellIs" dxfId="1372" priority="40" operator="equal">
      <formula>"Menor"</formula>
    </cfRule>
    <cfRule type="cellIs" dxfId="1371" priority="39" operator="equal">
      <formula>"Moderado"</formula>
    </cfRule>
    <cfRule type="cellIs" dxfId="1370" priority="38" operator="equal">
      <formula>"Mayor"</formula>
    </cfRule>
    <cfRule type="cellIs" dxfId="1369" priority="37" operator="equal">
      <formula>"Catastrófico"</formula>
    </cfRule>
  </conditionalFormatting>
  <conditionalFormatting sqref="O9">
    <cfRule type="cellIs" dxfId="1368" priority="36" operator="equal">
      <formula>"Bajo"</formula>
    </cfRule>
    <cfRule type="cellIs" dxfId="1367" priority="35" operator="equal">
      <formula>"Moderado"</formula>
    </cfRule>
    <cfRule type="cellIs" dxfId="1366" priority="34" operator="equal">
      <formula>"Alto"</formula>
    </cfRule>
    <cfRule type="cellIs" dxfId="1365" priority="33" operator="equal">
      <formula>"Extremo"</formula>
    </cfRule>
  </conditionalFormatting>
  <conditionalFormatting sqref="Y9">
    <cfRule type="cellIs" dxfId="1364" priority="29" operator="equal">
      <formula>"Alta"</formula>
    </cfRule>
    <cfRule type="cellIs" dxfId="1363" priority="30" operator="equal">
      <formula>"Media"</formula>
    </cfRule>
    <cfRule type="cellIs" dxfId="1362" priority="31" operator="equal">
      <formula>"Baja"</formula>
    </cfRule>
    <cfRule type="cellIs" dxfId="1361" priority="32" operator="equal">
      <formula>"Muy Baja"</formula>
    </cfRule>
    <cfRule type="cellIs" dxfId="1360" priority="28" operator="equal">
      <formula>"Muy Alta"</formula>
    </cfRule>
  </conditionalFormatting>
  <conditionalFormatting sqref="AA9">
    <cfRule type="cellIs" dxfId="1359" priority="27" operator="equal">
      <formula>"Leve"</formula>
    </cfRule>
    <cfRule type="cellIs" dxfId="1358" priority="26" operator="equal">
      <formula>"Menor"</formula>
    </cfRule>
    <cfRule type="cellIs" dxfId="1357" priority="25" operator="equal">
      <formula>"Moderado"</formula>
    </cfRule>
    <cfRule type="cellIs" dxfId="1356" priority="24" operator="equal">
      <formula>"Mayor"</formula>
    </cfRule>
    <cfRule type="cellIs" dxfId="1355" priority="23" operator="equal">
      <formula>"Catastrófico"</formula>
    </cfRule>
  </conditionalFormatting>
  <conditionalFormatting sqref="AC9">
    <cfRule type="cellIs" dxfId="1354" priority="22" operator="equal">
      <formula>"Bajo"</formula>
    </cfRule>
    <cfRule type="cellIs" dxfId="1353" priority="21" operator="equal">
      <formula>"Moderado"</formula>
    </cfRule>
    <cfRule type="cellIs" dxfId="1352" priority="20" operator="equal">
      <formula>"Alto"</formula>
    </cfRule>
    <cfRule type="cellIs" dxfId="1351" priority="19" operator="equal">
      <formula>"Extremo"</formula>
    </cfRule>
  </conditionalFormatting>
  <conditionalFormatting sqref="AY9:AY15 BA9:BA15 BC9:BC15">
    <cfRule type="cellIs" dxfId="1350" priority="9" operator="equal">
      <formula>0</formula>
    </cfRule>
    <cfRule type="cellIs" dxfId="1349" priority="8" operator="equal">
      <formula>50</formula>
    </cfRule>
    <cfRule type="cellIs" dxfId="1348" priority="7" operator="equal">
      <formula>100</formula>
    </cfRule>
  </conditionalFormatting>
  <conditionalFormatting sqref="AZ9:AZ15 BB9:BB15 BD9:BE15 BM9:BM15">
    <cfRule type="containsText" dxfId="1347" priority="2" operator="containsText" text="BUENO">
      <formula>NOT(ISERROR(SEARCH("BUENO",AZ9)))</formula>
    </cfRule>
    <cfRule type="containsText" dxfId="1346" priority="3" operator="containsText" text="MALO">
      <formula>NOT(ISERROR(SEARCH("MALO",AZ9)))</formula>
    </cfRule>
    <cfRule type="containsText" dxfId="1345" priority="1" operator="containsText" text="REGULAR">
      <formula>NOT(ISERROR(SEARCH("REGULAR",AZ9)))</formula>
    </cfRule>
  </conditionalFormatting>
  <conditionalFormatting sqref="BA23">
    <cfRule type="containsText" dxfId="1344" priority="4" operator="containsText" text="REGULAR">
      <formula>NOT(ISERROR(SEARCH("REGULAR",BA23)))</formula>
    </cfRule>
    <cfRule type="containsText" dxfId="1343" priority="5" operator="containsText" text="BUENO">
      <formula>NOT(ISERROR(SEARCH("BUENO",BA23)))</formula>
    </cfRule>
    <cfRule type="containsText" dxfId="1342" priority="6" operator="containsText" text="MALO">
      <formula>NOT(ISERROR(SEARCH("MALO",BA23)))</formula>
    </cfRule>
  </conditionalFormatting>
  <dataValidations count="11">
    <dataValidation operator="notEqual" allowBlank="1" showInputMessage="1" showErrorMessage="1" sqref="AZ9:AZ15 BB9:BB15" xr:uid="{1D6A0B3B-7AAC-44C1-9576-07F9CB0CA3FE}"/>
    <dataValidation type="list" errorStyle="information" operator="notEqual" allowBlank="1" showInputMessage="1" showErrorMessage="1" errorTitle="OPORTUNIDAD" error="No es opcion valida" sqref="BC15" xr:uid="{5D62C0F3-5C56-41B4-BC84-5299AE41CC30}">
      <formula1>"BUENO,REGULAR,MALO,NO APLICA"</formula1>
    </dataValidation>
    <dataValidation type="list" operator="notEqual" allowBlank="1" showInputMessage="1" showErrorMessage="1" sqref="AY9:AY15" xr:uid="{B161AF92-CD32-4AC3-899B-909A758CC3B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5" xr:uid="{A011E82B-AD5D-4DC3-BDB0-AA5BA04EE933}">
      <formula1>"SI,NO,NO APLICA"</formula1>
    </dataValidation>
    <dataValidation type="list" operator="notEqual" allowBlank="1" showInputMessage="1" showErrorMessage="1" sqref="BA9:BA15" xr:uid="{E8C0671B-D237-4E86-BB65-AF1AB3A29F09}">
      <formula1>$BG$1:$BG$7</formula1>
    </dataValidation>
    <dataValidation type="list" allowBlank="1" showInputMessage="1" showErrorMessage="1" sqref="AN17:AP17" xr:uid="{51F7A97F-74C8-4DB1-B916-3DB2BF7A8096}">
      <formula1>#REF!</formula1>
    </dataValidation>
    <dataValidation type="list" allowBlank="1" showInputMessage="1" showErrorMessage="1" error="Por favor una Opcion Valida" sqref="AU17:AX17" xr:uid="{42876646-E3FE-4892-832D-9ECE22A35FCD}">
      <formula1>#REF!</formula1>
    </dataValidation>
    <dataValidation type="list" allowBlank="1" showInputMessage="1" showErrorMessage="1" sqref="AP15 AQ9:AQ15" xr:uid="{D16CDB98-CC03-4513-B89A-2EC82385E1AC}">
      <formula1>"Si,No,N/A"</formula1>
    </dataValidation>
    <dataValidation type="list" operator="lessThanOrEqual" allowBlank="1" showInputMessage="1" showErrorMessage="1" sqref="AO9" xr:uid="{62877EB0-7A1E-4CDD-8DE7-F459E65C11C0}">
      <formula1>"BUENO,REGULAR,MALO,NO APLICA"</formula1>
    </dataValidation>
    <dataValidation type="list" allowBlank="1" showInputMessage="1" showErrorMessage="1" error="Por favor una Opcion Valida" sqref="AS9:AV9" xr:uid="{D349D7A4-F7FE-4504-A0BC-413533E0BD2B}">
      <formula1>"SI,NO,NO APLICA"</formula1>
    </dataValidation>
    <dataValidation type="list" errorStyle="information" operator="notEqual" allowBlank="1" showInputMessage="1" showErrorMessage="1" errorTitle="OPORTUNIDAD" error="No es opcion valida" sqref="BC9:BC14" xr:uid="{30319A95-0DAB-49D1-AA39-E672919F2F20}">
      <formula1>"Entrego a Tiempo,Entrego fuera de Tiempo, Se materializó el RIESGO,NO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28"/>
  <sheetViews>
    <sheetView showGridLines="0" topLeftCell="AV3" zoomScale="50" zoomScaleNormal="50" workbookViewId="0">
      <selection activeCell="BF9" sqref="BF9:BF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209</v>
      </c>
      <c r="L9" s="246">
        <v>0.4</v>
      </c>
      <c r="M9" s="248" t="s">
        <v>139</v>
      </c>
      <c r="N9" s="250">
        <v>1</v>
      </c>
      <c r="O9" s="249" t="s">
        <v>140</v>
      </c>
      <c r="P9" s="12">
        <v>1</v>
      </c>
      <c r="Q9" s="12" t="s">
        <v>246</v>
      </c>
      <c r="R9" s="12" t="s">
        <v>47</v>
      </c>
      <c r="S9" s="13" t="s">
        <v>142</v>
      </c>
      <c r="T9" s="13" t="s">
        <v>143</v>
      </c>
      <c r="U9" s="13" t="s">
        <v>144</v>
      </c>
      <c r="V9" s="13" t="s">
        <v>145</v>
      </c>
      <c r="W9" s="13" t="s">
        <v>146</v>
      </c>
      <c r="X9" s="14" t="s">
        <v>247</v>
      </c>
      <c r="Y9" s="248" t="s">
        <v>148</v>
      </c>
      <c r="Z9" s="246">
        <v>8.6399999999999991E-2</v>
      </c>
      <c r="AA9" s="248" t="s">
        <v>149</v>
      </c>
      <c r="AB9" s="246">
        <v>0.75</v>
      </c>
      <c r="AC9" s="249" t="s">
        <v>150</v>
      </c>
      <c r="AD9" s="231" t="s">
        <v>151</v>
      </c>
      <c r="AE9" s="15"/>
      <c r="AF9" s="15"/>
      <c r="AG9" s="12"/>
      <c r="AH9" s="12" t="s">
        <v>203</v>
      </c>
      <c r="AI9" s="12" t="s">
        <v>154</v>
      </c>
      <c r="AJ9" s="231" t="s">
        <v>155</v>
      </c>
      <c r="AK9" s="231" t="s">
        <v>156</v>
      </c>
      <c r="AL9" s="39" t="s">
        <v>157</v>
      </c>
      <c r="AM9" s="39" t="s">
        <v>157</v>
      </c>
      <c r="AN9" s="83"/>
      <c r="AO9" s="234" t="s">
        <v>159</v>
      </c>
      <c r="AP9" s="240">
        <v>100</v>
      </c>
      <c r="AQ9" s="237" t="s">
        <v>248</v>
      </c>
      <c r="AR9" s="386" t="s">
        <v>249</v>
      </c>
      <c r="AS9" s="234" t="s">
        <v>188</v>
      </c>
      <c r="AT9" s="234" t="s">
        <v>188</v>
      </c>
      <c r="AU9" s="234" t="s">
        <v>188</v>
      </c>
      <c r="AV9" s="234" t="s">
        <v>188</v>
      </c>
      <c r="AW9" s="196" t="s">
        <v>161</v>
      </c>
      <c r="AX9" s="196" t="s">
        <v>250</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89"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t="s">
        <v>251</v>
      </c>
      <c r="I10" s="377"/>
      <c r="J10" s="256"/>
      <c r="K10" s="248"/>
      <c r="L10" s="247"/>
      <c r="M10" s="248"/>
      <c r="N10" s="250"/>
      <c r="O10" s="249"/>
      <c r="P10" s="12">
        <v>2</v>
      </c>
      <c r="Q10" s="12" t="s">
        <v>252</v>
      </c>
      <c r="R10" s="12" t="s">
        <v>47</v>
      </c>
      <c r="S10" s="13" t="s">
        <v>142</v>
      </c>
      <c r="T10" s="13" t="s">
        <v>143</v>
      </c>
      <c r="U10" s="13" t="s">
        <v>144</v>
      </c>
      <c r="V10" s="13" t="s">
        <v>145</v>
      </c>
      <c r="W10" s="13" t="s">
        <v>146</v>
      </c>
      <c r="X10" s="14" t="s">
        <v>253</v>
      </c>
      <c r="Y10" s="248"/>
      <c r="Z10" s="247"/>
      <c r="AA10" s="248"/>
      <c r="AB10" s="247"/>
      <c r="AC10" s="249"/>
      <c r="AD10" s="232"/>
      <c r="AE10" s="15"/>
      <c r="AF10" s="15"/>
      <c r="AG10" s="12"/>
      <c r="AH10" s="12"/>
      <c r="AI10" s="12"/>
      <c r="AJ10" s="232"/>
      <c r="AK10" s="232"/>
      <c r="AL10" s="39" t="s">
        <v>157</v>
      </c>
      <c r="AM10" s="39" t="s">
        <v>157</v>
      </c>
      <c r="AN10" s="40"/>
      <c r="AO10" s="235"/>
      <c r="AP10" s="241"/>
      <c r="AQ10" s="238"/>
      <c r="AR10" s="387"/>
      <c r="AS10" s="235"/>
      <c r="AT10" s="235"/>
      <c r="AU10" s="235"/>
      <c r="AV10" s="235"/>
      <c r="AW10" s="196" t="s">
        <v>161</v>
      </c>
      <c r="AX10" s="196" t="s">
        <v>254</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t="s">
        <v>255</v>
      </c>
      <c r="I11" s="377"/>
      <c r="J11" s="256"/>
      <c r="K11" s="248"/>
      <c r="L11" s="247"/>
      <c r="M11" s="248"/>
      <c r="N11" s="250"/>
      <c r="O11" s="249"/>
      <c r="P11" s="12">
        <v>3</v>
      </c>
      <c r="Q11" s="12" t="s">
        <v>256</v>
      </c>
      <c r="R11" s="12" t="s">
        <v>47</v>
      </c>
      <c r="S11" s="13" t="s">
        <v>142</v>
      </c>
      <c r="T11" s="13" t="s">
        <v>143</v>
      </c>
      <c r="U11" s="13" t="s">
        <v>144</v>
      </c>
      <c r="V11" s="13" t="s">
        <v>145</v>
      </c>
      <c r="W11" s="13" t="s">
        <v>146</v>
      </c>
      <c r="X11" s="14" t="s">
        <v>257</v>
      </c>
      <c r="Y11" s="248"/>
      <c r="Z11" s="247"/>
      <c r="AA11" s="248"/>
      <c r="AB11" s="247"/>
      <c r="AC11" s="249"/>
      <c r="AD11" s="232"/>
      <c r="AE11" s="15"/>
      <c r="AF11" s="15"/>
      <c r="AG11" s="12"/>
      <c r="AH11" s="12"/>
      <c r="AI11" s="12"/>
      <c r="AJ11" s="233"/>
      <c r="AK11" s="233"/>
      <c r="AL11" s="39" t="s">
        <v>157</v>
      </c>
      <c r="AM11" s="39" t="s">
        <v>157</v>
      </c>
      <c r="AN11" s="40"/>
      <c r="AO11" s="235"/>
      <c r="AP11" s="241"/>
      <c r="AQ11" s="238"/>
      <c r="AR11" s="387"/>
      <c r="AS11" s="235"/>
      <c r="AT11" s="235"/>
      <c r="AU11" s="235"/>
      <c r="AV11" s="235"/>
      <c r="AW11" s="196" t="s">
        <v>161</v>
      </c>
      <c r="AX11" s="196" t="s">
        <v>258</v>
      </c>
      <c r="AY11" s="132" t="s">
        <v>305</v>
      </c>
      <c r="AZ11" s="133" t="str">
        <f t="shared" si="0"/>
        <v>BUENO</v>
      </c>
      <c r="BA11" s="134" t="s">
        <v>89</v>
      </c>
      <c r="BB11" s="135" t="str">
        <f t="shared" si="1"/>
        <v>BUENO</v>
      </c>
      <c r="BC11" s="189"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t="s">
        <v>259</v>
      </c>
      <c r="I12" s="377"/>
      <c r="J12" s="256"/>
      <c r="K12" s="248"/>
      <c r="L12" s="247"/>
      <c r="M12" s="248"/>
      <c r="N12" s="250"/>
      <c r="O12" s="249"/>
      <c r="P12" s="12">
        <v>4</v>
      </c>
      <c r="Q12" s="12" t="s">
        <v>260</v>
      </c>
      <c r="R12" s="12" t="s">
        <v>21</v>
      </c>
      <c r="S12" s="13" t="s">
        <v>173</v>
      </c>
      <c r="T12" s="13" t="s">
        <v>143</v>
      </c>
      <c r="U12" s="13" t="s">
        <v>144</v>
      </c>
      <c r="V12" s="13" t="s">
        <v>174</v>
      </c>
      <c r="W12" s="13" t="s">
        <v>146</v>
      </c>
      <c r="X12" s="14" t="s">
        <v>261</v>
      </c>
      <c r="Y12" s="248"/>
      <c r="Z12" s="247"/>
      <c r="AA12" s="248"/>
      <c r="AB12" s="247"/>
      <c r="AC12" s="249"/>
      <c r="AD12" s="232"/>
      <c r="AE12" s="15"/>
      <c r="AF12" s="15"/>
      <c r="AG12" s="12"/>
      <c r="AH12" s="12"/>
      <c r="AI12" s="12"/>
      <c r="AJ12" s="231"/>
      <c r="AK12" s="231"/>
      <c r="AL12" s="39" t="s">
        <v>157</v>
      </c>
      <c r="AM12" s="39" t="s">
        <v>157</v>
      </c>
      <c r="AN12" s="40"/>
      <c r="AO12" s="235"/>
      <c r="AP12" s="241"/>
      <c r="AQ12" s="238"/>
      <c r="AR12" s="387"/>
      <c r="AS12" s="235"/>
      <c r="AT12" s="235"/>
      <c r="AU12" s="235"/>
      <c r="AV12" s="235"/>
      <c r="AW12" s="196" t="s">
        <v>161</v>
      </c>
      <c r="AX12" s="196" t="s">
        <v>262</v>
      </c>
      <c r="AY12" s="132"/>
      <c r="AZ12" s="133" t="str">
        <f t="shared" si="0"/>
        <v/>
      </c>
      <c r="BA12" s="134"/>
      <c r="BB12" s="135" t="str">
        <f t="shared" si="1"/>
        <v/>
      </c>
      <c r="BC12" s="189"/>
      <c r="BD12" s="133" t="str">
        <f t="shared" si="2"/>
        <v/>
      </c>
      <c r="BE12" s="136" t="str">
        <f t="shared" si="3"/>
        <v xml:space="preserve">  </v>
      </c>
      <c r="BF12" s="137" t="s">
        <v>318</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t="s">
        <v>263</v>
      </c>
      <c r="I13" s="377"/>
      <c r="J13" s="256"/>
      <c r="K13" s="248"/>
      <c r="L13" s="247"/>
      <c r="M13" s="248"/>
      <c r="N13" s="250"/>
      <c r="O13" s="249"/>
      <c r="P13" s="12">
        <v>5</v>
      </c>
      <c r="Q13" s="12" t="s">
        <v>203</v>
      </c>
      <c r="R13" s="12" t="s">
        <v>21</v>
      </c>
      <c r="S13" s="13" t="s">
        <v>173</v>
      </c>
      <c r="T13" s="13" t="s">
        <v>143</v>
      </c>
      <c r="U13" s="13" t="s">
        <v>144</v>
      </c>
      <c r="V13" s="13" t="s">
        <v>174</v>
      </c>
      <c r="W13" s="13" t="s">
        <v>146</v>
      </c>
      <c r="X13" s="14" t="s">
        <v>154</v>
      </c>
      <c r="Y13" s="248"/>
      <c r="Z13" s="247"/>
      <c r="AA13" s="248"/>
      <c r="AB13" s="247"/>
      <c r="AC13" s="249"/>
      <c r="AD13" s="232"/>
      <c r="AE13" s="15"/>
      <c r="AF13" s="15"/>
      <c r="AG13" s="12"/>
      <c r="AH13" s="12"/>
      <c r="AI13" s="12"/>
      <c r="AJ13" s="232"/>
      <c r="AK13" s="232"/>
      <c r="AL13" s="39" t="s">
        <v>157</v>
      </c>
      <c r="AM13" s="39" t="s">
        <v>157</v>
      </c>
      <c r="AN13" s="40"/>
      <c r="AO13" s="235"/>
      <c r="AP13" s="241"/>
      <c r="AQ13" s="238"/>
      <c r="AR13" s="387"/>
      <c r="AS13" s="235"/>
      <c r="AT13" s="235"/>
      <c r="AU13" s="235"/>
      <c r="AV13" s="235"/>
      <c r="AW13" s="196" t="s">
        <v>161</v>
      </c>
      <c r="AX13" s="196" t="s">
        <v>264</v>
      </c>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t="s">
        <v>265</v>
      </c>
      <c r="I14" s="378"/>
      <c r="J14" s="256"/>
      <c r="K14" s="248"/>
      <c r="L14" s="247"/>
      <c r="M14" s="248"/>
      <c r="N14" s="250"/>
      <c r="O14" s="249"/>
      <c r="P14" s="12">
        <v>6</v>
      </c>
      <c r="Q14" s="12"/>
      <c r="R14" s="12" t="s">
        <v>163</v>
      </c>
      <c r="S14" s="13"/>
      <c r="T14" s="13"/>
      <c r="U14" s="13"/>
      <c r="V14" s="13"/>
      <c r="W14" s="13"/>
      <c r="X14" s="14"/>
      <c r="Y14" s="248"/>
      <c r="Z14" s="247"/>
      <c r="AA14" s="248"/>
      <c r="AB14" s="247"/>
      <c r="AC14" s="249"/>
      <c r="AD14" s="233"/>
      <c r="AE14" s="15"/>
      <c r="AF14" s="15"/>
      <c r="AG14" s="12"/>
      <c r="AH14" s="12"/>
      <c r="AI14" s="12"/>
      <c r="AJ14" s="233"/>
      <c r="AK14" s="233"/>
      <c r="AL14" s="85"/>
      <c r="AM14" s="81"/>
      <c r="AN14" s="86"/>
      <c r="AO14" s="236"/>
      <c r="AP14" s="242"/>
      <c r="AQ14" s="239"/>
      <c r="AR14" s="388"/>
      <c r="AS14" s="236"/>
      <c r="AT14" s="236"/>
      <c r="AU14" s="236"/>
      <c r="AV14" s="236"/>
      <c r="AW14" s="81"/>
      <c r="AX14" s="81"/>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182</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184</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186</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341" priority="37" operator="equal">
      <formula>"Muy Baja"</formula>
    </cfRule>
    <cfRule type="cellIs" dxfId="1340" priority="36" operator="equal">
      <formula>"Baja"</formula>
    </cfRule>
    <cfRule type="cellIs" dxfId="1339" priority="35" operator="equal">
      <formula>"Media"</formula>
    </cfRule>
    <cfRule type="cellIs" dxfId="1338" priority="34" operator="equal">
      <formula>"Alta"</formula>
    </cfRule>
    <cfRule type="cellIs" dxfId="1337" priority="33" operator="equal">
      <formula>"Muy Alta"</formula>
    </cfRule>
  </conditionalFormatting>
  <conditionalFormatting sqref="M9">
    <cfRule type="cellIs" dxfId="1336" priority="32" operator="equal">
      <formula>"Leve"</formula>
    </cfRule>
    <cfRule type="cellIs" dxfId="1335" priority="31" operator="equal">
      <formula>"Menor"</formula>
    </cfRule>
    <cfRule type="cellIs" dxfId="1334" priority="30" operator="equal">
      <formula>"Moderado"</formula>
    </cfRule>
    <cfRule type="cellIs" dxfId="1333" priority="29" operator="equal">
      <formula>"Mayor"</formula>
    </cfRule>
    <cfRule type="cellIs" dxfId="1332" priority="28" operator="equal">
      <formula>"Catastrófico"</formula>
    </cfRule>
  </conditionalFormatting>
  <conditionalFormatting sqref="O9">
    <cfRule type="cellIs" dxfId="1331" priority="27" operator="equal">
      <formula>"Bajo"</formula>
    </cfRule>
    <cfRule type="cellIs" dxfId="1330" priority="26" operator="equal">
      <formula>"Moderado"</formula>
    </cfRule>
    <cfRule type="cellIs" dxfId="1329" priority="25" operator="equal">
      <formula>"Alto"</formula>
    </cfRule>
    <cfRule type="cellIs" dxfId="1328" priority="24" operator="equal">
      <formula>"Extremo"</formula>
    </cfRule>
  </conditionalFormatting>
  <conditionalFormatting sqref="Y9">
    <cfRule type="cellIs" dxfId="1327" priority="20" operator="equal">
      <formula>"Alta"</formula>
    </cfRule>
    <cfRule type="cellIs" dxfId="1326" priority="21" operator="equal">
      <formula>"Media"</formula>
    </cfRule>
    <cfRule type="cellIs" dxfId="1325" priority="22" operator="equal">
      <formula>"Baja"</formula>
    </cfRule>
    <cfRule type="cellIs" dxfId="1324" priority="23" operator="equal">
      <formula>"Muy Baja"</formula>
    </cfRule>
    <cfRule type="cellIs" dxfId="1323" priority="19" operator="equal">
      <formula>"Muy Alta"</formula>
    </cfRule>
  </conditionalFormatting>
  <conditionalFormatting sqref="AA9">
    <cfRule type="cellIs" dxfId="1322" priority="18" operator="equal">
      <formula>"Leve"</formula>
    </cfRule>
    <cfRule type="cellIs" dxfId="1321" priority="17" operator="equal">
      <formula>"Menor"</formula>
    </cfRule>
    <cfRule type="cellIs" dxfId="1320" priority="16" operator="equal">
      <formula>"Moderado"</formula>
    </cfRule>
    <cfRule type="cellIs" dxfId="1319" priority="15" operator="equal">
      <formula>"Mayor"</formula>
    </cfRule>
    <cfRule type="cellIs" dxfId="1318" priority="14" operator="equal">
      <formula>"Catastrófico"</formula>
    </cfRule>
  </conditionalFormatting>
  <conditionalFormatting sqref="AC9">
    <cfRule type="cellIs" dxfId="1317" priority="13" operator="equal">
      <formula>"Bajo"</formula>
    </cfRule>
    <cfRule type="cellIs" dxfId="1316" priority="12" operator="equal">
      <formula>"Moderado"</formula>
    </cfRule>
    <cfRule type="cellIs" dxfId="1315" priority="11" operator="equal">
      <formula>"Alto"</formula>
    </cfRule>
    <cfRule type="cellIs" dxfId="1314" priority="10" operator="equal">
      <formula>"Extremo"</formula>
    </cfRule>
  </conditionalFormatting>
  <conditionalFormatting sqref="AY9:AY15 BA9:BA15 BC9:BC15">
    <cfRule type="cellIs" dxfId="1313" priority="9" operator="equal">
      <formula>0</formula>
    </cfRule>
    <cfRule type="cellIs" dxfId="1312" priority="8" operator="equal">
      <formula>50</formula>
    </cfRule>
    <cfRule type="cellIs" dxfId="1311" priority="7" operator="equal">
      <formula>100</formula>
    </cfRule>
  </conditionalFormatting>
  <conditionalFormatting sqref="AZ9:AZ15 BB9:BB15 BD9:BE15 BM9:BM15">
    <cfRule type="containsText" dxfId="1310" priority="2" operator="containsText" text="BUENO">
      <formula>NOT(ISERROR(SEARCH("BUENO",AZ9)))</formula>
    </cfRule>
    <cfRule type="containsText" dxfId="1309" priority="3" operator="containsText" text="MALO">
      <formula>NOT(ISERROR(SEARCH("MALO",AZ9)))</formula>
    </cfRule>
    <cfRule type="containsText" dxfId="1308" priority="1" operator="containsText" text="REGULAR">
      <formula>NOT(ISERROR(SEARCH("REGULAR",AZ9)))</formula>
    </cfRule>
  </conditionalFormatting>
  <conditionalFormatting sqref="BA23">
    <cfRule type="containsText" dxfId="1307" priority="4" operator="containsText" text="REGULAR">
      <formula>NOT(ISERROR(SEARCH("REGULAR",BA23)))</formula>
    </cfRule>
    <cfRule type="containsText" dxfId="1306" priority="5" operator="containsText" text="BUENO">
      <formula>NOT(ISERROR(SEARCH("BUENO",BA23)))</formula>
    </cfRule>
    <cfRule type="containsText" dxfId="1305" priority="6" operator="containsText" text="MALO">
      <formula>NOT(ISERROR(SEARCH("MALO",BA23)))</formula>
    </cfRule>
  </conditionalFormatting>
  <dataValidations count="10">
    <dataValidation type="list" operator="lessThanOrEqual" allowBlank="1" showInputMessage="1" showErrorMessage="1" sqref="AO9" xr:uid="{BCDC682D-46AF-4508-BCF2-2112D2DC1E86}">
      <formula1>"BUENO,REGULAR,MALO,NO APLICA"</formula1>
    </dataValidation>
    <dataValidation type="list" allowBlank="1" showInputMessage="1" showErrorMessage="1" error="Por favor una Opcion Valida" sqref="AS9:AV9" xr:uid="{9400C2D6-5BA8-4D36-AB74-AF5F968F78C1}">
      <formula1>"SI,NO,NO APLICA"</formula1>
    </dataValidation>
    <dataValidation type="list" allowBlank="1" showInputMessage="1" showErrorMessage="1" sqref="AL9:AM15" xr:uid="{A51160B5-08C2-4129-8E59-F501E3E8CB88}">
      <formula1>"SI,NO,NO APLICA"</formula1>
    </dataValidation>
    <dataValidation operator="notEqual" allowBlank="1" showInputMessage="1" showErrorMessage="1" sqref="AZ9:AZ15 BB9:BB15" xr:uid="{9D905082-8691-46DC-AD90-8B4D1ED83B70}"/>
    <dataValidation type="list" errorStyle="information" operator="notEqual" allowBlank="1" showInputMessage="1" showErrorMessage="1" errorTitle="OPORTUNIDAD" error="No es opcion valida" sqref="BC9:BC15" xr:uid="{67451429-0CA6-44E1-BF4E-403F3AD310BD}">
      <formula1>"BUENO,REGULAR,MALO,NO APLICA"</formula1>
    </dataValidation>
    <dataValidation type="list" operator="notEqual" allowBlank="1" showInputMessage="1" showErrorMessage="1" sqref="AY9:AY15" xr:uid="{1123AD4C-22B1-4805-B4C3-0EF6865DBE9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552D6277-92FD-440B-B923-B66E9A7BD39F}">
      <formula1>$BG$1:$BG$7</formula1>
    </dataValidation>
    <dataValidation type="list" allowBlank="1" showInputMessage="1" showErrorMessage="1" sqref="AN17:AP17" xr:uid="{B1BEC3C5-37F2-45C1-B15B-85D773DF9CAE}">
      <formula1>#REF!</formula1>
    </dataValidation>
    <dataValidation type="list" allowBlank="1" showInputMessage="1" showErrorMessage="1" error="Por favor una Opcion Valida" sqref="AU17:AX17" xr:uid="{375C33A4-AFAF-4EB1-83B3-67B8917C6606}">
      <formula1>#REF!</formula1>
    </dataValidation>
    <dataValidation type="list" allowBlank="1" showInputMessage="1" showErrorMessage="1" sqref="AP15 AQ9:AQ15" xr:uid="{9604BB10-0220-4D8A-8CEB-49DCBBE64556}">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28"/>
  <sheetViews>
    <sheetView showGridLines="0" topLeftCell="AR2" zoomScale="40" zoomScaleNormal="40" workbookViewId="0">
      <selection activeCell="BF9" sqref="BF9:BF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39" width="33.28515625" style="2" customWidth="1"/>
    <col min="40" max="40" width="33.28515625" style="16" customWidth="1"/>
    <col min="41"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164</v>
      </c>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197"/>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144"/>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138</v>
      </c>
      <c r="L9" s="246">
        <v>0.6</v>
      </c>
      <c r="M9" s="248" t="s">
        <v>149</v>
      </c>
      <c r="N9" s="250">
        <v>0.8</v>
      </c>
      <c r="O9" s="249" t="s">
        <v>150</v>
      </c>
      <c r="P9" s="12">
        <v>1</v>
      </c>
      <c r="Q9" s="12" t="s">
        <v>266</v>
      </c>
      <c r="R9" s="12" t="s">
        <v>47</v>
      </c>
      <c r="S9" s="13" t="s">
        <v>142</v>
      </c>
      <c r="T9" s="13" t="s">
        <v>143</v>
      </c>
      <c r="U9" s="13" t="s">
        <v>144</v>
      </c>
      <c r="V9" s="13" t="s">
        <v>145</v>
      </c>
      <c r="W9" s="13" t="s">
        <v>146</v>
      </c>
      <c r="X9" s="198" t="s">
        <v>267</v>
      </c>
      <c r="Y9" s="248" t="s">
        <v>148</v>
      </c>
      <c r="Z9" s="246">
        <v>0.12959999999999999</v>
      </c>
      <c r="AA9" s="248" t="s">
        <v>196</v>
      </c>
      <c r="AB9" s="246">
        <v>0.60000000000000009</v>
      </c>
      <c r="AC9" s="249" t="s">
        <v>196</v>
      </c>
      <c r="AD9" s="231" t="s">
        <v>151</v>
      </c>
      <c r="AE9" s="15"/>
      <c r="AF9" s="15"/>
      <c r="AG9" s="12"/>
      <c r="AH9" s="12" t="s">
        <v>268</v>
      </c>
      <c r="AI9" s="12" t="s">
        <v>154</v>
      </c>
      <c r="AJ9" s="231" t="s">
        <v>155</v>
      </c>
      <c r="AK9" s="231" t="s">
        <v>156</v>
      </c>
      <c r="AL9" s="82" t="s">
        <v>157</v>
      </c>
      <c r="AM9" s="79" t="s">
        <v>157</v>
      </c>
      <c r="AN9" s="100" t="s">
        <v>158</v>
      </c>
      <c r="AO9" s="234" t="s">
        <v>159</v>
      </c>
      <c r="AP9" s="240" t="s">
        <v>269</v>
      </c>
      <c r="AQ9" s="237" t="s">
        <v>158</v>
      </c>
      <c r="AR9" s="240" t="s">
        <v>158</v>
      </c>
      <c r="AS9" s="234" t="s">
        <v>188</v>
      </c>
      <c r="AT9" s="234" t="s">
        <v>114</v>
      </c>
      <c r="AU9" s="234" t="s">
        <v>114</v>
      </c>
      <c r="AV9" s="234" t="s">
        <v>114</v>
      </c>
      <c r="AW9" s="79"/>
      <c r="AX9" s="79" t="s">
        <v>270</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89"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c r="I10" s="377"/>
      <c r="J10" s="256"/>
      <c r="K10" s="248"/>
      <c r="L10" s="247"/>
      <c r="M10" s="248"/>
      <c r="N10" s="250"/>
      <c r="O10" s="249"/>
      <c r="P10" s="12">
        <v>2</v>
      </c>
      <c r="Q10" s="12" t="s">
        <v>165</v>
      </c>
      <c r="R10" s="12" t="s">
        <v>47</v>
      </c>
      <c r="S10" s="13" t="s">
        <v>142</v>
      </c>
      <c r="T10" s="13" t="s">
        <v>143</v>
      </c>
      <c r="U10" s="13" t="s">
        <v>144</v>
      </c>
      <c r="V10" s="13" t="s">
        <v>145</v>
      </c>
      <c r="W10" s="13" t="s">
        <v>146</v>
      </c>
      <c r="X10" s="14" t="s">
        <v>271</v>
      </c>
      <c r="Y10" s="248"/>
      <c r="Z10" s="247"/>
      <c r="AA10" s="248"/>
      <c r="AB10" s="247"/>
      <c r="AC10" s="249"/>
      <c r="AD10" s="232"/>
      <c r="AE10" s="15"/>
      <c r="AF10" s="15"/>
      <c r="AG10" s="12"/>
      <c r="AH10" s="12"/>
      <c r="AI10" s="12"/>
      <c r="AJ10" s="232"/>
      <c r="AK10" s="232"/>
      <c r="AL10" s="84" t="s">
        <v>157</v>
      </c>
      <c r="AM10" s="39" t="s">
        <v>157</v>
      </c>
      <c r="AN10" s="199" t="s">
        <v>158</v>
      </c>
      <c r="AO10" s="235"/>
      <c r="AP10" s="241"/>
      <c r="AQ10" s="238"/>
      <c r="AR10" s="241"/>
      <c r="AS10" s="235"/>
      <c r="AT10" s="235"/>
      <c r="AU10" s="235"/>
      <c r="AV10" s="235"/>
      <c r="AW10" s="39"/>
      <c r="AX10" s="39" t="s">
        <v>201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c r="I11" s="377"/>
      <c r="J11" s="256"/>
      <c r="K11" s="248"/>
      <c r="L11" s="247"/>
      <c r="M11" s="248"/>
      <c r="N11" s="250"/>
      <c r="O11" s="249"/>
      <c r="P11" s="12">
        <v>3</v>
      </c>
      <c r="Q11" s="12" t="s">
        <v>272</v>
      </c>
      <c r="R11" s="12" t="s">
        <v>47</v>
      </c>
      <c r="S11" s="13" t="s">
        <v>142</v>
      </c>
      <c r="T11" s="13" t="s">
        <v>143</v>
      </c>
      <c r="U11" s="13" t="s">
        <v>144</v>
      </c>
      <c r="V11" s="13" t="s">
        <v>145</v>
      </c>
      <c r="W11" s="13" t="s">
        <v>146</v>
      </c>
      <c r="X11" s="14" t="s">
        <v>170</v>
      </c>
      <c r="Y11" s="248"/>
      <c r="Z11" s="247"/>
      <c r="AA11" s="248"/>
      <c r="AB11" s="247"/>
      <c r="AC11" s="249"/>
      <c r="AD11" s="232"/>
      <c r="AE11" s="15"/>
      <c r="AF11" s="15"/>
      <c r="AG11" s="12"/>
      <c r="AH11" s="12"/>
      <c r="AI11" s="12"/>
      <c r="AJ11" s="233"/>
      <c r="AK11" s="233"/>
      <c r="AL11" s="84" t="s">
        <v>157</v>
      </c>
      <c r="AM11" s="39" t="s">
        <v>157</v>
      </c>
      <c r="AN11" s="199" t="s">
        <v>158</v>
      </c>
      <c r="AO11" s="235"/>
      <c r="AP11" s="241"/>
      <c r="AQ11" s="238"/>
      <c r="AR11" s="241"/>
      <c r="AS11" s="235"/>
      <c r="AT11" s="235"/>
      <c r="AU11" s="235"/>
      <c r="AV11" s="235"/>
      <c r="AW11" s="39"/>
      <c r="AX11" s="39" t="s">
        <v>202</v>
      </c>
      <c r="AY11" s="132" t="s">
        <v>305</v>
      </c>
      <c r="AZ11" s="133" t="str">
        <f t="shared" si="0"/>
        <v>BUENO</v>
      </c>
      <c r="BA11" s="134" t="s">
        <v>89</v>
      </c>
      <c r="BB11" s="135" t="str">
        <f t="shared" si="1"/>
        <v>BUENO</v>
      </c>
      <c r="BC11" s="189"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c r="I12" s="377"/>
      <c r="J12" s="256"/>
      <c r="K12" s="248"/>
      <c r="L12" s="247"/>
      <c r="M12" s="248"/>
      <c r="N12" s="250"/>
      <c r="O12" s="249"/>
      <c r="P12" s="12">
        <v>4</v>
      </c>
      <c r="Q12" s="12" t="s">
        <v>172</v>
      </c>
      <c r="R12" s="12" t="s">
        <v>21</v>
      </c>
      <c r="S12" s="13" t="s">
        <v>173</v>
      </c>
      <c r="T12" s="13" t="s">
        <v>143</v>
      </c>
      <c r="U12" s="13" t="s">
        <v>144</v>
      </c>
      <c r="V12" s="13" t="s">
        <v>174</v>
      </c>
      <c r="W12" s="13" t="s">
        <v>146</v>
      </c>
      <c r="X12" s="14" t="s">
        <v>154</v>
      </c>
      <c r="Y12" s="248"/>
      <c r="Z12" s="247"/>
      <c r="AA12" s="248"/>
      <c r="AB12" s="247"/>
      <c r="AC12" s="249"/>
      <c r="AD12" s="232"/>
      <c r="AE12" s="15"/>
      <c r="AF12" s="15"/>
      <c r="AG12" s="12"/>
      <c r="AH12" s="12"/>
      <c r="AI12" s="12"/>
      <c r="AJ12" s="231"/>
      <c r="AK12" s="231"/>
      <c r="AL12" s="84" t="s">
        <v>157</v>
      </c>
      <c r="AM12" s="39" t="s">
        <v>157</v>
      </c>
      <c r="AN12" s="100" t="s">
        <v>158</v>
      </c>
      <c r="AO12" s="235"/>
      <c r="AP12" s="241"/>
      <c r="AQ12" s="238"/>
      <c r="AR12" s="241"/>
      <c r="AS12" s="235"/>
      <c r="AT12" s="235"/>
      <c r="AU12" s="235"/>
      <c r="AV12" s="235"/>
      <c r="AW12" s="39"/>
      <c r="AX12" s="39" t="s">
        <v>204</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c r="I13" s="377"/>
      <c r="J13" s="256"/>
      <c r="K13" s="248"/>
      <c r="L13" s="247"/>
      <c r="M13" s="248"/>
      <c r="N13" s="250"/>
      <c r="O13" s="249"/>
      <c r="P13" s="12">
        <v>5</v>
      </c>
      <c r="Q13" s="12"/>
      <c r="R13" s="12" t="s">
        <v>163</v>
      </c>
      <c r="S13" s="13"/>
      <c r="T13" s="13"/>
      <c r="U13" s="13"/>
      <c r="V13" s="13"/>
      <c r="W13" s="13"/>
      <c r="X13" s="14"/>
      <c r="Y13" s="248"/>
      <c r="Z13" s="247"/>
      <c r="AA13" s="248"/>
      <c r="AB13" s="247"/>
      <c r="AC13" s="249"/>
      <c r="AD13" s="232"/>
      <c r="AE13" s="15"/>
      <c r="AF13" s="15"/>
      <c r="AG13" s="12"/>
      <c r="AH13" s="12"/>
      <c r="AI13" s="12"/>
      <c r="AJ13" s="232"/>
      <c r="AK13" s="232"/>
      <c r="AL13" s="84"/>
      <c r="AM13" s="39"/>
      <c r="AN13" s="10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c r="I14" s="378"/>
      <c r="J14" s="256"/>
      <c r="K14" s="248"/>
      <c r="L14" s="247"/>
      <c r="M14" s="248"/>
      <c r="N14" s="250"/>
      <c r="O14" s="249"/>
      <c r="P14" s="12">
        <v>6</v>
      </c>
      <c r="Q14" s="12"/>
      <c r="R14" s="12" t="s">
        <v>163</v>
      </c>
      <c r="S14" s="13"/>
      <c r="T14" s="13"/>
      <c r="U14" s="13"/>
      <c r="V14" s="13"/>
      <c r="W14" s="13"/>
      <c r="X14" s="14"/>
      <c r="Y14" s="248"/>
      <c r="Z14" s="247"/>
      <c r="AA14" s="248"/>
      <c r="AB14" s="247"/>
      <c r="AC14" s="249"/>
      <c r="AD14" s="233"/>
      <c r="AE14" s="15"/>
      <c r="AF14" s="15"/>
      <c r="AG14" s="12"/>
      <c r="AH14" s="12"/>
      <c r="AI14" s="12"/>
      <c r="AJ14" s="233"/>
      <c r="AK14" s="233"/>
      <c r="AL14" s="85"/>
      <c r="AM14" s="81"/>
      <c r="AN14" s="182"/>
      <c r="AO14" s="236"/>
      <c r="AP14" s="242"/>
      <c r="AQ14" s="239"/>
      <c r="AR14" s="242"/>
      <c r="AS14" s="236"/>
      <c r="AT14" s="236"/>
      <c r="AU14" s="236"/>
      <c r="AV14" s="236"/>
      <c r="AW14" s="81"/>
      <c r="AX14" s="81"/>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7"/>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t="s">
        <v>273</v>
      </c>
      <c r="AR20" s="62"/>
      <c r="AS20" s="62" t="s">
        <v>274</v>
      </c>
      <c r="AT20" s="62"/>
      <c r="AU20" s="63"/>
      <c r="AV20" s="63"/>
      <c r="AW20" s="63"/>
      <c r="AX20" s="63"/>
      <c r="AY20" s="64"/>
      <c r="AZ20" s="65"/>
      <c r="BA20" s="57"/>
      <c r="BB20" s="58"/>
      <c r="BC20" s="58"/>
      <c r="BD20" s="58"/>
      <c r="BE20" s="58"/>
      <c r="BF20" s="59"/>
      <c r="BG20" s="160"/>
      <c r="BH20" s="161"/>
    </row>
    <row r="21" spans="1:60" ht="15.75" x14ac:dyDescent="0.2">
      <c r="AN21" s="181"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200"/>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200"/>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201" t="s">
        <v>182</v>
      </c>
      <c r="AO26" s="66" t="s">
        <v>275</v>
      </c>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201" t="s">
        <v>184</v>
      </c>
      <c r="AO27" s="66" t="s">
        <v>276</v>
      </c>
      <c r="AP27" s="192"/>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201" t="s">
        <v>186</v>
      </c>
      <c r="AO28" s="66" t="s">
        <v>277</v>
      </c>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304" priority="37" operator="equal">
      <formula>"Muy Baja"</formula>
    </cfRule>
    <cfRule type="cellIs" dxfId="1303" priority="36" operator="equal">
      <formula>"Baja"</formula>
    </cfRule>
    <cfRule type="cellIs" dxfId="1302" priority="35" operator="equal">
      <formula>"Media"</formula>
    </cfRule>
    <cfRule type="cellIs" dxfId="1301" priority="34" operator="equal">
      <formula>"Alta"</formula>
    </cfRule>
    <cfRule type="cellIs" dxfId="1300" priority="33" operator="equal">
      <formula>"Muy Alta"</formula>
    </cfRule>
  </conditionalFormatting>
  <conditionalFormatting sqref="M9">
    <cfRule type="cellIs" dxfId="1299" priority="32" operator="equal">
      <formula>"Leve"</formula>
    </cfRule>
    <cfRule type="cellIs" dxfId="1298" priority="31" operator="equal">
      <formula>"Menor"</formula>
    </cfRule>
    <cfRule type="cellIs" dxfId="1297" priority="30" operator="equal">
      <formula>"Moderado"</formula>
    </cfRule>
    <cfRule type="cellIs" dxfId="1296" priority="29" operator="equal">
      <formula>"Mayor"</formula>
    </cfRule>
    <cfRule type="cellIs" dxfId="1295" priority="28" operator="equal">
      <formula>"Catastrófico"</formula>
    </cfRule>
  </conditionalFormatting>
  <conditionalFormatting sqref="O9">
    <cfRule type="cellIs" dxfId="1294" priority="27" operator="equal">
      <formula>"Bajo"</formula>
    </cfRule>
    <cfRule type="cellIs" dxfId="1293" priority="26" operator="equal">
      <formula>"Moderado"</formula>
    </cfRule>
    <cfRule type="cellIs" dxfId="1292" priority="25" operator="equal">
      <formula>"Alto"</formula>
    </cfRule>
    <cfRule type="cellIs" dxfId="1291" priority="24" operator="equal">
      <formula>"Extremo"</formula>
    </cfRule>
  </conditionalFormatting>
  <conditionalFormatting sqref="Y9">
    <cfRule type="cellIs" dxfId="1290" priority="20" operator="equal">
      <formula>"Alta"</formula>
    </cfRule>
    <cfRule type="cellIs" dxfId="1289" priority="21" operator="equal">
      <formula>"Media"</formula>
    </cfRule>
    <cfRule type="cellIs" dxfId="1288" priority="22" operator="equal">
      <formula>"Baja"</formula>
    </cfRule>
    <cfRule type="cellIs" dxfId="1287" priority="23" operator="equal">
      <formula>"Muy Baja"</formula>
    </cfRule>
    <cfRule type="cellIs" dxfId="1286" priority="19" operator="equal">
      <formula>"Muy Alta"</formula>
    </cfRule>
  </conditionalFormatting>
  <conditionalFormatting sqref="AA9">
    <cfRule type="cellIs" dxfId="1285" priority="18" operator="equal">
      <formula>"Leve"</formula>
    </cfRule>
    <cfRule type="cellIs" dxfId="1284" priority="17" operator="equal">
      <formula>"Menor"</formula>
    </cfRule>
    <cfRule type="cellIs" dxfId="1283" priority="16" operator="equal">
      <formula>"Moderado"</formula>
    </cfRule>
    <cfRule type="cellIs" dxfId="1282" priority="15" operator="equal">
      <formula>"Mayor"</formula>
    </cfRule>
    <cfRule type="cellIs" dxfId="1281" priority="14" operator="equal">
      <formula>"Catastrófico"</formula>
    </cfRule>
  </conditionalFormatting>
  <conditionalFormatting sqref="AC9">
    <cfRule type="cellIs" dxfId="1280" priority="13" operator="equal">
      <formula>"Bajo"</formula>
    </cfRule>
    <cfRule type="cellIs" dxfId="1279" priority="12" operator="equal">
      <formula>"Moderado"</formula>
    </cfRule>
    <cfRule type="cellIs" dxfId="1278" priority="11" operator="equal">
      <formula>"Alto"</formula>
    </cfRule>
    <cfRule type="cellIs" dxfId="1277" priority="10" operator="equal">
      <formula>"Extremo"</formula>
    </cfRule>
  </conditionalFormatting>
  <conditionalFormatting sqref="AY9:AY15 BA9:BA15 BC9:BC15">
    <cfRule type="cellIs" dxfId="1276" priority="9" operator="equal">
      <formula>0</formula>
    </cfRule>
    <cfRule type="cellIs" dxfId="1275" priority="8" operator="equal">
      <formula>50</formula>
    </cfRule>
    <cfRule type="cellIs" dxfId="1274" priority="7" operator="equal">
      <formula>100</formula>
    </cfRule>
  </conditionalFormatting>
  <conditionalFormatting sqref="AZ9:AZ15 BB9:BB15 BD9:BE15 BM9:BM15">
    <cfRule type="containsText" dxfId="1273" priority="2" operator="containsText" text="BUENO">
      <formula>NOT(ISERROR(SEARCH("BUENO",AZ9)))</formula>
    </cfRule>
    <cfRule type="containsText" dxfId="1272" priority="3" operator="containsText" text="MALO">
      <formula>NOT(ISERROR(SEARCH("MALO",AZ9)))</formula>
    </cfRule>
    <cfRule type="containsText" dxfId="1271" priority="1" operator="containsText" text="REGULAR">
      <formula>NOT(ISERROR(SEARCH("REGULAR",AZ9)))</formula>
    </cfRule>
  </conditionalFormatting>
  <conditionalFormatting sqref="BA23">
    <cfRule type="containsText" dxfId="1270" priority="4" operator="containsText" text="REGULAR">
      <formula>NOT(ISERROR(SEARCH("REGULAR",BA23)))</formula>
    </cfRule>
    <cfRule type="containsText" dxfId="1269" priority="5" operator="containsText" text="BUENO">
      <formula>NOT(ISERROR(SEARCH("BUENO",BA23)))</formula>
    </cfRule>
    <cfRule type="containsText" dxfId="1268" priority="6" operator="containsText" text="MALO">
      <formula>NOT(ISERROR(SEARCH("MALO",BA23)))</formula>
    </cfRule>
  </conditionalFormatting>
  <dataValidations count="10">
    <dataValidation type="list" operator="lessThanOrEqual" allowBlank="1" showInputMessage="1" showErrorMessage="1" sqref="AO9" xr:uid="{3AD81590-A587-4E75-9F2D-A36EDF318972}">
      <formula1>"BUENO,REGULAR,MALO,NO APLICA"</formula1>
    </dataValidation>
    <dataValidation type="list" allowBlank="1" showInputMessage="1" showErrorMessage="1" error="Por favor una Opcion Valida" sqref="AS9:AV9" xr:uid="{2342F122-FB3B-4876-929F-610B1F764308}">
      <formula1>"SI,NO,NO APLICA"</formula1>
    </dataValidation>
    <dataValidation type="list" allowBlank="1" showInputMessage="1" showErrorMessage="1" sqref="AL9:AM15" xr:uid="{68146E53-E953-4847-9809-B6D0B8EBE3DE}">
      <formula1>"SI,NO,NO APLICA"</formula1>
    </dataValidation>
    <dataValidation operator="notEqual" allowBlank="1" showInputMessage="1" showErrorMessage="1" sqref="AZ9:AZ15 BB9:BB15" xr:uid="{AE32AFF0-E5F8-49F3-B90A-2EE0B830284F}"/>
    <dataValidation type="list" errorStyle="information" operator="notEqual" allowBlank="1" showInputMessage="1" showErrorMessage="1" errorTitle="OPORTUNIDAD" error="No es opcion valida" sqref="BC9:BC15" xr:uid="{9408612C-FC53-4C6E-93CC-8AAC225110FD}">
      <formula1>"BUENO,REGULAR,MALO,NO APLICA"</formula1>
    </dataValidation>
    <dataValidation type="list" operator="notEqual" allowBlank="1" showInputMessage="1" showErrorMessage="1" sqref="AY9:AY15" xr:uid="{971F6C8C-18C6-4DA3-A0A7-E98EA209BDE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BBBD6DB5-5FC8-4735-B7E1-2E3DB57455FE}">
      <formula1>$BG$1:$BG$7</formula1>
    </dataValidation>
    <dataValidation type="list" allowBlank="1" showInputMessage="1" showErrorMessage="1" error="Por favor una Opcion Valida" sqref="AU17:AX17" xr:uid="{D8ADC586-DAB5-46C9-A6CA-E0608873A636}">
      <formula1>#REF!</formula1>
    </dataValidation>
    <dataValidation type="list" allowBlank="1" showInputMessage="1" showErrorMessage="1" sqref="AN17:AP17" xr:uid="{4C89C8E3-A3E0-468D-8CF0-B3A8925A3C71}">
      <formula1>#REF!</formula1>
    </dataValidation>
    <dataValidation type="list" allowBlank="1" showInputMessage="1" showErrorMessage="1" sqref="AP15 AQ9:AQ15" xr:uid="{831ED528-834B-4140-AD3B-BF1B8A3B0FC4}">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28"/>
  <sheetViews>
    <sheetView showGridLines="0" topLeftCell="AO1" zoomScale="30" zoomScaleNormal="30" workbookViewId="0">
      <selection activeCell="BF9" sqref="BF9:BF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278</v>
      </c>
      <c r="L9" s="246">
        <v>1</v>
      </c>
      <c r="M9" s="248" t="s">
        <v>149</v>
      </c>
      <c r="N9" s="250">
        <v>0.8</v>
      </c>
      <c r="O9" s="249" t="s">
        <v>150</v>
      </c>
      <c r="P9" s="12">
        <v>1</v>
      </c>
      <c r="Q9" s="12" t="s">
        <v>141</v>
      </c>
      <c r="R9" s="12" t="s">
        <v>47</v>
      </c>
      <c r="S9" s="13" t="s">
        <v>142</v>
      </c>
      <c r="T9" s="13" t="s">
        <v>143</v>
      </c>
      <c r="U9" s="13" t="s">
        <v>144</v>
      </c>
      <c r="V9" s="13" t="s">
        <v>145</v>
      </c>
      <c r="W9" s="13" t="s">
        <v>146</v>
      </c>
      <c r="X9" s="14" t="s">
        <v>147</v>
      </c>
      <c r="Y9" s="248" t="s">
        <v>209</v>
      </c>
      <c r="Z9" s="246">
        <v>0.216</v>
      </c>
      <c r="AA9" s="248" t="s">
        <v>196</v>
      </c>
      <c r="AB9" s="246">
        <v>0.60000000000000009</v>
      </c>
      <c r="AC9" s="249" t="s">
        <v>196</v>
      </c>
      <c r="AD9" s="231" t="s">
        <v>151</v>
      </c>
      <c r="AE9" s="15" t="s">
        <v>152</v>
      </c>
      <c r="AF9" s="15" t="s">
        <v>152</v>
      </c>
      <c r="AG9" s="12" t="s">
        <v>152</v>
      </c>
      <c r="AH9" s="12" t="s">
        <v>153</v>
      </c>
      <c r="AI9" s="12" t="s">
        <v>154</v>
      </c>
      <c r="AJ9" s="231" t="s">
        <v>155</v>
      </c>
      <c r="AK9" s="231" t="s">
        <v>156</v>
      </c>
      <c r="AL9" s="82" t="s">
        <v>157</v>
      </c>
      <c r="AM9" s="79" t="s">
        <v>157</v>
      </c>
      <c r="AN9" s="83" t="s">
        <v>114</v>
      </c>
      <c r="AO9" s="234" t="s">
        <v>159</v>
      </c>
      <c r="AP9" s="240" t="s">
        <v>279</v>
      </c>
      <c r="AQ9" s="237" t="s">
        <v>158</v>
      </c>
      <c r="AR9" s="240" t="s">
        <v>158</v>
      </c>
      <c r="AS9" s="234" t="s">
        <v>188</v>
      </c>
      <c r="AT9" s="234" t="s">
        <v>114</v>
      </c>
      <c r="AU9" s="234" t="s">
        <v>114</v>
      </c>
      <c r="AV9" s="234" t="s">
        <v>114</v>
      </c>
      <c r="AW9" s="79" t="s">
        <v>114</v>
      </c>
      <c r="AX9" s="79" t="s">
        <v>280</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89"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t="s">
        <v>152</v>
      </c>
      <c r="I10" s="377"/>
      <c r="J10" s="256"/>
      <c r="K10" s="248"/>
      <c r="L10" s="247"/>
      <c r="M10" s="248"/>
      <c r="N10" s="250"/>
      <c r="O10" s="249"/>
      <c r="P10" s="12">
        <v>2</v>
      </c>
      <c r="Q10" s="12" t="s">
        <v>165</v>
      </c>
      <c r="R10" s="12" t="s">
        <v>47</v>
      </c>
      <c r="S10" s="13" t="s">
        <v>142</v>
      </c>
      <c r="T10" s="13" t="s">
        <v>143</v>
      </c>
      <c r="U10" s="13" t="s">
        <v>144</v>
      </c>
      <c r="V10" s="13" t="s">
        <v>145</v>
      </c>
      <c r="W10" s="13" t="s">
        <v>146</v>
      </c>
      <c r="X10" s="14" t="s">
        <v>166</v>
      </c>
      <c r="Y10" s="248"/>
      <c r="Z10" s="247"/>
      <c r="AA10" s="248"/>
      <c r="AB10" s="247"/>
      <c r="AC10" s="249"/>
      <c r="AD10" s="232"/>
      <c r="AE10" s="15" t="s">
        <v>152</v>
      </c>
      <c r="AF10" s="15" t="s">
        <v>152</v>
      </c>
      <c r="AG10" s="12" t="s">
        <v>152</v>
      </c>
      <c r="AH10" s="12" t="s">
        <v>152</v>
      </c>
      <c r="AI10" s="12" t="s">
        <v>152</v>
      </c>
      <c r="AJ10" s="232"/>
      <c r="AK10" s="232"/>
      <c r="AL10" s="84" t="s">
        <v>157</v>
      </c>
      <c r="AM10" s="39" t="s">
        <v>157</v>
      </c>
      <c r="AN10" s="40" t="s">
        <v>114</v>
      </c>
      <c r="AO10" s="235"/>
      <c r="AP10" s="241"/>
      <c r="AQ10" s="238"/>
      <c r="AR10" s="241"/>
      <c r="AS10" s="235"/>
      <c r="AT10" s="235"/>
      <c r="AU10" s="235"/>
      <c r="AV10" s="235"/>
      <c r="AW10" s="39" t="s">
        <v>114</v>
      </c>
      <c r="AX10" s="39" t="s">
        <v>281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t="s">
        <v>152</v>
      </c>
      <c r="I11" s="377"/>
      <c r="J11" s="256"/>
      <c r="K11" s="248"/>
      <c r="L11" s="247"/>
      <c r="M11" s="248"/>
      <c r="N11" s="250"/>
      <c r="O11" s="249"/>
      <c r="P11" s="12">
        <v>3</v>
      </c>
      <c r="Q11" s="12" t="s">
        <v>169</v>
      </c>
      <c r="R11" s="12" t="s">
        <v>47</v>
      </c>
      <c r="S11" s="13" t="s">
        <v>142</v>
      </c>
      <c r="T11" s="13" t="s">
        <v>143</v>
      </c>
      <c r="U11" s="13" t="s">
        <v>144</v>
      </c>
      <c r="V11" s="13" t="s">
        <v>145</v>
      </c>
      <c r="W11" s="13" t="s">
        <v>146</v>
      </c>
      <c r="X11" s="14" t="s">
        <v>170</v>
      </c>
      <c r="Y11" s="248"/>
      <c r="Z11" s="247"/>
      <c r="AA11" s="248"/>
      <c r="AB11" s="247"/>
      <c r="AC11" s="249"/>
      <c r="AD11" s="232"/>
      <c r="AE11" s="15" t="s">
        <v>152</v>
      </c>
      <c r="AF11" s="15" t="s">
        <v>152</v>
      </c>
      <c r="AG11" s="12" t="s">
        <v>152</v>
      </c>
      <c r="AH11" s="12" t="s">
        <v>152</v>
      </c>
      <c r="AI11" s="12" t="s">
        <v>152</v>
      </c>
      <c r="AJ11" s="233"/>
      <c r="AK11" s="233"/>
      <c r="AL11" s="84" t="s">
        <v>157</v>
      </c>
      <c r="AM11" s="39" t="s">
        <v>157</v>
      </c>
      <c r="AN11" s="40" t="s">
        <v>114</v>
      </c>
      <c r="AO11" s="235"/>
      <c r="AP11" s="241"/>
      <c r="AQ11" s="238"/>
      <c r="AR11" s="241"/>
      <c r="AS11" s="235"/>
      <c r="AT11" s="235"/>
      <c r="AU11" s="235"/>
      <c r="AV11" s="235"/>
      <c r="AW11" s="39" t="s">
        <v>114</v>
      </c>
      <c r="AX11" s="39" t="s">
        <v>282</v>
      </c>
      <c r="AY11" s="132" t="s">
        <v>305</v>
      </c>
      <c r="AZ11" s="133" t="str">
        <f t="shared" si="0"/>
        <v>BUENO</v>
      </c>
      <c r="BA11" s="134" t="s">
        <v>89</v>
      </c>
      <c r="BB11" s="135" t="str">
        <f t="shared" si="1"/>
        <v>BUENO</v>
      </c>
      <c r="BC11" s="189"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t="s">
        <v>152</v>
      </c>
      <c r="I12" s="377"/>
      <c r="J12" s="256"/>
      <c r="K12" s="248"/>
      <c r="L12" s="247"/>
      <c r="M12" s="248"/>
      <c r="N12" s="250"/>
      <c r="O12" s="249"/>
      <c r="P12" s="12">
        <v>4</v>
      </c>
      <c r="Q12" s="12" t="s">
        <v>172</v>
      </c>
      <c r="R12" s="12" t="s">
        <v>21</v>
      </c>
      <c r="S12" s="13" t="s">
        <v>173</v>
      </c>
      <c r="T12" s="13" t="s">
        <v>143</v>
      </c>
      <c r="U12" s="13" t="s">
        <v>144</v>
      </c>
      <c r="V12" s="13" t="s">
        <v>174</v>
      </c>
      <c r="W12" s="13" t="s">
        <v>146</v>
      </c>
      <c r="X12" s="14" t="s">
        <v>154</v>
      </c>
      <c r="Y12" s="248"/>
      <c r="Z12" s="247"/>
      <c r="AA12" s="248"/>
      <c r="AB12" s="247"/>
      <c r="AC12" s="249"/>
      <c r="AD12" s="232"/>
      <c r="AE12" s="15" t="s">
        <v>152</v>
      </c>
      <c r="AF12" s="15" t="s">
        <v>152</v>
      </c>
      <c r="AG12" s="12" t="s">
        <v>152</v>
      </c>
      <c r="AH12" s="12" t="s">
        <v>152</v>
      </c>
      <c r="AI12" s="12" t="s">
        <v>152</v>
      </c>
      <c r="AJ12" s="231" t="s">
        <v>152</v>
      </c>
      <c r="AK12" s="231" t="s">
        <v>152</v>
      </c>
      <c r="AL12" s="84" t="s">
        <v>157</v>
      </c>
      <c r="AM12" s="39" t="s">
        <v>157</v>
      </c>
      <c r="AN12" s="40" t="s">
        <v>114</v>
      </c>
      <c r="AO12" s="235"/>
      <c r="AP12" s="241"/>
      <c r="AQ12" s="238"/>
      <c r="AR12" s="241"/>
      <c r="AS12" s="235"/>
      <c r="AT12" s="235"/>
      <c r="AU12" s="235"/>
      <c r="AV12" s="235"/>
      <c r="AW12" s="39" t="s">
        <v>114</v>
      </c>
      <c r="AX12" s="39" t="s">
        <v>283</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t="s">
        <v>152</v>
      </c>
      <c r="I13" s="377"/>
      <c r="J13" s="256"/>
      <c r="K13" s="248"/>
      <c r="L13" s="247"/>
      <c r="M13" s="248"/>
      <c r="N13" s="250"/>
      <c r="O13" s="249"/>
      <c r="P13" s="12">
        <v>5</v>
      </c>
      <c r="Q13" s="12" t="s">
        <v>152</v>
      </c>
      <c r="R13" s="12" t="s">
        <v>163</v>
      </c>
      <c r="S13" s="13" t="s">
        <v>152</v>
      </c>
      <c r="T13" s="13" t="s">
        <v>152</v>
      </c>
      <c r="U13" s="13" t="s">
        <v>152</v>
      </c>
      <c r="V13" s="13" t="s">
        <v>152</v>
      </c>
      <c r="W13" s="13" t="s">
        <v>152</v>
      </c>
      <c r="X13" s="14" t="s">
        <v>152</v>
      </c>
      <c r="Y13" s="248"/>
      <c r="Z13" s="247"/>
      <c r="AA13" s="248"/>
      <c r="AB13" s="247"/>
      <c r="AC13" s="249"/>
      <c r="AD13" s="232"/>
      <c r="AE13" s="15" t="s">
        <v>152</v>
      </c>
      <c r="AF13" s="15" t="s">
        <v>152</v>
      </c>
      <c r="AG13" s="12" t="s">
        <v>152</v>
      </c>
      <c r="AH13" s="12"/>
      <c r="AI13" s="12"/>
      <c r="AJ13" s="232"/>
      <c r="AK13" s="232"/>
      <c r="AL13" s="84"/>
      <c r="AM13" s="39"/>
      <c r="AN13" s="40"/>
      <c r="AO13" s="235"/>
      <c r="AP13" s="241"/>
      <c r="AQ13" s="238"/>
      <c r="AR13" s="241"/>
      <c r="AS13" s="235"/>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t="s">
        <v>152</v>
      </c>
      <c r="I14" s="378"/>
      <c r="J14" s="256"/>
      <c r="K14" s="248"/>
      <c r="L14" s="247"/>
      <c r="M14" s="248"/>
      <c r="N14" s="250"/>
      <c r="O14" s="249"/>
      <c r="P14" s="12">
        <v>6</v>
      </c>
      <c r="Q14" s="12" t="s">
        <v>152</v>
      </c>
      <c r="R14" s="12" t="s">
        <v>163</v>
      </c>
      <c r="S14" s="13" t="s">
        <v>152</v>
      </c>
      <c r="T14" s="13" t="s">
        <v>152</v>
      </c>
      <c r="U14" s="13" t="s">
        <v>152</v>
      </c>
      <c r="V14" s="13" t="s">
        <v>152</v>
      </c>
      <c r="W14" s="13" t="s">
        <v>152</v>
      </c>
      <c r="X14" s="14" t="s">
        <v>152</v>
      </c>
      <c r="Y14" s="248"/>
      <c r="Z14" s="247"/>
      <c r="AA14" s="248"/>
      <c r="AB14" s="247"/>
      <c r="AC14" s="249"/>
      <c r="AD14" s="233"/>
      <c r="AE14" s="15" t="s">
        <v>152</v>
      </c>
      <c r="AF14" s="15" t="s">
        <v>152</v>
      </c>
      <c r="AG14" s="12" t="s">
        <v>152</v>
      </c>
      <c r="AH14" s="12"/>
      <c r="AI14" s="12"/>
      <c r="AJ14" s="233"/>
      <c r="AK14" s="233"/>
      <c r="AL14" s="85"/>
      <c r="AM14" s="81"/>
      <c r="AN14" s="86"/>
      <c r="AO14" s="236"/>
      <c r="AP14" s="242"/>
      <c r="AQ14" s="239"/>
      <c r="AR14" s="242"/>
      <c r="AS14" s="236"/>
      <c r="AT14" s="236"/>
      <c r="AU14" s="236"/>
      <c r="AV14" s="236"/>
      <c r="AW14" s="81"/>
      <c r="AX14" s="81"/>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182</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184</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186</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267" priority="37" operator="equal">
      <formula>"Muy Baja"</formula>
    </cfRule>
    <cfRule type="cellIs" dxfId="1266" priority="36" operator="equal">
      <formula>"Baja"</formula>
    </cfRule>
    <cfRule type="cellIs" dxfId="1265" priority="35" operator="equal">
      <formula>"Media"</formula>
    </cfRule>
    <cfRule type="cellIs" dxfId="1264" priority="34" operator="equal">
      <formula>"Alta"</formula>
    </cfRule>
    <cfRule type="cellIs" dxfId="1263" priority="33" operator="equal">
      <formula>"Muy Alta"</formula>
    </cfRule>
  </conditionalFormatting>
  <conditionalFormatting sqref="M9">
    <cfRule type="cellIs" dxfId="1262" priority="32" operator="equal">
      <formula>"Leve"</formula>
    </cfRule>
    <cfRule type="cellIs" dxfId="1261" priority="31" operator="equal">
      <formula>"Menor"</formula>
    </cfRule>
    <cfRule type="cellIs" dxfId="1260" priority="30" operator="equal">
      <formula>"Moderado"</formula>
    </cfRule>
    <cfRule type="cellIs" dxfId="1259" priority="29" operator="equal">
      <formula>"Mayor"</formula>
    </cfRule>
    <cfRule type="cellIs" dxfId="1258" priority="28" operator="equal">
      <formula>"Catastrófico"</formula>
    </cfRule>
  </conditionalFormatting>
  <conditionalFormatting sqref="O9">
    <cfRule type="cellIs" dxfId="1257" priority="27" operator="equal">
      <formula>"Bajo"</formula>
    </cfRule>
    <cfRule type="cellIs" dxfId="1256" priority="26" operator="equal">
      <formula>"Moderado"</formula>
    </cfRule>
    <cfRule type="cellIs" dxfId="1255" priority="25" operator="equal">
      <formula>"Alto"</formula>
    </cfRule>
    <cfRule type="cellIs" dxfId="1254" priority="24" operator="equal">
      <formula>"Extremo"</formula>
    </cfRule>
  </conditionalFormatting>
  <conditionalFormatting sqref="Y9">
    <cfRule type="cellIs" dxfId="1253" priority="20" operator="equal">
      <formula>"Alta"</formula>
    </cfRule>
    <cfRule type="cellIs" dxfId="1252" priority="21" operator="equal">
      <formula>"Media"</formula>
    </cfRule>
    <cfRule type="cellIs" dxfId="1251" priority="22" operator="equal">
      <formula>"Baja"</formula>
    </cfRule>
    <cfRule type="cellIs" dxfId="1250" priority="23" operator="equal">
      <formula>"Muy Baja"</formula>
    </cfRule>
    <cfRule type="cellIs" dxfId="1249" priority="19" operator="equal">
      <formula>"Muy Alta"</formula>
    </cfRule>
  </conditionalFormatting>
  <conditionalFormatting sqref="AA9">
    <cfRule type="cellIs" dxfId="1248" priority="18" operator="equal">
      <formula>"Leve"</formula>
    </cfRule>
    <cfRule type="cellIs" dxfId="1247" priority="17" operator="equal">
      <formula>"Menor"</formula>
    </cfRule>
    <cfRule type="cellIs" dxfId="1246" priority="16" operator="equal">
      <formula>"Moderado"</formula>
    </cfRule>
    <cfRule type="cellIs" dxfId="1245" priority="15" operator="equal">
      <formula>"Mayor"</formula>
    </cfRule>
    <cfRule type="cellIs" dxfId="1244" priority="14" operator="equal">
      <formula>"Catastrófico"</formula>
    </cfRule>
  </conditionalFormatting>
  <conditionalFormatting sqref="AC9">
    <cfRule type="cellIs" dxfId="1243" priority="13" operator="equal">
      <formula>"Bajo"</formula>
    </cfRule>
    <cfRule type="cellIs" dxfId="1242" priority="12" operator="equal">
      <formula>"Moderado"</formula>
    </cfRule>
    <cfRule type="cellIs" dxfId="1241" priority="11" operator="equal">
      <formula>"Alto"</formula>
    </cfRule>
    <cfRule type="cellIs" dxfId="1240" priority="10" operator="equal">
      <formula>"Extremo"</formula>
    </cfRule>
  </conditionalFormatting>
  <conditionalFormatting sqref="AY9:AY15 BA9:BA15 BC9:BC15">
    <cfRule type="cellIs" dxfId="1239" priority="9" operator="equal">
      <formula>0</formula>
    </cfRule>
    <cfRule type="cellIs" dxfId="1238" priority="8" operator="equal">
      <formula>50</formula>
    </cfRule>
    <cfRule type="cellIs" dxfId="1237" priority="7" operator="equal">
      <formula>100</formula>
    </cfRule>
  </conditionalFormatting>
  <conditionalFormatting sqref="AZ9:AZ15 BB9:BB15 BD9:BE15 BM9:BM15">
    <cfRule type="containsText" dxfId="1236" priority="2" operator="containsText" text="BUENO">
      <formula>NOT(ISERROR(SEARCH("BUENO",AZ9)))</formula>
    </cfRule>
    <cfRule type="containsText" dxfId="1235" priority="3" operator="containsText" text="MALO">
      <formula>NOT(ISERROR(SEARCH("MALO",AZ9)))</formula>
    </cfRule>
    <cfRule type="containsText" dxfId="1234" priority="1" operator="containsText" text="REGULAR">
      <formula>NOT(ISERROR(SEARCH("REGULAR",AZ9)))</formula>
    </cfRule>
  </conditionalFormatting>
  <conditionalFormatting sqref="BA23">
    <cfRule type="containsText" dxfId="1233" priority="4" operator="containsText" text="REGULAR">
      <formula>NOT(ISERROR(SEARCH("REGULAR",BA23)))</formula>
    </cfRule>
    <cfRule type="containsText" dxfId="1232" priority="5" operator="containsText" text="BUENO">
      <formula>NOT(ISERROR(SEARCH("BUENO",BA23)))</formula>
    </cfRule>
    <cfRule type="containsText" dxfId="1231" priority="6" operator="containsText" text="MALO">
      <formula>NOT(ISERROR(SEARCH("MALO",BA23)))</formula>
    </cfRule>
  </conditionalFormatting>
  <dataValidations count="10">
    <dataValidation type="list" operator="lessThanOrEqual" allowBlank="1" showInputMessage="1" showErrorMessage="1" sqref="AO9" xr:uid="{E68D2076-B4FB-4F33-83FD-1A819E629324}">
      <formula1>"BUENO,REGULAR,MALO,NO APLICA"</formula1>
    </dataValidation>
    <dataValidation type="list" allowBlank="1" showInputMessage="1" showErrorMessage="1" error="Por favor una Opcion Valida" sqref="AS9:AV9" xr:uid="{70484439-D6AD-4BF1-A8FD-4DED6F426908}">
      <formula1>"SI,NO,NO APLICA"</formula1>
    </dataValidation>
    <dataValidation type="list" allowBlank="1" showInputMessage="1" showErrorMessage="1" sqref="AL9:AM15" xr:uid="{BE13C0F3-6565-4C08-A842-F5088F482FBD}">
      <formula1>"SI,NO,NO APLICA"</formula1>
    </dataValidation>
    <dataValidation operator="notEqual" allowBlank="1" showInputMessage="1" showErrorMessage="1" sqref="AZ9:AZ15 BB9:BB15" xr:uid="{FBAC333C-EF2C-4C1A-95E3-75CC4C607A50}"/>
    <dataValidation type="list" errorStyle="information" operator="notEqual" allowBlank="1" showInputMessage="1" showErrorMessage="1" errorTitle="OPORTUNIDAD" error="No es opcion valida" sqref="BC9:BC15" xr:uid="{FCA02BEA-AE33-4FE3-A036-3761607D4DAD}">
      <formula1>"BUENO,REGULAR,MALO,NO APLICA"</formula1>
    </dataValidation>
    <dataValidation type="list" operator="notEqual" allowBlank="1" showInputMessage="1" showErrorMessage="1" sqref="AY9:AY15" xr:uid="{9CD8E005-5748-4D95-8475-69BADAEF55D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B4A62AA7-F84F-41AA-BC6E-0AC0066644BD}">
      <formula1>$BG$1:$BG$7</formula1>
    </dataValidation>
    <dataValidation type="list" allowBlank="1" showInputMessage="1" showErrorMessage="1" error="Por favor una Opcion Valida" sqref="AU17:AX17" xr:uid="{737382EE-576C-40B9-B90B-DEA55D92125D}">
      <formula1>#REF!</formula1>
    </dataValidation>
    <dataValidation type="list" allowBlank="1" showInputMessage="1" showErrorMessage="1" sqref="AN17:AP17" xr:uid="{67D270EF-DFA5-4591-A66D-3C34D564D926}">
      <formula1>#REF!</formula1>
    </dataValidation>
    <dataValidation type="list" allowBlank="1" showInputMessage="1" showErrorMessage="1" sqref="AP15 AQ9:AQ15" xr:uid="{8CAA9DC0-D995-46EC-A911-5A3D50F1031F}">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28"/>
  <sheetViews>
    <sheetView showGridLines="0" topLeftCell="AV2" zoomScale="60" zoomScaleNormal="60" workbookViewId="0">
      <selection activeCell="BF13" sqref="BF13"/>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48" width="33.28515625" style="2" customWidth="1"/>
    <col min="49" max="49" width="37.28515625" style="2" customWidth="1"/>
    <col min="50"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138</v>
      </c>
      <c r="L9" s="246">
        <v>0.6</v>
      </c>
      <c r="M9" s="248" t="s">
        <v>196</v>
      </c>
      <c r="N9" s="250">
        <v>0.6</v>
      </c>
      <c r="O9" s="249" t="s">
        <v>196</v>
      </c>
      <c r="P9" s="12">
        <v>1</v>
      </c>
      <c r="Q9" s="12" t="s">
        <v>284</v>
      </c>
      <c r="R9" s="12" t="s">
        <v>47</v>
      </c>
      <c r="S9" s="13" t="s">
        <v>142</v>
      </c>
      <c r="T9" s="13" t="s">
        <v>143</v>
      </c>
      <c r="U9" s="13" t="s">
        <v>144</v>
      </c>
      <c r="V9" s="13" t="s">
        <v>145</v>
      </c>
      <c r="W9" s="13" t="s">
        <v>146</v>
      </c>
      <c r="X9" s="202" t="s">
        <v>285</v>
      </c>
      <c r="Y9" s="248" t="s">
        <v>148</v>
      </c>
      <c r="Z9" s="246">
        <v>0.12959999999999999</v>
      </c>
      <c r="AA9" s="248" t="s">
        <v>196</v>
      </c>
      <c r="AB9" s="246">
        <v>0.44999999999999996</v>
      </c>
      <c r="AC9" s="249" t="s">
        <v>196</v>
      </c>
      <c r="AD9" s="231" t="s">
        <v>151</v>
      </c>
      <c r="AE9" s="15"/>
      <c r="AF9" s="15"/>
      <c r="AG9" s="12"/>
      <c r="AH9" s="12" t="s">
        <v>153</v>
      </c>
      <c r="AI9" s="12" t="s">
        <v>154</v>
      </c>
      <c r="AJ9" s="231" t="s">
        <v>155</v>
      </c>
      <c r="AK9" s="231" t="s">
        <v>156</v>
      </c>
      <c r="AL9" s="82" t="s">
        <v>157</v>
      </c>
      <c r="AM9" s="79" t="s">
        <v>188</v>
      </c>
      <c r="AN9" s="83"/>
      <c r="AO9" s="234" t="s">
        <v>114</v>
      </c>
      <c r="AP9" s="237" t="s">
        <v>158</v>
      </c>
      <c r="AQ9" s="240"/>
      <c r="AR9" s="234" t="s">
        <v>188</v>
      </c>
      <c r="AS9" s="234" t="s">
        <v>114</v>
      </c>
      <c r="AT9" s="234" t="s">
        <v>114</v>
      </c>
      <c r="AU9" s="234" t="s">
        <v>114</v>
      </c>
      <c r="AV9" s="234" t="s">
        <v>114</v>
      </c>
      <c r="AW9" s="79" t="s">
        <v>286</v>
      </c>
      <c r="AX9" s="79" t="s">
        <v>199</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89"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c r="I10" s="377"/>
      <c r="J10" s="256"/>
      <c r="K10" s="248"/>
      <c r="L10" s="247"/>
      <c r="M10" s="248"/>
      <c r="N10" s="250"/>
      <c r="O10" s="249"/>
      <c r="P10" s="12">
        <v>2</v>
      </c>
      <c r="Q10" s="12" t="s">
        <v>287</v>
      </c>
      <c r="R10" s="12" t="s">
        <v>47</v>
      </c>
      <c r="S10" s="13" t="s">
        <v>142</v>
      </c>
      <c r="T10" s="13" t="s">
        <v>143</v>
      </c>
      <c r="U10" s="13" t="s">
        <v>144</v>
      </c>
      <c r="V10" s="13" t="s">
        <v>145</v>
      </c>
      <c r="W10" s="13" t="s">
        <v>146</v>
      </c>
      <c r="X10" s="14" t="s">
        <v>166</v>
      </c>
      <c r="Y10" s="248"/>
      <c r="Z10" s="247"/>
      <c r="AA10" s="248"/>
      <c r="AB10" s="247"/>
      <c r="AC10" s="249"/>
      <c r="AD10" s="232"/>
      <c r="AE10" s="15"/>
      <c r="AF10" s="15"/>
      <c r="AG10" s="12"/>
      <c r="AH10" s="12"/>
      <c r="AI10" s="12"/>
      <c r="AJ10" s="232"/>
      <c r="AK10" s="232"/>
      <c r="AL10" s="84" t="s">
        <v>157</v>
      </c>
      <c r="AM10" s="39" t="s">
        <v>188</v>
      </c>
      <c r="AN10" s="40"/>
      <c r="AO10" s="235"/>
      <c r="AP10" s="238"/>
      <c r="AQ10" s="241"/>
      <c r="AR10" s="235"/>
      <c r="AS10" s="235"/>
      <c r="AT10" s="235"/>
      <c r="AU10" s="235"/>
      <c r="AV10" s="235"/>
      <c r="AW10" s="39" t="s">
        <v>286</v>
      </c>
      <c r="AX10" s="39" t="s">
        <v>201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c r="I11" s="377"/>
      <c r="J11" s="256"/>
      <c r="K11" s="248"/>
      <c r="L11" s="247"/>
      <c r="M11" s="248"/>
      <c r="N11" s="250"/>
      <c r="O11" s="249"/>
      <c r="P11" s="12">
        <v>3</v>
      </c>
      <c r="Q11" s="12" t="s">
        <v>169</v>
      </c>
      <c r="R11" s="12" t="s">
        <v>47</v>
      </c>
      <c r="S11" s="13" t="s">
        <v>142</v>
      </c>
      <c r="T11" s="13" t="s">
        <v>143</v>
      </c>
      <c r="U11" s="13" t="s">
        <v>144</v>
      </c>
      <c r="V11" s="13" t="s">
        <v>145</v>
      </c>
      <c r="W11" s="13" t="s">
        <v>146</v>
      </c>
      <c r="X11" s="14" t="s">
        <v>170</v>
      </c>
      <c r="Y11" s="248"/>
      <c r="Z11" s="247"/>
      <c r="AA11" s="248"/>
      <c r="AB11" s="247"/>
      <c r="AC11" s="249"/>
      <c r="AD11" s="232"/>
      <c r="AE11" s="15"/>
      <c r="AF11" s="15"/>
      <c r="AG11" s="12"/>
      <c r="AH11" s="12"/>
      <c r="AI11" s="12"/>
      <c r="AJ11" s="233"/>
      <c r="AK11" s="233"/>
      <c r="AL11" s="84" t="s">
        <v>157</v>
      </c>
      <c r="AM11" s="39" t="s">
        <v>188</v>
      </c>
      <c r="AN11" s="40"/>
      <c r="AO11" s="235"/>
      <c r="AP11" s="238"/>
      <c r="AQ11" s="241"/>
      <c r="AR11" s="235"/>
      <c r="AS11" s="235"/>
      <c r="AT11" s="235"/>
      <c r="AU11" s="235"/>
      <c r="AV11" s="235"/>
      <c r="AW11" s="39" t="s">
        <v>286</v>
      </c>
      <c r="AX11" s="39" t="s">
        <v>202</v>
      </c>
      <c r="AY11" s="132" t="s">
        <v>305</v>
      </c>
      <c r="AZ11" s="133" t="str">
        <f t="shared" si="0"/>
        <v>BUENO</v>
      </c>
      <c r="BA11" s="134" t="s">
        <v>89</v>
      </c>
      <c r="BB11" s="135" t="str">
        <f t="shared" si="1"/>
        <v>BUENO</v>
      </c>
      <c r="BC11" s="189"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c r="I12" s="377"/>
      <c r="J12" s="256"/>
      <c r="K12" s="248"/>
      <c r="L12" s="247"/>
      <c r="M12" s="248"/>
      <c r="N12" s="250"/>
      <c r="O12" s="249"/>
      <c r="P12" s="12">
        <v>4</v>
      </c>
      <c r="Q12" s="12" t="s">
        <v>203</v>
      </c>
      <c r="R12" s="12" t="s">
        <v>21</v>
      </c>
      <c r="S12" s="13" t="s">
        <v>173</v>
      </c>
      <c r="T12" s="13" t="s">
        <v>143</v>
      </c>
      <c r="U12" s="13" t="s">
        <v>144</v>
      </c>
      <c r="V12" s="13" t="s">
        <v>174</v>
      </c>
      <c r="W12" s="13" t="s">
        <v>146</v>
      </c>
      <c r="X12" s="14" t="s">
        <v>154</v>
      </c>
      <c r="Y12" s="248"/>
      <c r="Z12" s="247"/>
      <c r="AA12" s="248"/>
      <c r="AB12" s="247"/>
      <c r="AC12" s="249"/>
      <c r="AD12" s="232"/>
      <c r="AE12" s="15"/>
      <c r="AF12" s="15"/>
      <c r="AG12" s="12"/>
      <c r="AH12" s="12"/>
      <c r="AI12" s="12"/>
      <c r="AJ12" s="231"/>
      <c r="AK12" s="231"/>
      <c r="AL12" s="84" t="s">
        <v>157</v>
      </c>
      <c r="AM12" s="39" t="s">
        <v>114</v>
      </c>
      <c r="AN12" s="100" t="s">
        <v>288</v>
      </c>
      <c r="AO12" s="235"/>
      <c r="AP12" s="238"/>
      <c r="AQ12" s="241"/>
      <c r="AR12" s="235"/>
      <c r="AS12" s="235"/>
      <c r="AT12" s="235"/>
      <c r="AU12" s="235"/>
      <c r="AV12" s="235"/>
      <c r="AW12" s="39" t="s">
        <v>286</v>
      </c>
      <c r="AX12" s="39" t="s">
        <v>204</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c r="I13" s="377"/>
      <c r="J13" s="256"/>
      <c r="K13" s="248"/>
      <c r="L13" s="247"/>
      <c r="M13" s="248"/>
      <c r="N13" s="250"/>
      <c r="O13" s="249"/>
      <c r="P13" s="12">
        <v>5</v>
      </c>
      <c r="Q13" s="12"/>
      <c r="R13" s="12" t="s">
        <v>163</v>
      </c>
      <c r="S13" s="13"/>
      <c r="T13" s="13"/>
      <c r="U13" s="13"/>
      <c r="V13" s="13"/>
      <c r="W13" s="13"/>
      <c r="X13" s="14"/>
      <c r="Y13" s="248"/>
      <c r="Z13" s="247"/>
      <c r="AA13" s="248"/>
      <c r="AB13" s="247"/>
      <c r="AC13" s="249"/>
      <c r="AD13" s="232"/>
      <c r="AE13" s="15"/>
      <c r="AF13" s="15"/>
      <c r="AG13" s="12"/>
      <c r="AH13" s="12"/>
      <c r="AI13" s="12"/>
      <c r="AJ13" s="232"/>
      <c r="AK13" s="232"/>
      <c r="AL13" s="84"/>
      <c r="AM13" s="39"/>
      <c r="AN13" s="40"/>
      <c r="AO13" s="235"/>
      <c r="AP13" s="238"/>
      <c r="AQ13" s="241"/>
      <c r="AR13" s="235"/>
      <c r="AS13" s="235"/>
      <c r="AT13" s="235"/>
      <c r="AU13" s="235"/>
      <c r="AV13" s="235"/>
      <c r="AW13" s="39"/>
      <c r="AX13" s="39" t="s">
        <v>289</v>
      </c>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thickBot="1" x14ac:dyDescent="0.35">
      <c r="A14" s="247"/>
      <c r="B14" s="247"/>
      <c r="C14" s="247"/>
      <c r="D14" s="247"/>
      <c r="E14" s="247"/>
      <c r="F14" s="247"/>
      <c r="G14" s="247"/>
      <c r="H14" s="12"/>
      <c r="I14" s="378"/>
      <c r="J14" s="256"/>
      <c r="K14" s="248"/>
      <c r="L14" s="247"/>
      <c r="M14" s="248"/>
      <c r="N14" s="250"/>
      <c r="O14" s="249"/>
      <c r="P14" s="12">
        <v>6</v>
      </c>
      <c r="Q14" s="12"/>
      <c r="R14" s="12" t="s">
        <v>163</v>
      </c>
      <c r="S14" s="13"/>
      <c r="T14" s="13"/>
      <c r="U14" s="13"/>
      <c r="V14" s="13"/>
      <c r="W14" s="13"/>
      <c r="X14" s="14"/>
      <c r="Y14" s="248"/>
      <c r="Z14" s="247"/>
      <c r="AA14" s="248"/>
      <c r="AB14" s="247"/>
      <c r="AC14" s="249"/>
      <c r="AD14" s="233"/>
      <c r="AE14" s="15"/>
      <c r="AF14" s="15"/>
      <c r="AG14" s="12"/>
      <c r="AH14" s="12"/>
      <c r="AI14" s="12"/>
      <c r="AJ14" s="233"/>
      <c r="AK14" s="233"/>
      <c r="AL14" s="85"/>
      <c r="AM14" s="81"/>
      <c r="AN14" s="86"/>
      <c r="AO14" s="236"/>
      <c r="AP14" s="239"/>
      <c r="AQ14" s="242"/>
      <c r="AR14" s="236"/>
      <c r="AS14" s="236"/>
      <c r="AT14" s="236"/>
      <c r="AU14" s="236"/>
      <c r="AV14" s="236"/>
      <c r="AW14" s="81"/>
      <c r="AX14" s="81"/>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c r="AS20" s="62"/>
      <c r="AT20" s="62"/>
      <c r="AU20" s="63"/>
      <c r="AV20" s="63"/>
      <c r="AW20" s="63"/>
      <c r="AX20" s="63"/>
      <c r="AY20" s="64"/>
      <c r="AZ20" s="65"/>
      <c r="BA20" s="57"/>
      <c r="BB20" s="58"/>
      <c r="BC20" s="58"/>
      <c r="BD20" s="58"/>
      <c r="BE20" s="58"/>
      <c r="BF20" s="59"/>
      <c r="BG20" s="160"/>
      <c r="BH20" s="161"/>
    </row>
    <row r="21" spans="1:60" ht="30" x14ac:dyDescent="0.2">
      <c r="AN21" s="163"/>
      <c r="AO21" s="98"/>
      <c r="AP21" s="98"/>
      <c r="AQ21" s="192"/>
      <c r="AR21" s="98"/>
      <c r="AS21" s="98"/>
      <c r="AT21" s="183" t="s">
        <v>290</v>
      </c>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291</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292</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293</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N23:AZ23"/>
    <mergeCell ref="BA23:BF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230" priority="37" operator="equal">
      <formula>"Muy Baja"</formula>
    </cfRule>
    <cfRule type="cellIs" dxfId="1229" priority="36" operator="equal">
      <formula>"Baja"</formula>
    </cfRule>
    <cfRule type="cellIs" dxfId="1228" priority="35" operator="equal">
      <formula>"Media"</formula>
    </cfRule>
    <cfRule type="cellIs" dxfId="1227" priority="34" operator="equal">
      <formula>"Alta"</formula>
    </cfRule>
    <cfRule type="cellIs" dxfId="1226" priority="33" operator="equal">
      <formula>"Muy Alta"</formula>
    </cfRule>
  </conditionalFormatting>
  <conditionalFormatting sqref="M9">
    <cfRule type="cellIs" dxfId="1225" priority="32" operator="equal">
      <formula>"Leve"</formula>
    </cfRule>
    <cfRule type="cellIs" dxfId="1224" priority="31" operator="equal">
      <formula>"Menor"</formula>
    </cfRule>
    <cfRule type="cellIs" dxfId="1223" priority="30" operator="equal">
      <formula>"Moderado"</formula>
    </cfRule>
    <cfRule type="cellIs" dxfId="1222" priority="29" operator="equal">
      <formula>"Mayor"</formula>
    </cfRule>
    <cfRule type="cellIs" dxfId="1221" priority="28" operator="equal">
      <formula>"Catastrófico"</formula>
    </cfRule>
  </conditionalFormatting>
  <conditionalFormatting sqref="O9">
    <cfRule type="cellIs" dxfId="1220" priority="27" operator="equal">
      <formula>"Bajo"</formula>
    </cfRule>
    <cfRule type="cellIs" dxfId="1219" priority="26" operator="equal">
      <formula>"Moderado"</formula>
    </cfRule>
    <cfRule type="cellIs" dxfId="1218" priority="25" operator="equal">
      <formula>"Alto"</formula>
    </cfRule>
    <cfRule type="cellIs" dxfId="1217" priority="24" operator="equal">
      <formula>"Extremo"</formula>
    </cfRule>
  </conditionalFormatting>
  <conditionalFormatting sqref="Y9">
    <cfRule type="cellIs" dxfId="1216" priority="20" operator="equal">
      <formula>"Alta"</formula>
    </cfRule>
    <cfRule type="cellIs" dxfId="1215" priority="21" operator="equal">
      <formula>"Media"</formula>
    </cfRule>
    <cfRule type="cellIs" dxfId="1214" priority="22" operator="equal">
      <formula>"Baja"</formula>
    </cfRule>
    <cfRule type="cellIs" dxfId="1213" priority="23" operator="equal">
      <formula>"Muy Baja"</formula>
    </cfRule>
    <cfRule type="cellIs" dxfId="1212" priority="19" operator="equal">
      <formula>"Muy Alta"</formula>
    </cfRule>
  </conditionalFormatting>
  <conditionalFormatting sqref="AA9">
    <cfRule type="cellIs" dxfId="1211" priority="18" operator="equal">
      <formula>"Leve"</formula>
    </cfRule>
    <cfRule type="cellIs" dxfId="1210" priority="17" operator="equal">
      <formula>"Menor"</formula>
    </cfRule>
    <cfRule type="cellIs" dxfId="1209" priority="16" operator="equal">
      <formula>"Moderado"</formula>
    </cfRule>
    <cfRule type="cellIs" dxfId="1208" priority="15" operator="equal">
      <formula>"Mayor"</formula>
    </cfRule>
    <cfRule type="cellIs" dxfId="1207" priority="14" operator="equal">
      <formula>"Catastrófico"</formula>
    </cfRule>
  </conditionalFormatting>
  <conditionalFormatting sqref="AC9">
    <cfRule type="cellIs" dxfId="1206" priority="13" operator="equal">
      <formula>"Bajo"</formula>
    </cfRule>
    <cfRule type="cellIs" dxfId="1205" priority="12" operator="equal">
      <formula>"Moderado"</formula>
    </cfRule>
    <cfRule type="cellIs" dxfId="1204" priority="11" operator="equal">
      <formula>"Alto"</formula>
    </cfRule>
    <cfRule type="cellIs" dxfId="1203" priority="10" operator="equal">
      <formula>"Extremo"</formula>
    </cfRule>
  </conditionalFormatting>
  <conditionalFormatting sqref="AY9:AY15 BA9:BA15 BC9:BC15">
    <cfRule type="cellIs" dxfId="1202" priority="9" operator="equal">
      <formula>0</formula>
    </cfRule>
    <cfRule type="cellIs" dxfId="1201" priority="8" operator="equal">
      <formula>50</formula>
    </cfRule>
    <cfRule type="cellIs" dxfId="1200" priority="7" operator="equal">
      <formula>100</formula>
    </cfRule>
  </conditionalFormatting>
  <conditionalFormatting sqref="AZ9:AZ15 BB9:BB15 BD9:BE15 BM9:BM15">
    <cfRule type="containsText" dxfId="1199" priority="2" operator="containsText" text="BUENO">
      <formula>NOT(ISERROR(SEARCH("BUENO",AZ9)))</formula>
    </cfRule>
    <cfRule type="containsText" dxfId="1198" priority="3" operator="containsText" text="MALO">
      <formula>NOT(ISERROR(SEARCH("MALO",AZ9)))</formula>
    </cfRule>
    <cfRule type="containsText" dxfId="1197" priority="1" operator="containsText" text="REGULAR">
      <formula>NOT(ISERROR(SEARCH("REGULAR",AZ9)))</formula>
    </cfRule>
  </conditionalFormatting>
  <conditionalFormatting sqref="BA23">
    <cfRule type="containsText" dxfId="1196" priority="4" operator="containsText" text="REGULAR">
      <formula>NOT(ISERROR(SEARCH("REGULAR",BA23)))</formula>
    </cfRule>
    <cfRule type="containsText" dxfId="1195" priority="5" operator="containsText" text="BUENO">
      <formula>NOT(ISERROR(SEARCH("BUENO",BA23)))</formula>
    </cfRule>
    <cfRule type="containsText" dxfId="1194" priority="6" operator="containsText" text="MALO">
      <formula>NOT(ISERROR(SEARCH("MALO",BA23)))</formula>
    </cfRule>
  </conditionalFormatting>
  <dataValidations count="10">
    <dataValidation type="list" operator="lessThanOrEqual" allowBlank="1" showInputMessage="1" showErrorMessage="1" sqref="AO9" xr:uid="{1C3FD917-CA24-4F05-966C-24B3ADEBA64C}">
      <formula1>"BUENO,REGULAR,MALO,NO APLICA"</formula1>
    </dataValidation>
    <dataValidation type="list" allowBlank="1" showInputMessage="1" showErrorMessage="1" error="Por favor una Opcion Valida" sqref="AS9:AV9" xr:uid="{C9D64686-EF2A-4B9B-8DA5-CDA370EEDB1C}">
      <formula1>"SI,NO,NO APLICA"</formula1>
    </dataValidation>
    <dataValidation type="list" allowBlank="1" showInputMessage="1" showErrorMessage="1" sqref="AL9:AM15" xr:uid="{550CDC2D-8213-47EE-BCA5-5ADCD7163D78}">
      <formula1>"SI,NO,NO APLICA"</formula1>
    </dataValidation>
    <dataValidation operator="notEqual" allowBlank="1" showInputMessage="1" showErrorMessage="1" sqref="AZ9:AZ15 BB9:BB15" xr:uid="{D398AEBD-F9E7-46B2-8D25-8728689CA596}"/>
    <dataValidation type="list" errorStyle="information" operator="notEqual" allowBlank="1" showInputMessage="1" showErrorMessage="1" errorTitle="OPORTUNIDAD" error="No es opcion valida" sqref="BC9:BC15" xr:uid="{B639E0B4-E1EC-48CD-BD4E-6AF7C906521A}">
      <formula1>"BUENO,REGULAR,MALO,NO APLICA"</formula1>
    </dataValidation>
    <dataValidation type="list" operator="notEqual" allowBlank="1" showInputMessage="1" showErrorMessage="1" sqref="AY9:AY15" xr:uid="{7601AEE0-DFD2-48E4-89D3-C39C18C067A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84D7E49-10A7-4BCE-8034-174480FAAC74}">
      <formula1>$BG$1:$BG$7</formula1>
    </dataValidation>
    <dataValidation type="list" allowBlank="1" showInputMessage="1" showErrorMessage="1" error="Por favor una Opcion Valida" sqref="AU17:AX17" xr:uid="{570B1662-0746-4A66-97F4-1EE3DC1A4FF2}">
      <formula1>#REF!</formula1>
    </dataValidation>
    <dataValidation type="list" allowBlank="1" showInputMessage="1" showErrorMessage="1" sqref="AN17:AP17" xr:uid="{324E44E2-139A-4B60-8E18-F717448591BA}">
      <formula1>#REF!</formula1>
    </dataValidation>
    <dataValidation type="list" allowBlank="1" showInputMessage="1" showErrorMessage="1" sqref="AP15 AQ9:AQ15" xr:uid="{FAC5B801-C4A5-49C0-AEC9-D7CC08A4FB69}">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28"/>
  <sheetViews>
    <sheetView topLeftCell="AQ1" zoomScale="40" zoomScaleNormal="40" workbookViewId="0">
      <selection activeCell="BF9" sqref="BF9:BF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8" hidden="1" customWidth="1" collapsed="1"/>
    <col min="60" max="62" width="11.42578125" style="108" hidden="1" customWidth="1" collapsed="1"/>
    <col min="63" max="63" width="11.42578125" style="108"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299" t="s">
        <v>86</v>
      </c>
      <c r="AK1" s="301"/>
      <c r="AL1" s="309"/>
      <c r="AM1" s="31" t="s">
        <v>0</v>
      </c>
      <c r="AN1" s="296" t="s">
        <v>87</v>
      </c>
      <c r="AO1" s="296"/>
      <c r="AP1" s="296"/>
      <c r="AQ1" s="296"/>
      <c r="AR1" s="296"/>
      <c r="AS1" s="296"/>
      <c r="AT1" s="296"/>
      <c r="AU1" s="296"/>
      <c r="AV1" s="296"/>
      <c r="AW1" s="296"/>
      <c r="AX1" s="296"/>
      <c r="AY1" s="296"/>
      <c r="AZ1" s="296"/>
      <c r="BA1" s="296"/>
      <c r="BB1" s="296"/>
      <c r="BC1" s="296"/>
      <c r="BD1" s="296"/>
      <c r="BE1" s="31" t="s">
        <v>2</v>
      </c>
      <c r="BF1" s="32" t="s">
        <v>88</v>
      </c>
      <c r="BG1" s="108" t="s">
        <v>89</v>
      </c>
    </row>
    <row r="2" spans="1:76" ht="66" customHeight="1" x14ac:dyDescent="0.2">
      <c r="A2" s="3"/>
      <c r="C2" s="297" t="s">
        <v>4</v>
      </c>
      <c r="D2" s="29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5">
        <v>4</v>
      </c>
      <c r="AK2" s="306"/>
      <c r="AL2" s="309"/>
      <c r="AM2" s="31" t="s">
        <v>6</v>
      </c>
      <c r="AN2" s="296" t="s">
        <v>91</v>
      </c>
      <c r="AO2" s="296"/>
      <c r="AP2" s="296"/>
      <c r="AQ2" s="296"/>
      <c r="AR2" s="296"/>
      <c r="AS2" s="296"/>
      <c r="AT2" s="296"/>
      <c r="AU2" s="296"/>
      <c r="AV2" s="296"/>
      <c r="AW2" s="296"/>
      <c r="AX2" s="296"/>
      <c r="AY2" s="296"/>
      <c r="AZ2" s="296"/>
      <c r="BA2" s="296"/>
      <c r="BB2" s="296"/>
      <c r="BC2" s="296"/>
      <c r="BD2" s="296"/>
      <c r="BE2" s="31" t="s">
        <v>6</v>
      </c>
      <c r="BF2" s="32">
        <v>3</v>
      </c>
      <c r="BG2" s="108" t="s">
        <v>92</v>
      </c>
    </row>
    <row r="3" spans="1:76"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73" t="s">
        <v>43</v>
      </c>
      <c r="AK3" s="273"/>
      <c r="AL3" s="34"/>
      <c r="AM3" s="34"/>
      <c r="AN3" s="34"/>
      <c r="AO3" s="35"/>
      <c r="AP3" s="35"/>
      <c r="AQ3" s="34"/>
      <c r="AR3" s="274" t="s">
        <v>93</v>
      </c>
      <c r="AS3" s="274"/>
      <c r="AT3" s="274"/>
      <c r="AU3" s="274"/>
      <c r="AV3" s="274"/>
      <c r="AW3" s="274"/>
      <c r="AX3" s="274"/>
      <c r="AY3" s="274"/>
      <c r="AZ3" s="274"/>
      <c r="BA3" s="274"/>
      <c r="BB3" s="274"/>
      <c r="BC3" s="274"/>
      <c r="BD3" s="274"/>
      <c r="BE3" s="274"/>
      <c r="BF3" s="274"/>
      <c r="BG3" s="111" t="s">
        <v>94</v>
      </c>
      <c r="BH3" s="111"/>
      <c r="BI3" s="111"/>
      <c r="BJ3" s="111"/>
      <c r="BM3" s="36"/>
      <c r="BN3" s="36"/>
      <c r="BO3" s="36"/>
      <c r="BP3" s="36"/>
      <c r="BQ3" s="36"/>
      <c r="BR3" s="36"/>
      <c r="BS3" s="36"/>
      <c r="BT3" s="36"/>
      <c r="BU3" s="36"/>
      <c r="BV3" s="36"/>
      <c r="BW3" s="36"/>
      <c r="BX3" s="36"/>
    </row>
    <row r="4" spans="1:76"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c r="AL4" s="33"/>
      <c r="AM4" s="33"/>
      <c r="AN4" s="33"/>
      <c r="AO4" s="38"/>
      <c r="AP4" s="38"/>
      <c r="AQ4" s="33"/>
      <c r="AR4" s="274"/>
      <c r="AS4" s="274"/>
      <c r="AT4" s="274"/>
      <c r="AU4" s="274"/>
      <c r="AV4" s="274"/>
      <c r="AW4" s="274"/>
      <c r="AX4" s="274"/>
      <c r="AY4" s="274"/>
      <c r="AZ4" s="274"/>
      <c r="BA4" s="274"/>
      <c r="BB4" s="274"/>
      <c r="BC4" s="274"/>
      <c r="BD4" s="274"/>
      <c r="BE4" s="274"/>
      <c r="BF4" s="274"/>
      <c r="BG4" s="108" t="s">
        <v>95</v>
      </c>
    </row>
    <row r="5" spans="1:76" ht="31.5" customHeight="1" thickBot="1" x14ac:dyDescent="0.25">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277" t="s">
        <v>96</v>
      </c>
      <c r="AM5" s="278"/>
      <c r="AN5" s="278"/>
      <c r="AO5" s="278"/>
      <c r="AP5" s="278"/>
      <c r="AQ5" s="278"/>
      <c r="AR5" s="278"/>
      <c r="AS5" s="278"/>
      <c r="AT5" s="278"/>
      <c r="AU5" s="278"/>
      <c r="AV5" s="278"/>
      <c r="AW5" s="278"/>
      <c r="AX5" s="279"/>
      <c r="AY5" s="280" t="s">
        <v>97</v>
      </c>
      <c r="AZ5" s="281"/>
      <c r="BA5" s="281"/>
      <c r="BB5" s="281"/>
      <c r="BC5" s="281"/>
      <c r="BD5" s="281"/>
      <c r="BE5" s="281"/>
      <c r="BF5" s="282"/>
      <c r="BG5" s="108" t="s">
        <v>98</v>
      </c>
    </row>
    <row r="6" spans="1:76" ht="35.25" customHeight="1" thickBot="1" x14ac:dyDescent="0.25">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c r="AL6" s="269" t="s">
        <v>99</v>
      </c>
      <c r="AM6" s="270"/>
      <c r="AN6" s="270"/>
      <c r="AO6" s="270"/>
      <c r="AP6" s="270"/>
      <c r="AQ6" s="270"/>
      <c r="AR6" s="270"/>
      <c r="AS6" s="270"/>
      <c r="AT6" s="270"/>
      <c r="AU6" s="270"/>
      <c r="AV6" s="270"/>
      <c r="AW6" s="270"/>
      <c r="AX6" s="271"/>
      <c r="AY6" s="283"/>
      <c r="AZ6" s="284"/>
      <c r="BA6" s="284"/>
      <c r="BB6" s="284"/>
      <c r="BC6" s="284"/>
      <c r="BD6" s="284"/>
      <c r="BE6" s="284"/>
      <c r="BF6" s="285"/>
      <c r="BG6" s="108" t="s">
        <v>100</v>
      </c>
    </row>
    <row r="7" spans="1:76" ht="27.75" customHeight="1" thickBot="1" x14ac:dyDescent="0.25">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c r="AL7" s="251" t="s">
        <v>101</v>
      </c>
      <c r="AM7" s="251" t="s">
        <v>102</v>
      </c>
      <c r="AN7" s="251" t="s">
        <v>103</v>
      </c>
      <c r="AO7" s="251" t="s">
        <v>104</v>
      </c>
      <c r="AP7" s="251" t="s">
        <v>105</v>
      </c>
      <c r="AQ7" s="251" t="s">
        <v>106</v>
      </c>
      <c r="AR7" s="251" t="s">
        <v>107</v>
      </c>
      <c r="AS7" s="101" t="s">
        <v>108</v>
      </c>
      <c r="AT7" s="101" t="s">
        <v>109</v>
      </c>
      <c r="AU7" s="251" t="s">
        <v>110</v>
      </c>
      <c r="AV7" s="251" t="s">
        <v>111</v>
      </c>
      <c r="AW7" s="251" t="s">
        <v>112</v>
      </c>
      <c r="AX7" s="251" t="s">
        <v>113</v>
      </c>
      <c r="AY7" s="286"/>
      <c r="AZ7" s="287"/>
      <c r="BA7" s="287"/>
      <c r="BB7" s="287"/>
      <c r="BC7" s="287"/>
      <c r="BD7" s="287"/>
      <c r="BE7" s="287"/>
      <c r="BF7" s="288"/>
      <c r="BG7" s="108" t="s">
        <v>114</v>
      </c>
    </row>
    <row r="8" spans="1:76" ht="132.75" customHeight="1" thickBot="1" x14ac:dyDescent="0.25">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c r="AL8" s="252"/>
      <c r="AM8" s="252"/>
      <c r="AN8" s="252"/>
      <c r="AO8" s="252"/>
      <c r="AP8" s="252" t="s">
        <v>115</v>
      </c>
      <c r="AQ8" s="252" t="s">
        <v>116</v>
      </c>
      <c r="AR8" s="252"/>
      <c r="AS8" s="102" t="s">
        <v>117</v>
      </c>
      <c r="AT8" s="102" t="s">
        <v>118</v>
      </c>
      <c r="AU8" s="252"/>
      <c r="AV8" s="252"/>
      <c r="AW8" s="252"/>
      <c r="AX8" s="252" t="s">
        <v>119</v>
      </c>
      <c r="AY8" s="119" t="s">
        <v>120</v>
      </c>
      <c r="AZ8" s="119" t="s">
        <v>121</v>
      </c>
      <c r="BA8" s="119" t="s">
        <v>122</v>
      </c>
      <c r="BB8" s="119" t="s">
        <v>123</v>
      </c>
      <c r="BC8" s="119" t="s">
        <v>124</v>
      </c>
      <c r="BD8" s="119" t="s">
        <v>125</v>
      </c>
      <c r="BE8" s="119" t="s">
        <v>126</v>
      </c>
      <c r="BF8" s="119" t="s">
        <v>127</v>
      </c>
    </row>
    <row r="9" spans="1:76" ht="97.5" customHeight="1" x14ac:dyDescent="0.3">
      <c r="A9" s="247" t="s">
        <v>128</v>
      </c>
      <c r="B9" s="247" t="s">
        <v>129</v>
      </c>
      <c r="C9" s="247" t="s">
        <v>130</v>
      </c>
      <c r="D9" s="247" t="s">
        <v>131</v>
      </c>
      <c r="E9" s="247" t="s">
        <v>132</v>
      </c>
      <c r="F9" s="247" t="s">
        <v>133</v>
      </c>
      <c r="G9" s="247" t="s">
        <v>134</v>
      </c>
      <c r="H9" s="12" t="s">
        <v>135</v>
      </c>
      <c r="I9" s="376" t="s">
        <v>136</v>
      </c>
      <c r="J9" s="256" t="s">
        <v>137</v>
      </c>
      <c r="K9" s="248" t="s">
        <v>220</v>
      </c>
      <c r="L9" s="246">
        <v>0.8</v>
      </c>
      <c r="M9" s="248" t="s">
        <v>149</v>
      </c>
      <c r="N9" s="250">
        <v>0.8</v>
      </c>
      <c r="O9" s="249" t="s">
        <v>150</v>
      </c>
      <c r="P9" s="12">
        <v>1</v>
      </c>
      <c r="Q9" s="12" t="s">
        <v>233</v>
      </c>
      <c r="R9" s="12" t="s">
        <v>47</v>
      </c>
      <c r="S9" s="13" t="s">
        <v>142</v>
      </c>
      <c r="T9" s="13" t="s">
        <v>143</v>
      </c>
      <c r="U9" s="13" t="s">
        <v>144</v>
      </c>
      <c r="V9" s="13" t="s">
        <v>145</v>
      </c>
      <c r="W9" s="13" t="s">
        <v>146</v>
      </c>
      <c r="X9" s="14" t="s">
        <v>294</v>
      </c>
      <c r="Y9" s="248" t="s">
        <v>148</v>
      </c>
      <c r="Z9" s="246">
        <v>0.17279999999999998</v>
      </c>
      <c r="AA9" s="248" t="s">
        <v>196</v>
      </c>
      <c r="AB9" s="246">
        <v>0.60000000000000009</v>
      </c>
      <c r="AC9" s="249" t="s">
        <v>196</v>
      </c>
      <c r="AD9" s="231" t="s">
        <v>151</v>
      </c>
      <c r="AE9" s="15"/>
      <c r="AF9" s="15"/>
      <c r="AG9" s="12"/>
      <c r="AH9" s="12" t="s">
        <v>153</v>
      </c>
      <c r="AI9" s="12" t="s">
        <v>154</v>
      </c>
      <c r="AJ9" s="231" t="s">
        <v>155</v>
      </c>
      <c r="AK9" s="231" t="s">
        <v>156</v>
      </c>
      <c r="AL9" s="39" t="s">
        <v>157</v>
      </c>
      <c r="AM9" s="39" t="s">
        <v>157</v>
      </c>
      <c r="AN9" s="40"/>
      <c r="AO9" s="234" t="s">
        <v>159</v>
      </c>
      <c r="AP9" s="367" t="s">
        <v>295</v>
      </c>
      <c r="AQ9" s="391" t="s">
        <v>188</v>
      </c>
      <c r="AR9" s="240"/>
      <c r="AS9" s="391" t="s">
        <v>188</v>
      </c>
      <c r="AT9" s="234" t="s">
        <v>114</v>
      </c>
      <c r="AU9" s="234" t="s">
        <v>114</v>
      </c>
      <c r="AV9" s="234" t="s">
        <v>114</v>
      </c>
      <c r="AW9" s="39"/>
      <c r="AX9" s="203" t="s">
        <v>296</v>
      </c>
      <c r="AY9" s="132" t="s">
        <v>305</v>
      </c>
      <c r="AZ9" s="133"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4" t="s">
        <v>89</v>
      </c>
      <c r="BB9" s="135" t="str">
        <f>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89" t="s">
        <v>159</v>
      </c>
      <c r="BD9" s="133" t="str">
        <f>IF(BC9="BUENO","BUENO",
IF(BC9="REGULAR","REGULAR",
IF(BC9="MALO","MALO",
IF(BC9="NO APLICA","NO APLICA",
IF(BC9="","")))))</f>
        <v>BUENO</v>
      </c>
      <c r="BE9" s="136" t="str">
        <f>IF(BG9&gt;=84,"BUENO",
IF(BG9&gt;=52,"REGULAR",
IF(BG9=0,"  ",
IF(BG9&lt;=51,"MALO"))))</f>
        <v>BUENO</v>
      </c>
      <c r="BF9" s="126" t="s">
        <v>313</v>
      </c>
      <c r="BG9" s="127">
        <f>((IF(AZ9="BUENO","100",IF(AZ9="REGULAR","75",IF(AZ9="MALO","50",IF(AZ9="NA","0",IF(AZ9="","0"))))))
+(IF(BB9="BUENO","100",IF(BB9="REGULAR","75",IF(BB9="MALO","50",IF(BB9="NA","NA",IF(BB9="","0"))))))
+(IF(BD9="BUENO","100",IF(BD9="MALO","1",IF(BD9="REGULAR","75",IF(BD9="NO APLICA","0",))))))
/((IF(AY9&lt;&gt;"NO APLICA","1"))+(IF(BA9&lt;&gt;"NO APLICA","1"))+IF(BC9&lt;&gt;"NO APLICA","1"))</f>
        <v>100</v>
      </c>
      <c r="BH9" s="128" t="str">
        <f>((
IF(AZ9="BUENO","100",
IF(AZ9="REGULAR","50",
IF(AZ9="MALO","0",
IF(AZ9="NO APLICA","NA",
IF(AZ9="","")))))))</f>
        <v>100</v>
      </c>
      <c r="BI9" s="129" t="str">
        <f>IF(BB9="BUENO","100",
IF(BB9="REGULAR","50",
IF(BB9="MALO","0",
IF(BB9="NO APLICA","NA",
IF(BB9="","0")))))</f>
        <v>100</v>
      </c>
      <c r="BJ9" s="129" t="str">
        <f>IF(BD9="BUENO","100",
IF(BD9="MALO","0",
IF(BD9="REGULAR","75",
IF(BD9="N/A","80",
IF(BD9="","0")))))</f>
        <v>100</v>
      </c>
      <c r="BM9" s="130"/>
      <c r="BN9" s="131"/>
      <c r="BO9" s="131"/>
    </row>
    <row r="10" spans="1:76" ht="97.5" customHeight="1" x14ac:dyDescent="0.3">
      <c r="A10" s="247"/>
      <c r="B10" s="247"/>
      <c r="C10" s="247"/>
      <c r="D10" s="247"/>
      <c r="E10" s="247"/>
      <c r="F10" s="247"/>
      <c r="G10" s="247"/>
      <c r="H10" s="12"/>
      <c r="I10" s="377"/>
      <c r="J10" s="256"/>
      <c r="K10" s="248"/>
      <c r="L10" s="247"/>
      <c r="M10" s="248"/>
      <c r="N10" s="250"/>
      <c r="O10" s="249"/>
      <c r="P10" s="12">
        <v>2</v>
      </c>
      <c r="Q10" s="12" t="s">
        <v>165</v>
      </c>
      <c r="R10" s="12" t="s">
        <v>47</v>
      </c>
      <c r="S10" s="13" t="s">
        <v>142</v>
      </c>
      <c r="T10" s="13" t="s">
        <v>143</v>
      </c>
      <c r="U10" s="13" t="s">
        <v>144</v>
      </c>
      <c r="V10" s="13" t="s">
        <v>145</v>
      </c>
      <c r="W10" s="13" t="s">
        <v>146</v>
      </c>
      <c r="X10" s="14" t="s">
        <v>297</v>
      </c>
      <c r="Y10" s="248"/>
      <c r="Z10" s="247"/>
      <c r="AA10" s="248"/>
      <c r="AB10" s="247"/>
      <c r="AC10" s="249"/>
      <c r="AD10" s="232"/>
      <c r="AE10" s="15"/>
      <c r="AF10" s="15"/>
      <c r="AG10" s="12"/>
      <c r="AH10" s="12"/>
      <c r="AI10" s="12"/>
      <c r="AJ10" s="232"/>
      <c r="AK10" s="232"/>
      <c r="AL10" s="39" t="s">
        <v>157</v>
      </c>
      <c r="AM10" s="39" t="s">
        <v>157</v>
      </c>
      <c r="AN10" s="40"/>
      <c r="AO10" s="235"/>
      <c r="AP10" s="368"/>
      <c r="AQ10" s="392"/>
      <c r="AR10" s="241"/>
      <c r="AS10" s="392"/>
      <c r="AT10" s="235"/>
      <c r="AU10" s="235"/>
      <c r="AV10" s="235"/>
      <c r="AW10" s="39"/>
      <c r="AX10" s="203" t="s">
        <v>201</v>
      </c>
      <c r="AY10" s="132" t="s">
        <v>305</v>
      </c>
      <c r="AZ10" s="133"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34" t="s">
        <v>89</v>
      </c>
      <c r="BB10" s="135"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IF(BA10="Se materializó el RIESGO","MALO",
IF(BA10="NO APLICA","NO APLICA",
IF(BA10="",""))))))))</f>
        <v>BUENO</v>
      </c>
      <c r="BC10" s="189" t="s">
        <v>159</v>
      </c>
      <c r="BD10" s="133" t="str">
        <f t="shared" ref="BD10:BD14" si="2">IF(BC10="BUENO","BUENO",
IF(BC10="REGULAR","REGULAR",
IF(BC10="MALO","MALO",
IF(BC10="NO APLICA","NO APLICA",
IF(BC10="","")))))</f>
        <v>BUENO</v>
      </c>
      <c r="BE10" s="136" t="str">
        <f t="shared" ref="BE10:BE14" si="3">IF(BG10&gt;=84,"BUENO",
IF(BG10&gt;=52,"REGULAR",
IF(BG10=0,"  ",
IF(BG10&lt;=51,"MALO"))))</f>
        <v>BUENO</v>
      </c>
      <c r="BF10" s="137" t="s">
        <v>314</v>
      </c>
      <c r="BG10" s="127">
        <f t="shared" ref="BG10:BG14" si="4">((IF(AZ10="BUENO","100",IF(AZ10="REGULAR","75",IF(AZ10="MALO","50",IF(AZ10="NA","0",IF(AZ10="","0"))))))
+(IF(BB10="BUENO","100",IF(BB10="REGULAR","75",IF(BB10="MALO","50",IF(BB10="NA","NA",IF(BB10="","0"))))))
+(IF(BD10="BUENO","100",IF(BD10="MALO","1",IF(BD10="REGULAR","75",IF(BD10="NO APLICA","0",))))))
/((IF(AY10&lt;&gt;"NO APLICA","1"))+(IF(BA10&lt;&gt;"NO APLICA","1"))+IF(BC10&lt;&gt;"NO APLICA","1"))</f>
        <v>100</v>
      </c>
      <c r="BH10" s="128" t="str">
        <f t="shared" ref="BH10:BH14" si="5">((
IF(AZ10="BUENO","100",
IF(AZ10="REGULAR","50",
IF(AZ10="MALO","0",
IF(AZ10="NO APLICA","NA",
IF(AZ10="","")))))))</f>
        <v>100</v>
      </c>
      <c r="BI10" s="129" t="str">
        <f t="shared" ref="BI10:BI14" si="6">IF(BB10="BUENO","100",
IF(BB10="REGULAR","50",
IF(BB10="MALO","0",
IF(BB10="NO APLICA","NA",
IF(BB10="","0")))))</f>
        <v>100</v>
      </c>
      <c r="BJ10" s="129" t="str">
        <f t="shared" ref="BJ10:BJ14" si="7">IF(BD10="BUENO","100",
IF(BD10="MALO","0",
IF(BD10="REGULAR","75",
IF(BD10="N/A","80",
IF(BD10="","0")))))</f>
        <v>100</v>
      </c>
      <c r="BM10" s="130"/>
      <c r="BN10" s="131"/>
      <c r="BO10" s="131"/>
    </row>
    <row r="11" spans="1:76" ht="97.5" customHeight="1" x14ac:dyDescent="0.3">
      <c r="A11" s="247"/>
      <c r="B11" s="247"/>
      <c r="C11" s="247"/>
      <c r="D11" s="247"/>
      <c r="E11" s="247"/>
      <c r="F11" s="247"/>
      <c r="G11" s="247"/>
      <c r="H11" s="12"/>
      <c r="I11" s="377"/>
      <c r="J11" s="256"/>
      <c r="K11" s="248"/>
      <c r="L11" s="247"/>
      <c r="M11" s="248"/>
      <c r="N11" s="250"/>
      <c r="O11" s="249"/>
      <c r="P11" s="12">
        <v>3</v>
      </c>
      <c r="Q11" s="12" t="s">
        <v>298</v>
      </c>
      <c r="R11" s="12" t="s">
        <v>47</v>
      </c>
      <c r="S11" s="13" t="s">
        <v>142</v>
      </c>
      <c r="T11" s="13" t="s">
        <v>143</v>
      </c>
      <c r="U11" s="13" t="s">
        <v>144</v>
      </c>
      <c r="V11" s="13" t="s">
        <v>145</v>
      </c>
      <c r="W11" s="13" t="s">
        <v>146</v>
      </c>
      <c r="X11" s="14" t="s">
        <v>170</v>
      </c>
      <c r="Y11" s="248"/>
      <c r="Z11" s="247"/>
      <c r="AA11" s="248"/>
      <c r="AB11" s="247"/>
      <c r="AC11" s="249"/>
      <c r="AD11" s="232"/>
      <c r="AE11" s="15"/>
      <c r="AF11" s="15"/>
      <c r="AG11" s="12"/>
      <c r="AH11" s="12"/>
      <c r="AI11" s="12"/>
      <c r="AJ11" s="233"/>
      <c r="AK11" s="233"/>
      <c r="AL11" s="39" t="s">
        <v>157</v>
      </c>
      <c r="AM11" s="39" t="s">
        <v>157</v>
      </c>
      <c r="AN11" s="40"/>
      <c r="AO11" s="235"/>
      <c r="AP11" s="368"/>
      <c r="AQ11" s="392"/>
      <c r="AR11" s="241"/>
      <c r="AS11" s="392"/>
      <c r="AT11" s="235"/>
      <c r="AU11" s="235"/>
      <c r="AV11" s="235"/>
      <c r="AW11" s="39"/>
      <c r="AX11" s="203" t="s">
        <v>202</v>
      </c>
      <c r="AY11" s="132" t="s">
        <v>305</v>
      </c>
      <c r="AZ11" s="133" t="str">
        <f t="shared" si="0"/>
        <v>BUENO</v>
      </c>
      <c r="BA11" s="134" t="s">
        <v>89</v>
      </c>
      <c r="BB11" s="135" t="str">
        <f t="shared" si="1"/>
        <v>BUENO</v>
      </c>
      <c r="BC11" s="189" t="s">
        <v>159</v>
      </c>
      <c r="BD11" s="133" t="str">
        <f t="shared" si="2"/>
        <v>BUENO</v>
      </c>
      <c r="BE11" s="136" t="str">
        <f t="shared" si="3"/>
        <v>BUENO</v>
      </c>
      <c r="BF11" s="216" t="s">
        <v>312</v>
      </c>
      <c r="BG11" s="127">
        <f t="shared" si="4"/>
        <v>100</v>
      </c>
      <c r="BH11" s="128" t="str">
        <f t="shared" si="5"/>
        <v>100</v>
      </c>
      <c r="BI11" s="129" t="str">
        <f t="shared" si="6"/>
        <v>100</v>
      </c>
      <c r="BJ11" s="129" t="str">
        <f t="shared" si="7"/>
        <v>100</v>
      </c>
      <c r="BM11" s="130"/>
      <c r="BN11" s="131"/>
      <c r="BO11" s="131"/>
    </row>
    <row r="12" spans="1:76" ht="97.5" customHeight="1" x14ac:dyDescent="0.3">
      <c r="A12" s="247"/>
      <c r="B12" s="247"/>
      <c r="C12" s="247"/>
      <c r="D12" s="247"/>
      <c r="E12" s="247"/>
      <c r="F12" s="247"/>
      <c r="G12" s="247"/>
      <c r="H12" s="12"/>
      <c r="I12" s="377"/>
      <c r="J12" s="256"/>
      <c r="K12" s="248"/>
      <c r="L12" s="247"/>
      <c r="M12" s="248"/>
      <c r="N12" s="250"/>
      <c r="O12" s="249"/>
      <c r="P12" s="12">
        <v>4</v>
      </c>
      <c r="Q12" s="12" t="s">
        <v>172</v>
      </c>
      <c r="R12" s="12" t="s">
        <v>21</v>
      </c>
      <c r="S12" s="13" t="s">
        <v>173</v>
      </c>
      <c r="T12" s="13" t="s">
        <v>143</v>
      </c>
      <c r="U12" s="13" t="s">
        <v>144</v>
      </c>
      <c r="V12" s="13" t="s">
        <v>174</v>
      </c>
      <c r="W12" s="13" t="s">
        <v>146</v>
      </c>
      <c r="X12" s="14" t="s">
        <v>154</v>
      </c>
      <c r="Y12" s="248"/>
      <c r="Z12" s="247"/>
      <c r="AA12" s="248"/>
      <c r="AB12" s="247"/>
      <c r="AC12" s="249"/>
      <c r="AD12" s="232"/>
      <c r="AE12" s="15"/>
      <c r="AF12" s="15"/>
      <c r="AG12" s="12"/>
      <c r="AH12" s="12"/>
      <c r="AI12" s="12"/>
      <c r="AJ12" s="231"/>
      <c r="AK12" s="231"/>
      <c r="AL12" s="39" t="s">
        <v>157</v>
      </c>
      <c r="AM12" s="39" t="s">
        <v>188</v>
      </c>
      <c r="AN12" s="100" t="s">
        <v>299</v>
      </c>
      <c r="AO12" s="235"/>
      <c r="AP12" s="368"/>
      <c r="AQ12" s="392"/>
      <c r="AR12" s="241"/>
      <c r="AS12" s="392"/>
      <c r="AT12" s="235"/>
      <c r="AU12" s="235"/>
      <c r="AV12" s="235"/>
      <c r="AW12" s="39"/>
      <c r="AX12" s="203" t="s">
        <v>204</v>
      </c>
      <c r="AY12" s="132"/>
      <c r="AZ12" s="133" t="str">
        <f t="shared" si="0"/>
        <v/>
      </c>
      <c r="BA12" s="134"/>
      <c r="BB12" s="135" t="str">
        <f t="shared" si="1"/>
        <v/>
      </c>
      <c r="BC12" s="189"/>
      <c r="BD12" s="133" t="str">
        <f t="shared" si="2"/>
        <v/>
      </c>
      <c r="BE12" s="136" t="str">
        <f t="shared" si="3"/>
        <v xml:space="preserve">  </v>
      </c>
      <c r="BF12" s="137" t="s">
        <v>311</v>
      </c>
      <c r="BG12" s="127">
        <f t="shared" si="4"/>
        <v>0</v>
      </c>
      <c r="BH12" s="128" t="str">
        <f t="shared" si="5"/>
        <v/>
      </c>
      <c r="BI12" s="129" t="str">
        <f t="shared" si="6"/>
        <v>0</v>
      </c>
      <c r="BJ12" s="129" t="str">
        <f t="shared" si="7"/>
        <v>0</v>
      </c>
      <c r="BM12" s="130"/>
      <c r="BN12" s="131"/>
      <c r="BO12" s="131"/>
    </row>
    <row r="13" spans="1:76" ht="97.5" customHeight="1" x14ac:dyDescent="0.3">
      <c r="A13" s="247"/>
      <c r="B13" s="247"/>
      <c r="C13" s="247"/>
      <c r="D13" s="247"/>
      <c r="E13" s="247"/>
      <c r="F13" s="247"/>
      <c r="G13" s="247"/>
      <c r="H13" s="12"/>
      <c r="I13" s="377"/>
      <c r="J13" s="256"/>
      <c r="K13" s="248"/>
      <c r="L13" s="247"/>
      <c r="M13" s="248"/>
      <c r="N13" s="250"/>
      <c r="O13" s="249"/>
      <c r="P13" s="12">
        <v>5</v>
      </c>
      <c r="Q13" s="12"/>
      <c r="R13" s="12" t="s">
        <v>163</v>
      </c>
      <c r="S13" s="13"/>
      <c r="T13" s="13"/>
      <c r="U13" s="13"/>
      <c r="V13" s="13"/>
      <c r="W13" s="13"/>
      <c r="X13" s="14"/>
      <c r="Y13" s="248"/>
      <c r="Z13" s="247"/>
      <c r="AA13" s="248"/>
      <c r="AB13" s="247"/>
      <c r="AC13" s="249"/>
      <c r="AD13" s="232"/>
      <c r="AE13" s="15"/>
      <c r="AF13" s="15"/>
      <c r="AG13" s="12"/>
      <c r="AH13" s="12"/>
      <c r="AI13" s="12"/>
      <c r="AJ13" s="232"/>
      <c r="AK13" s="232"/>
      <c r="AL13" s="39"/>
      <c r="AM13" s="39"/>
      <c r="AN13" s="40"/>
      <c r="AO13" s="235"/>
      <c r="AP13" s="368"/>
      <c r="AQ13" s="392"/>
      <c r="AR13" s="241"/>
      <c r="AS13" s="392"/>
      <c r="AT13" s="235"/>
      <c r="AU13" s="235"/>
      <c r="AV13" s="235"/>
      <c r="AW13" s="39"/>
      <c r="AX13" s="39"/>
      <c r="AY13" s="132"/>
      <c r="AZ13" s="133" t="str">
        <f t="shared" si="0"/>
        <v/>
      </c>
      <c r="BA13" s="134"/>
      <c r="BB13" s="135" t="str">
        <f t="shared" si="1"/>
        <v/>
      </c>
      <c r="BC13" s="189"/>
      <c r="BD13" s="133" t="str">
        <f t="shared" si="2"/>
        <v/>
      </c>
      <c r="BE13" s="136" t="str">
        <f t="shared" si="3"/>
        <v xml:space="preserve">  </v>
      </c>
      <c r="BF13" s="137"/>
      <c r="BG13" s="127">
        <f t="shared" si="4"/>
        <v>0</v>
      </c>
      <c r="BH13" s="128" t="str">
        <f t="shared" si="5"/>
        <v/>
      </c>
      <c r="BI13" s="129" t="str">
        <f t="shared" si="6"/>
        <v>0</v>
      </c>
      <c r="BJ13" s="129" t="str">
        <f t="shared" si="7"/>
        <v>0</v>
      </c>
      <c r="BM13" s="130"/>
      <c r="BN13" s="131"/>
      <c r="BO13" s="131"/>
    </row>
    <row r="14" spans="1:76" ht="97.5" customHeight="1" x14ac:dyDescent="0.3">
      <c r="A14" s="247"/>
      <c r="B14" s="247"/>
      <c r="C14" s="247"/>
      <c r="D14" s="247"/>
      <c r="E14" s="247"/>
      <c r="F14" s="247"/>
      <c r="G14" s="247"/>
      <c r="H14" s="12"/>
      <c r="I14" s="378"/>
      <c r="J14" s="256"/>
      <c r="K14" s="248"/>
      <c r="L14" s="247"/>
      <c r="M14" s="248"/>
      <c r="N14" s="250"/>
      <c r="O14" s="249"/>
      <c r="P14" s="12">
        <v>6</v>
      </c>
      <c r="Q14" s="12"/>
      <c r="R14" s="12" t="s">
        <v>163</v>
      </c>
      <c r="S14" s="13"/>
      <c r="T14" s="13"/>
      <c r="U14" s="13"/>
      <c r="V14" s="13"/>
      <c r="W14" s="13"/>
      <c r="X14" s="14"/>
      <c r="Y14" s="248"/>
      <c r="Z14" s="247"/>
      <c r="AA14" s="248"/>
      <c r="AB14" s="247"/>
      <c r="AC14" s="249"/>
      <c r="AD14" s="233"/>
      <c r="AE14" s="15"/>
      <c r="AF14" s="15"/>
      <c r="AG14" s="12"/>
      <c r="AH14" s="12"/>
      <c r="AI14" s="12"/>
      <c r="AJ14" s="233"/>
      <c r="AK14" s="233"/>
      <c r="AL14" s="39"/>
      <c r="AM14" s="39"/>
      <c r="AN14" s="40"/>
      <c r="AO14" s="389"/>
      <c r="AP14" s="390"/>
      <c r="AQ14" s="393"/>
      <c r="AR14" s="394"/>
      <c r="AS14" s="393"/>
      <c r="AT14" s="389"/>
      <c r="AU14" s="389"/>
      <c r="AV14" s="389"/>
      <c r="AW14" s="39"/>
      <c r="AX14" s="39"/>
      <c r="AY14" s="132"/>
      <c r="AZ14" s="133" t="str">
        <f t="shared" si="0"/>
        <v/>
      </c>
      <c r="BA14" s="134"/>
      <c r="BB14" s="135" t="str">
        <f t="shared" si="1"/>
        <v/>
      </c>
      <c r="BC14" s="189"/>
      <c r="BD14" s="133" t="str">
        <f t="shared" si="2"/>
        <v/>
      </c>
      <c r="BE14" s="136" t="str">
        <f t="shared" si="3"/>
        <v xml:space="preserve">  </v>
      </c>
      <c r="BF14" s="137"/>
      <c r="BG14" s="127">
        <f t="shared" si="4"/>
        <v>0</v>
      </c>
      <c r="BH14" s="128" t="str">
        <f t="shared" si="5"/>
        <v/>
      </c>
      <c r="BI14" s="129" t="str">
        <f t="shared" si="6"/>
        <v>0</v>
      </c>
      <c r="BJ14" s="129" t="str">
        <f t="shared" si="7"/>
        <v>0</v>
      </c>
      <c r="BM14" s="130"/>
      <c r="BN14" s="131"/>
      <c r="BO14" s="131"/>
    </row>
    <row r="15" spans="1:76" ht="30" x14ac:dyDescent="0.3">
      <c r="AL15" s="145"/>
      <c r="AM15" s="145"/>
      <c r="AN15" s="146"/>
      <c r="AO15" s="147"/>
      <c r="AP15" s="148"/>
      <c r="AQ15" s="148"/>
      <c r="AR15" s="145"/>
      <c r="AS15" s="147"/>
      <c r="AT15" s="147"/>
      <c r="AU15" s="147"/>
      <c r="AV15" s="147"/>
      <c r="AW15" s="145"/>
      <c r="AX15" s="145"/>
      <c r="AY15" s="145"/>
      <c r="AZ15" s="149"/>
      <c r="BA15" s="145"/>
      <c r="BB15" s="150"/>
      <c r="BC15" s="145"/>
      <c r="BD15" s="149"/>
      <c r="BE15" s="151"/>
      <c r="BF15" s="152"/>
      <c r="BG15" s="153"/>
      <c r="BH15" s="153"/>
      <c r="BI15" s="154"/>
      <c r="BJ15" s="154"/>
      <c r="BM15" s="155"/>
      <c r="BN15" s="131"/>
      <c r="BO15" s="131"/>
    </row>
    <row r="16" spans="1:76" ht="15.75" thickBot="1" x14ac:dyDescent="0.25">
      <c r="A16" s="19"/>
    </row>
    <row r="17" spans="1:60" ht="16.5" x14ac:dyDescent="0.2">
      <c r="A17" s="19"/>
      <c r="AN17" s="42"/>
      <c r="AO17" s="43"/>
      <c r="AP17" s="43"/>
      <c r="AQ17" s="44"/>
      <c r="AR17" s="45"/>
      <c r="AS17" s="44"/>
      <c r="AT17" s="46"/>
      <c r="AU17" s="44"/>
      <c r="AV17" s="44"/>
      <c r="AW17" s="44"/>
      <c r="AX17" s="44"/>
      <c r="AY17" s="47"/>
      <c r="AZ17" s="48"/>
      <c r="BA17" s="156"/>
      <c r="BB17" s="50"/>
      <c r="BC17" s="50"/>
      <c r="BD17" s="50"/>
      <c r="BE17" s="50"/>
      <c r="BF17" s="51"/>
      <c r="BG17" s="157"/>
      <c r="BH17" s="158"/>
    </row>
    <row r="18" spans="1:60" ht="20.25" x14ac:dyDescent="0.3">
      <c r="A18" s="20"/>
      <c r="AN18" s="52"/>
      <c r="AO18" s="53"/>
      <c r="AP18" s="53"/>
      <c r="AQ18" s="53"/>
      <c r="AR18" s="53"/>
      <c r="AS18" s="53"/>
      <c r="AT18" s="53"/>
      <c r="AU18" s="54"/>
      <c r="AV18" s="54"/>
      <c r="AW18" s="54"/>
      <c r="AX18" s="54"/>
      <c r="AY18" s="55"/>
      <c r="AZ18" s="56"/>
      <c r="BA18" s="57"/>
      <c r="BB18" s="58"/>
      <c r="BC18" s="58"/>
      <c r="BD18" s="58"/>
      <c r="BE18" s="58"/>
      <c r="BF18" s="159"/>
      <c r="BG18" s="160"/>
      <c r="BH18" s="161"/>
    </row>
    <row r="19" spans="1:60" ht="20.25" x14ac:dyDescent="0.3">
      <c r="AN19" s="52"/>
      <c r="AO19" s="53"/>
      <c r="AP19" s="53"/>
      <c r="AQ19" s="53"/>
      <c r="AR19" s="53"/>
      <c r="AS19" s="53"/>
      <c r="AT19" s="53"/>
      <c r="AU19" s="54"/>
      <c r="AV19" s="54"/>
      <c r="AW19" s="54"/>
      <c r="AX19" s="54"/>
      <c r="AY19" s="55"/>
      <c r="AZ19" s="56"/>
      <c r="BA19" s="162"/>
      <c r="BF19" s="59"/>
      <c r="BG19" s="160"/>
      <c r="BH19" s="161"/>
    </row>
    <row r="20" spans="1:60" ht="20.25" x14ac:dyDescent="0.3">
      <c r="AN20" s="60"/>
      <c r="AO20" s="61"/>
      <c r="AP20" s="61"/>
      <c r="AQ20" s="62"/>
      <c r="AR20" s="62" t="s">
        <v>300</v>
      </c>
      <c r="AS20" s="62"/>
      <c r="AT20" s="62"/>
      <c r="AU20" s="63"/>
      <c r="AV20" s="63"/>
      <c r="AW20" s="63"/>
      <c r="AX20" s="63"/>
      <c r="AY20" s="64"/>
      <c r="AZ20" s="65"/>
      <c r="BA20" s="57"/>
      <c r="BB20" s="58"/>
      <c r="BC20" s="58"/>
      <c r="BD20" s="58"/>
      <c r="BE20" s="58"/>
      <c r="BF20" s="59"/>
      <c r="BG20" s="160"/>
      <c r="BH20" s="161"/>
    </row>
    <row r="21" spans="1:60" ht="15.75" x14ac:dyDescent="0.2">
      <c r="AN21" s="163" t="s">
        <v>177</v>
      </c>
      <c r="AO21" s="98"/>
      <c r="AP21" s="98"/>
      <c r="AQ21" s="98"/>
      <c r="AR21" s="98"/>
      <c r="AS21" s="98"/>
      <c r="AT21" s="98"/>
      <c r="AU21" s="98"/>
      <c r="AV21" s="98"/>
      <c r="AW21" s="98"/>
      <c r="AX21" s="98"/>
      <c r="AY21" s="98"/>
      <c r="AZ21" s="99"/>
      <c r="BA21" s="163" t="s">
        <v>178</v>
      </c>
      <c r="BB21" s="164"/>
      <c r="BC21" s="164"/>
      <c r="BD21" s="164"/>
      <c r="BE21" s="164"/>
      <c r="BF21" s="165"/>
      <c r="BG21" s="164"/>
      <c r="BH21" s="165"/>
    </row>
    <row r="22" spans="1:60" ht="16.5" thickBot="1" x14ac:dyDescent="0.25">
      <c r="AN22" s="166"/>
      <c r="AO22" s="167"/>
      <c r="AP22" s="167"/>
      <c r="AQ22" s="167"/>
      <c r="AR22" s="167"/>
      <c r="AS22" s="167"/>
      <c r="AT22" s="167"/>
      <c r="AU22" s="167"/>
      <c r="AV22" s="167"/>
      <c r="AW22" s="167"/>
      <c r="AX22" s="167"/>
      <c r="AY22" s="167"/>
      <c r="AZ22" s="168"/>
      <c r="BA22" s="169"/>
      <c r="BB22" s="170"/>
      <c r="BC22" s="170"/>
      <c r="BD22" s="170"/>
      <c r="BE22" s="170"/>
      <c r="BF22" s="171"/>
      <c r="BG22" s="170"/>
      <c r="BH22" s="171"/>
    </row>
    <row r="23" spans="1:60" ht="31.5" customHeight="1" thickBot="1" x14ac:dyDescent="0.25">
      <c r="AN23" s="313" t="s">
        <v>179</v>
      </c>
      <c r="AO23" s="314"/>
      <c r="AP23" s="314"/>
      <c r="AQ23" s="314"/>
      <c r="AR23" s="314"/>
      <c r="AS23" s="314"/>
      <c r="AT23" s="314"/>
      <c r="AU23" s="314"/>
      <c r="AV23" s="314"/>
      <c r="AW23" s="314"/>
      <c r="AX23" s="314"/>
      <c r="AY23" s="314"/>
      <c r="AZ23" s="315"/>
      <c r="BA23" s="316" t="s">
        <v>180</v>
      </c>
      <c r="BB23" s="317"/>
      <c r="BC23" s="317"/>
      <c r="BD23" s="317"/>
      <c r="BE23" s="317"/>
      <c r="BF23" s="318"/>
      <c r="BG23" s="172"/>
      <c r="BH23" s="173"/>
    </row>
    <row r="24" spans="1:60" ht="30" x14ac:dyDescent="0.4">
      <c r="AN24" s="66"/>
      <c r="AO24" s="66"/>
      <c r="AP24" s="66"/>
      <c r="AQ24" s="67"/>
      <c r="AR24" s="67"/>
      <c r="AS24" s="66"/>
      <c r="AT24" s="66"/>
      <c r="AU24" s="66"/>
      <c r="AV24" s="66"/>
      <c r="AW24" s="66"/>
      <c r="AX24" s="66"/>
      <c r="AY24" s="67"/>
      <c r="AZ24" s="67"/>
      <c r="BA24" s="68"/>
      <c r="BB24" s="68"/>
      <c r="BC24" s="68"/>
      <c r="BD24" s="68"/>
      <c r="BE24" s="41"/>
      <c r="BF24" s="41" t="s">
        <v>181</v>
      </c>
      <c r="BG24" s="174"/>
      <c r="BH24" s="175"/>
    </row>
    <row r="25" spans="1:60" ht="30" x14ac:dyDescent="0.4">
      <c r="AN25" s="66"/>
      <c r="AO25" s="66"/>
      <c r="AP25" s="66"/>
      <c r="AQ25" s="67"/>
      <c r="AR25" s="67"/>
      <c r="AS25" s="66"/>
      <c r="AT25" s="66"/>
      <c r="AU25" s="66"/>
      <c r="AV25" s="66"/>
      <c r="AW25" s="66"/>
      <c r="AX25" s="66"/>
      <c r="AY25" s="67"/>
      <c r="AZ25" s="67"/>
      <c r="BA25" s="68"/>
      <c r="BB25" s="68"/>
      <c r="BC25" s="68"/>
      <c r="BD25" s="68"/>
      <c r="BE25" s="41"/>
      <c r="BF25" s="41" t="s">
        <v>181</v>
      </c>
      <c r="BG25" s="174"/>
      <c r="BH25" s="175"/>
    </row>
    <row r="26" spans="1:60" ht="30" x14ac:dyDescent="0.4">
      <c r="AN26" s="69" t="s">
        <v>301</v>
      </c>
      <c r="AO26" s="66"/>
      <c r="AP26" s="66"/>
      <c r="AQ26" s="67"/>
      <c r="AR26" s="67"/>
      <c r="AS26" s="66"/>
      <c r="AT26" s="66"/>
      <c r="AU26" s="66"/>
      <c r="AV26" s="66"/>
      <c r="AW26" s="66"/>
      <c r="AX26" s="66"/>
      <c r="AY26" s="67"/>
      <c r="AZ26" s="67"/>
      <c r="BA26" s="68"/>
      <c r="BB26" s="68"/>
      <c r="BC26" s="68"/>
      <c r="BD26" s="68"/>
      <c r="BE26" s="41"/>
      <c r="BF26" s="41" t="s">
        <v>181</v>
      </c>
      <c r="BG26" s="174"/>
      <c r="BH26" s="175"/>
    </row>
    <row r="27" spans="1:60" ht="30" x14ac:dyDescent="0.4">
      <c r="AN27" s="69" t="s">
        <v>302</v>
      </c>
      <c r="AO27" s="66"/>
      <c r="AP27" s="66"/>
      <c r="AQ27" s="67"/>
      <c r="AR27" s="67"/>
      <c r="AS27" s="66"/>
      <c r="AT27" s="66"/>
      <c r="AU27" s="66"/>
      <c r="AV27" s="66"/>
      <c r="AW27" s="66"/>
      <c r="AX27" s="66"/>
      <c r="AY27" s="67"/>
      <c r="AZ27" s="67"/>
      <c r="BA27" s="68"/>
      <c r="BB27" s="68"/>
      <c r="BC27" s="68"/>
      <c r="BD27" s="68"/>
      <c r="BE27" s="41"/>
      <c r="BF27" s="41" t="s">
        <v>181</v>
      </c>
      <c r="BG27" s="174"/>
      <c r="BH27" s="175"/>
    </row>
    <row r="28" spans="1:60" ht="30" x14ac:dyDescent="0.4">
      <c r="AN28" s="69" t="s">
        <v>303</v>
      </c>
      <c r="AO28" s="66"/>
      <c r="AP28" s="66"/>
      <c r="AQ28" s="67"/>
      <c r="AR28" s="67"/>
      <c r="AS28" s="66"/>
      <c r="AT28" s="66"/>
      <c r="AU28" s="66"/>
      <c r="AV28" s="66"/>
      <c r="AW28" s="66"/>
      <c r="AX28" s="66"/>
      <c r="AY28" s="67"/>
      <c r="AZ28" s="67"/>
      <c r="BA28" s="68"/>
      <c r="BB28" s="68"/>
      <c r="BC28" s="68"/>
      <c r="BD28" s="68"/>
      <c r="BE28" s="41"/>
      <c r="BF28" s="41" t="s">
        <v>181</v>
      </c>
      <c r="BG28" s="174"/>
      <c r="BH28" s="175"/>
    </row>
  </sheetData>
  <sheetProtection sheet="1" objects="1" scenarios="1" formatCells="0" formatColumns="0"/>
  <mergeCells count="89">
    <mergeCell ref="AN23:AZ23"/>
    <mergeCell ref="BA23:BF23"/>
    <mergeCell ref="AN1:BD1"/>
    <mergeCell ref="C2:D2"/>
    <mergeCell ref="E2:AF2"/>
    <mergeCell ref="AG2:AI2"/>
    <mergeCell ref="AJ2:AK2"/>
    <mergeCell ref="C1:D1"/>
    <mergeCell ref="E1:AF1"/>
    <mergeCell ref="AG1:AI1"/>
    <mergeCell ref="AJ1:AK1"/>
    <mergeCell ref="AL1:AL2"/>
    <mergeCell ref="AN2:BD2"/>
    <mergeCell ref="AL6:AX6"/>
    <mergeCell ref="AL5:AX5"/>
    <mergeCell ref="AY5:BF7"/>
    <mergeCell ref="A3:B3"/>
    <mergeCell ref="AJ3:AK3"/>
    <mergeCell ref="AR3:BF4"/>
    <mergeCell ref="C4:D4"/>
    <mergeCell ref="E4:AG4"/>
    <mergeCell ref="H7:H8"/>
    <mergeCell ref="I7:I8"/>
    <mergeCell ref="J7:J8"/>
    <mergeCell ref="K6:O7"/>
    <mergeCell ref="P6:X6"/>
    <mergeCell ref="P7:P8"/>
    <mergeCell ref="Q7:Q8"/>
    <mergeCell ref="AQ7:AQ8"/>
    <mergeCell ref="AM7:AM8"/>
    <mergeCell ref="AN7:AN8"/>
    <mergeCell ref="AH6:AI7"/>
    <mergeCell ref="A5:J6"/>
    <mergeCell ref="K5:AK5"/>
    <mergeCell ref="R7:R8"/>
    <mergeCell ref="AJ6:AJ8"/>
    <mergeCell ref="AK6:AK8"/>
    <mergeCell ref="A7:A8"/>
    <mergeCell ref="B7:B8"/>
    <mergeCell ref="C7:C8"/>
    <mergeCell ref="D7:D8"/>
    <mergeCell ref="E7:E8"/>
    <mergeCell ref="F7:F8"/>
    <mergeCell ref="G7:G8"/>
    <mergeCell ref="S7:W7"/>
    <mergeCell ref="X7:X8"/>
    <mergeCell ref="AL7:AL8"/>
    <mergeCell ref="AO7:AO8"/>
    <mergeCell ref="AP7:AP8"/>
    <mergeCell ref="Y6:AC7"/>
    <mergeCell ref="AD6:AD8"/>
    <mergeCell ref="AE6:AG7"/>
    <mergeCell ref="AX7:AX8"/>
    <mergeCell ref="A9:A14"/>
    <mergeCell ref="B9:B14"/>
    <mergeCell ref="C9:C14"/>
    <mergeCell ref="D9:D14"/>
    <mergeCell ref="E9:E14"/>
    <mergeCell ref="F9:F14"/>
    <mergeCell ref="G9:G14"/>
    <mergeCell ref="I9:I14"/>
    <mergeCell ref="J9:J14"/>
    <mergeCell ref="AR7:AR8"/>
    <mergeCell ref="AU7:AU8"/>
    <mergeCell ref="AV7:AV8"/>
    <mergeCell ref="K9:K14"/>
    <mergeCell ref="L9:L14"/>
    <mergeCell ref="AW7:AW8"/>
    <mergeCell ref="M9:M14"/>
    <mergeCell ref="N9:N14"/>
    <mergeCell ref="O9:O14"/>
    <mergeCell ref="Z9:Z14"/>
    <mergeCell ref="AA9:AA14"/>
    <mergeCell ref="Y9:Y14"/>
    <mergeCell ref="AV9:AV14"/>
    <mergeCell ref="AQ9:AQ14"/>
    <mergeCell ref="AR9:AR14"/>
    <mergeCell ref="AS9:AS14"/>
    <mergeCell ref="AB9:AB14"/>
    <mergeCell ref="AC9:AC14"/>
    <mergeCell ref="AD9:AD14"/>
    <mergeCell ref="AJ12:AJ14"/>
    <mergeCell ref="AK12:AK14"/>
    <mergeCell ref="AK9:AK11"/>
    <mergeCell ref="AO9:AO14"/>
    <mergeCell ref="AP9:AP14"/>
    <mergeCell ref="AJ9:AJ11"/>
    <mergeCell ref="AT9:AT14"/>
    <mergeCell ref="AU9:AU14"/>
  </mergeCells>
  <conditionalFormatting sqref="K9">
    <cfRule type="cellIs" dxfId="1193" priority="37" operator="equal">
      <formula>"Muy Baja"</formula>
    </cfRule>
    <cfRule type="cellIs" dxfId="1192" priority="36" operator="equal">
      <formula>"Baja"</formula>
    </cfRule>
    <cfRule type="cellIs" dxfId="1191" priority="35" operator="equal">
      <formula>"Media"</formula>
    </cfRule>
    <cfRule type="cellIs" dxfId="1190" priority="34" operator="equal">
      <formula>"Alta"</formula>
    </cfRule>
    <cfRule type="cellIs" dxfId="1189" priority="33" operator="equal">
      <formula>"Muy Alta"</formula>
    </cfRule>
  </conditionalFormatting>
  <conditionalFormatting sqref="M9">
    <cfRule type="cellIs" dxfId="1188" priority="32" operator="equal">
      <formula>"Leve"</formula>
    </cfRule>
    <cfRule type="cellIs" dxfId="1187" priority="31" operator="equal">
      <formula>"Menor"</formula>
    </cfRule>
    <cfRule type="cellIs" dxfId="1186" priority="30" operator="equal">
      <formula>"Moderado"</formula>
    </cfRule>
    <cfRule type="cellIs" dxfId="1185" priority="29" operator="equal">
      <formula>"Mayor"</formula>
    </cfRule>
    <cfRule type="cellIs" dxfId="1184" priority="28" operator="equal">
      <formula>"Catastrófico"</formula>
    </cfRule>
  </conditionalFormatting>
  <conditionalFormatting sqref="O9">
    <cfRule type="cellIs" dxfId="1183" priority="27" operator="equal">
      <formula>"Bajo"</formula>
    </cfRule>
    <cfRule type="cellIs" dxfId="1182" priority="26" operator="equal">
      <formula>"Moderado"</formula>
    </cfRule>
    <cfRule type="cellIs" dxfId="1181" priority="25" operator="equal">
      <formula>"Alto"</formula>
    </cfRule>
    <cfRule type="cellIs" dxfId="1180" priority="24" operator="equal">
      <formula>"Extremo"</formula>
    </cfRule>
  </conditionalFormatting>
  <conditionalFormatting sqref="Y9">
    <cfRule type="cellIs" dxfId="1179" priority="20" operator="equal">
      <formula>"Alta"</formula>
    </cfRule>
    <cfRule type="cellIs" dxfId="1178" priority="21" operator="equal">
      <formula>"Media"</formula>
    </cfRule>
    <cfRule type="cellIs" dxfId="1177" priority="22" operator="equal">
      <formula>"Baja"</formula>
    </cfRule>
    <cfRule type="cellIs" dxfId="1176" priority="23" operator="equal">
      <formula>"Muy Baja"</formula>
    </cfRule>
    <cfRule type="cellIs" dxfId="1175" priority="19" operator="equal">
      <formula>"Muy Alta"</formula>
    </cfRule>
  </conditionalFormatting>
  <conditionalFormatting sqref="AA9">
    <cfRule type="cellIs" dxfId="1174" priority="18" operator="equal">
      <formula>"Leve"</formula>
    </cfRule>
    <cfRule type="cellIs" dxfId="1173" priority="17" operator="equal">
      <formula>"Menor"</formula>
    </cfRule>
    <cfRule type="cellIs" dxfId="1172" priority="16" operator="equal">
      <formula>"Moderado"</formula>
    </cfRule>
    <cfRule type="cellIs" dxfId="1171" priority="15" operator="equal">
      <formula>"Mayor"</formula>
    </cfRule>
    <cfRule type="cellIs" dxfId="1170" priority="14" operator="equal">
      <formula>"Catastrófico"</formula>
    </cfRule>
  </conditionalFormatting>
  <conditionalFormatting sqref="AC9">
    <cfRule type="cellIs" dxfId="1169" priority="13" operator="equal">
      <formula>"Bajo"</formula>
    </cfRule>
    <cfRule type="cellIs" dxfId="1168" priority="12" operator="equal">
      <formula>"Moderado"</formula>
    </cfRule>
    <cfRule type="cellIs" dxfId="1167" priority="11" operator="equal">
      <formula>"Alto"</formula>
    </cfRule>
    <cfRule type="cellIs" dxfId="1166" priority="10" operator="equal">
      <formula>"Extremo"</formula>
    </cfRule>
  </conditionalFormatting>
  <conditionalFormatting sqref="AY9:AY15 BA9:BA15 BC9:BC15">
    <cfRule type="cellIs" dxfId="1165" priority="9" operator="equal">
      <formula>0</formula>
    </cfRule>
    <cfRule type="cellIs" dxfId="1164" priority="8" operator="equal">
      <formula>50</formula>
    </cfRule>
    <cfRule type="cellIs" dxfId="1163" priority="7" operator="equal">
      <formula>100</formula>
    </cfRule>
  </conditionalFormatting>
  <conditionalFormatting sqref="AZ9:AZ15 BB9:BB15 BD9:BE15 BM9:BM15">
    <cfRule type="containsText" dxfId="1162" priority="2" operator="containsText" text="BUENO">
      <formula>NOT(ISERROR(SEARCH("BUENO",AZ9)))</formula>
    </cfRule>
    <cfRule type="containsText" dxfId="1161" priority="3" operator="containsText" text="MALO">
      <formula>NOT(ISERROR(SEARCH("MALO",AZ9)))</formula>
    </cfRule>
    <cfRule type="containsText" dxfId="1160" priority="1" operator="containsText" text="REGULAR">
      <formula>NOT(ISERROR(SEARCH("REGULAR",AZ9)))</formula>
    </cfRule>
  </conditionalFormatting>
  <conditionalFormatting sqref="BA23">
    <cfRule type="containsText" dxfId="1159" priority="4" operator="containsText" text="REGULAR">
      <formula>NOT(ISERROR(SEARCH("REGULAR",BA23)))</formula>
    </cfRule>
    <cfRule type="containsText" dxfId="1158" priority="5" operator="containsText" text="BUENO">
      <formula>NOT(ISERROR(SEARCH("BUENO",BA23)))</formula>
    </cfRule>
    <cfRule type="containsText" dxfId="1157" priority="6" operator="containsText" text="MALO">
      <formula>NOT(ISERROR(SEARCH("MALO",BA23)))</formula>
    </cfRule>
  </conditionalFormatting>
  <dataValidations count="10">
    <dataValidation type="list" operator="lessThanOrEqual" allowBlank="1" showInputMessage="1" showErrorMessage="1" sqref="AO9" xr:uid="{A63349AB-FB2F-42B8-B8F7-2C3262CEA3DB}">
      <formula1>"BUENO,REGULAR,MALO,NO APLICA"</formula1>
    </dataValidation>
    <dataValidation type="list" allowBlank="1" showInputMessage="1" showErrorMessage="1" error="Por favor una Opcion Valida" sqref="AS9:AV9" xr:uid="{31879095-228C-4B39-986A-A63D94CEBD51}">
      <formula1>"SI,NO,NO APLICA"</formula1>
    </dataValidation>
    <dataValidation type="list" allowBlank="1" showInputMessage="1" showErrorMessage="1" sqref="AL9:AM15" xr:uid="{03559823-EAB9-4B7F-B48E-BF7ABEE96D4F}">
      <formula1>"SI,NO,NO APLICA"</formula1>
    </dataValidation>
    <dataValidation operator="notEqual" allowBlank="1" showInputMessage="1" showErrorMessage="1" sqref="AZ9:AZ15 BB9:BB15" xr:uid="{01FF793C-32CD-4F84-BADE-813A314F8558}"/>
    <dataValidation type="list" errorStyle="information" operator="notEqual" allowBlank="1" showInputMessage="1" showErrorMessage="1" errorTitle="OPORTUNIDAD" error="No es opcion valida" sqref="BC9:BC15" xr:uid="{AAD61E89-95EE-4FE3-8E65-673A74D367B8}">
      <formula1>"BUENO,REGULAR,MALO,NO APLICA"</formula1>
    </dataValidation>
    <dataValidation type="list" operator="notEqual" allowBlank="1" showInputMessage="1" showErrorMessage="1" sqref="AY9:AY15" xr:uid="{64062152-7AC0-4369-A5B9-BC5051CD7A9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75FF00B-A63C-4A02-A951-29041A208A76}">
      <formula1>$BG$1:$BG$7</formula1>
    </dataValidation>
    <dataValidation type="list" allowBlank="1" showInputMessage="1" showErrorMessage="1" error="Por favor una Opcion Valida" sqref="AU17:AX17" xr:uid="{ED79B397-1AF4-46EC-9F81-C869E3504D7A}">
      <formula1>#REF!</formula1>
    </dataValidation>
    <dataValidation type="list" allowBlank="1" showInputMessage="1" showErrorMessage="1" sqref="AN17:AP17" xr:uid="{4E4BC4A3-B03C-404D-946B-8FC44C6883CD}">
      <formula1>#REF!</formula1>
    </dataValidation>
    <dataValidation type="list" allowBlank="1" showInputMessage="1" showErrorMessage="1" sqref="AP15 AQ9:AQ15" xr:uid="{88754A26-44C7-4F5F-B553-876CC34E4D38}">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V28"/>
  <sheetViews>
    <sheetView topLeftCell="AY1" zoomScale="40" zoomScaleNormal="40" workbookViewId="0">
      <selection activeCell="BD9" sqref="BD9"/>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108" hidden="1" customWidth="1" collapsed="1"/>
    <col min="58" max="60" width="11.42578125" style="108" hidden="1" customWidth="1" collapsed="1"/>
    <col min="61" max="61" width="11.42578125" style="108" hidden="1" customWidth="1"/>
    <col min="62" max="63" width="11.42578125" style="2" hidden="1" customWidth="1"/>
    <col min="64" max="69" width="11.42578125" style="2" hidden="1" customWidth="1" collapsed="1"/>
    <col min="70" max="74" width="0" style="2" hidden="1" customWidth="1" collapsed="1"/>
    <col min="75" max="16384" width="11.42578125" style="2" collapsed="1"/>
  </cols>
  <sheetData>
    <row r="1" spans="1:74" ht="66" customHeight="1" x14ac:dyDescent="0.2">
      <c r="A1" s="1"/>
      <c r="C1" s="307" t="s">
        <v>0</v>
      </c>
      <c r="D1" s="308"/>
      <c r="E1" s="299" t="s">
        <v>85</v>
      </c>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1"/>
      <c r="AG1" s="302" t="s">
        <v>2</v>
      </c>
      <c r="AH1" s="303"/>
      <c r="AI1" s="304"/>
      <c r="AJ1" s="309"/>
      <c r="AK1" s="31" t="s">
        <v>0</v>
      </c>
      <c r="AL1" s="296" t="s">
        <v>87</v>
      </c>
      <c r="AM1" s="296"/>
      <c r="AN1" s="296"/>
      <c r="AO1" s="296"/>
      <c r="AP1" s="296"/>
      <c r="AQ1" s="296"/>
      <c r="AR1" s="296"/>
      <c r="AS1" s="296"/>
      <c r="AT1" s="296"/>
      <c r="AU1" s="296"/>
      <c r="AV1" s="296"/>
      <c r="AW1" s="296"/>
      <c r="AX1" s="296"/>
      <c r="AY1" s="296"/>
      <c r="AZ1" s="296"/>
      <c r="BA1" s="296"/>
      <c r="BB1" s="296"/>
      <c r="BC1" s="31" t="s">
        <v>2</v>
      </c>
      <c r="BD1" s="32" t="s">
        <v>88</v>
      </c>
      <c r="BE1" s="108" t="s">
        <v>89</v>
      </c>
    </row>
    <row r="2" spans="1:74" ht="66" customHeight="1" x14ac:dyDescent="0.2">
      <c r="A2" s="3"/>
      <c r="C2" s="307" t="s">
        <v>4</v>
      </c>
      <c r="D2" s="308"/>
      <c r="E2" s="299" t="s">
        <v>90</v>
      </c>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1"/>
      <c r="AG2" s="302" t="s">
        <v>6</v>
      </c>
      <c r="AH2" s="303"/>
      <c r="AI2" s="304"/>
      <c r="AJ2" s="309"/>
      <c r="AK2" s="31" t="s">
        <v>6</v>
      </c>
      <c r="AL2" s="296" t="s">
        <v>91</v>
      </c>
      <c r="AM2" s="296"/>
      <c r="AN2" s="296"/>
      <c r="AO2" s="296"/>
      <c r="AP2" s="296"/>
      <c r="AQ2" s="296"/>
      <c r="AR2" s="296"/>
      <c r="AS2" s="296"/>
      <c r="AT2" s="296"/>
      <c r="AU2" s="296"/>
      <c r="AV2" s="296"/>
      <c r="AW2" s="296"/>
      <c r="AX2" s="296"/>
      <c r="AY2" s="296"/>
      <c r="AZ2" s="296"/>
      <c r="BA2" s="296"/>
      <c r="BB2" s="296"/>
      <c r="BC2" s="31" t="s">
        <v>6</v>
      </c>
      <c r="BD2" s="32">
        <v>3</v>
      </c>
      <c r="BE2" s="108" t="s">
        <v>92</v>
      </c>
    </row>
    <row r="3" spans="1:74" ht="24" customHeight="1" x14ac:dyDescent="0.2">
      <c r="A3" s="272"/>
      <c r="B3" s="27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
      <c r="AK3" s="34"/>
      <c r="AL3" s="34"/>
      <c r="AM3" s="35"/>
      <c r="AN3" s="35"/>
      <c r="AO3" s="34"/>
      <c r="AP3" s="274" t="s">
        <v>93</v>
      </c>
      <c r="AQ3" s="274"/>
      <c r="AR3" s="274"/>
      <c r="AS3" s="274"/>
      <c r="AT3" s="274"/>
      <c r="AU3" s="274"/>
      <c r="AV3" s="274"/>
      <c r="AW3" s="274"/>
      <c r="AX3" s="274"/>
      <c r="AY3" s="274"/>
      <c r="AZ3" s="274"/>
      <c r="BA3" s="274"/>
      <c r="BB3" s="274"/>
      <c r="BC3" s="274"/>
      <c r="BD3" s="274"/>
      <c r="BE3" s="111" t="s">
        <v>94</v>
      </c>
      <c r="BF3" s="111"/>
      <c r="BG3" s="111"/>
      <c r="BH3" s="111"/>
      <c r="BK3" s="36"/>
      <c r="BL3" s="36"/>
      <c r="BM3" s="36"/>
      <c r="BN3" s="36"/>
      <c r="BO3" s="36"/>
      <c r="BP3" s="36"/>
      <c r="BQ3" s="36"/>
      <c r="BR3" s="36"/>
      <c r="BS3" s="36"/>
      <c r="BT3" s="36"/>
      <c r="BU3" s="36"/>
      <c r="BV3" s="36"/>
    </row>
    <row r="4" spans="1:74" ht="15.75" customHeight="1" thickBot="1" x14ac:dyDescent="0.25">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33"/>
      <c r="AK4" s="33"/>
      <c r="AL4" s="33"/>
      <c r="AM4" s="38"/>
      <c r="AN4" s="38"/>
      <c r="AO4" s="33"/>
      <c r="AP4" s="274"/>
      <c r="AQ4" s="274"/>
      <c r="AR4" s="274"/>
      <c r="AS4" s="274"/>
      <c r="AT4" s="274"/>
      <c r="AU4" s="274"/>
      <c r="AV4" s="274"/>
      <c r="AW4" s="274"/>
      <c r="AX4" s="274"/>
      <c r="AY4" s="274"/>
      <c r="AZ4" s="274"/>
      <c r="BA4" s="274"/>
      <c r="BB4" s="274"/>
      <c r="BC4" s="274"/>
      <c r="BD4" s="274"/>
      <c r="BE4" s="108" t="s">
        <v>95</v>
      </c>
    </row>
    <row r="5" spans="1:74" ht="31.5" customHeight="1" thickBot="1" x14ac:dyDescent="0.25">
      <c r="A5" s="289" t="s">
        <v>7</v>
      </c>
      <c r="B5" s="290"/>
      <c r="C5" s="290"/>
      <c r="D5" s="290"/>
      <c r="E5" s="290"/>
      <c r="F5" s="290"/>
      <c r="G5" s="290"/>
      <c r="H5" s="290"/>
      <c r="I5" s="290"/>
      <c r="J5" s="291"/>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c r="AL5" s="179" t="s">
        <v>96</v>
      </c>
      <c r="AM5" s="180"/>
      <c r="AN5" s="180"/>
      <c r="AO5" s="180"/>
      <c r="AP5" s="180"/>
      <c r="AQ5" s="180"/>
      <c r="AR5" s="180"/>
      <c r="AS5" s="180"/>
      <c r="AT5" s="180"/>
      <c r="AU5" s="180"/>
      <c r="AV5" s="180"/>
      <c r="AW5" s="280" t="s">
        <v>97</v>
      </c>
      <c r="AX5" s="281"/>
      <c r="AY5" s="281"/>
      <c r="AZ5" s="281"/>
      <c r="BA5" s="281"/>
      <c r="BB5" s="281"/>
      <c r="BC5" s="281"/>
      <c r="BD5" s="282"/>
      <c r="BE5" s="108" t="s">
        <v>98</v>
      </c>
    </row>
    <row r="6" spans="1:74" ht="35.25" customHeight="1" thickBot="1" x14ac:dyDescent="0.25">
      <c r="A6" s="292"/>
      <c r="B6" s="293"/>
      <c r="C6" s="293"/>
      <c r="D6" s="293"/>
      <c r="E6" s="293"/>
      <c r="F6" s="293"/>
      <c r="G6" s="293"/>
      <c r="H6" s="293"/>
      <c r="I6" s="293"/>
      <c r="J6" s="395"/>
      <c r="K6" s="289" t="s">
        <v>9</v>
      </c>
      <c r="L6" s="290"/>
      <c r="M6" s="290"/>
      <c r="N6" s="290"/>
      <c r="O6" s="291"/>
      <c r="P6" s="396" t="s">
        <v>10</v>
      </c>
      <c r="Q6" s="397"/>
      <c r="R6" s="397"/>
      <c r="S6" s="397"/>
      <c r="T6" s="397"/>
      <c r="U6" s="397"/>
      <c r="V6" s="397"/>
      <c r="W6" s="397"/>
      <c r="X6" s="398"/>
      <c r="Y6" s="289" t="s">
        <v>11</v>
      </c>
      <c r="Z6" s="290"/>
      <c r="AA6" s="290"/>
      <c r="AB6" s="290"/>
      <c r="AC6" s="291"/>
      <c r="AD6" s="399" t="s">
        <v>12</v>
      </c>
      <c r="AE6" s="289" t="s">
        <v>13</v>
      </c>
      <c r="AF6" s="290"/>
      <c r="AG6" s="291"/>
      <c r="AH6" s="289" t="s">
        <v>14</v>
      </c>
      <c r="AI6" s="291"/>
      <c r="AJ6" s="269" t="s">
        <v>99</v>
      </c>
      <c r="AK6" s="270"/>
      <c r="AL6" s="270"/>
      <c r="AM6" s="270"/>
      <c r="AN6" s="270"/>
      <c r="AO6" s="270"/>
      <c r="AP6" s="270"/>
      <c r="AQ6" s="270"/>
      <c r="AR6" s="270"/>
      <c r="AS6" s="270"/>
      <c r="AT6" s="270"/>
      <c r="AU6" s="270"/>
      <c r="AV6" s="271"/>
      <c r="AW6" s="283"/>
      <c r="AX6" s="284"/>
      <c r="AY6" s="284"/>
      <c r="AZ6" s="284"/>
      <c r="BA6" s="284"/>
      <c r="BB6" s="284"/>
      <c r="BC6" s="284"/>
      <c r="BD6" s="285"/>
      <c r="BE6" s="108" t="s">
        <v>100</v>
      </c>
    </row>
    <row r="7" spans="1:74" ht="27.75" customHeight="1" thickBot="1" x14ac:dyDescent="0.25">
      <c r="A7" s="263" t="s">
        <v>17</v>
      </c>
      <c r="B7" s="265" t="s">
        <v>18</v>
      </c>
      <c r="C7" s="265" t="s">
        <v>19</v>
      </c>
      <c r="D7" s="265" t="s">
        <v>20</v>
      </c>
      <c r="E7" s="263" t="s">
        <v>21</v>
      </c>
      <c r="F7" s="263" t="s">
        <v>22</v>
      </c>
      <c r="G7" s="263" t="s">
        <v>23</v>
      </c>
      <c r="H7" s="263" t="s">
        <v>24</v>
      </c>
      <c r="I7" s="263" t="s">
        <v>25</v>
      </c>
      <c r="J7" s="263" t="s">
        <v>26</v>
      </c>
      <c r="K7" s="292"/>
      <c r="L7" s="293"/>
      <c r="M7" s="293"/>
      <c r="N7" s="293"/>
      <c r="O7" s="395"/>
      <c r="P7" s="267" t="s">
        <v>27</v>
      </c>
      <c r="Q7" s="260" t="s">
        <v>28</v>
      </c>
      <c r="R7" s="260" t="s">
        <v>29</v>
      </c>
      <c r="S7" s="257" t="s">
        <v>30</v>
      </c>
      <c r="T7" s="258"/>
      <c r="U7" s="258"/>
      <c r="V7" s="258"/>
      <c r="W7" s="259"/>
      <c r="X7" s="260" t="s">
        <v>31</v>
      </c>
      <c r="Y7" s="292"/>
      <c r="Z7" s="293"/>
      <c r="AA7" s="293"/>
      <c r="AB7" s="293"/>
      <c r="AC7" s="395"/>
      <c r="AD7" s="400"/>
      <c r="AE7" s="292"/>
      <c r="AF7" s="293"/>
      <c r="AG7" s="395"/>
      <c r="AH7" s="292"/>
      <c r="AI7" s="395"/>
      <c r="AJ7" s="251" t="s">
        <v>101</v>
      </c>
      <c r="AK7" s="251" t="s">
        <v>102</v>
      </c>
      <c r="AL7" s="251" t="s">
        <v>103</v>
      </c>
      <c r="AM7" s="251" t="s">
        <v>104</v>
      </c>
      <c r="AN7" s="251" t="s">
        <v>105</v>
      </c>
      <c r="AO7" s="251" t="s">
        <v>106</v>
      </c>
      <c r="AP7" s="251" t="s">
        <v>107</v>
      </c>
      <c r="AQ7" s="101" t="s">
        <v>108</v>
      </c>
      <c r="AR7" s="101" t="s">
        <v>109</v>
      </c>
      <c r="AS7" s="251" t="s">
        <v>110</v>
      </c>
      <c r="AT7" s="251" t="s">
        <v>111</v>
      </c>
      <c r="AU7" s="251" t="s">
        <v>112</v>
      </c>
      <c r="AV7" s="251" t="s">
        <v>113</v>
      </c>
      <c r="AW7" s="286"/>
      <c r="AX7" s="287"/>
      <c r="AY7" s="287"/>
      <c r="AZ7" s="287"/>
      <c r="BA7" s="287"/>
      <c r="BB7" s="287"/>
      <c r="BC7" s="287"/>
      <c r="BD7" s="288"/>
      <c r="BE7" s="108" t="s">
        <v>114</v>
      </c>
    </row>
    <row r="8" spans="1:74" ht="132.75" customHeight="1" thickBot="1" x14ac:dyDescent="0.25">
      <c r="A8" s="264"/>
      <c r="B8" s="266"/>
      <c r="C8" s="266"/>
      <c r="D8" s="266"/>
      <c r="E8" s="264"/>
      <c r="F8" s="264"/>
      <c r="G8" s="264"/>
      <c r="H8" s="264"/>
      <c r="I8" s="264"/>
      <c r="J8" s="264"/>
      <c r="K8" s="6" t="s">
        <v>32</v>
      </c>
      <c r="L8" s="7" t="s">
        <v>33</v>
      </c>
      <c r="M8" s="7" t="s">
        <v>21</v>
      </c>
      <c r="N8" s="7" t="s">
        <v>33</v>
      </c>
      <c r="O8" s="7" t="s">
        <v>34</v>
      </c>
      <c r="P8" s="268"/>
      <c r="Q8" s="261"/>
      <c r="R8" s="261"/>
      <c r="S8" s="8" t="s">
        <v>17</v>
      </c>
      <c r="T8" s="8" t="s">
        <v>35</v>
      </c>
      <c r="U8" s="8" t="s">
        <v>36</v>
      </c>
      <c r="V8" s="8" t="s">
        <v>37</v>
      </c>
      <c r="W8" s="8" t="s">
        <v>38</v>
      </c>
      <c r="X8" s="261"/>
      <c r="Y8" s="9" t="s">
        <v>32</v>
      </c>
      <c r="Z8" s="7" t="s">
        <v>33</v>
      </c>
      <c r="AA8" s="7" t="s">
        <v>21</v>
      </c>
      <c r="AB8" s="7" t="s">
        <v>33</v>
      </c>
      <c r="AC8" s="7" t="s">
        <v>39</v>
      </c>
      <c r="AD8" s="401"/>
      <c r="AE8" s="10" t="s">
        <v>40</v>
      </c>
      <c r="AF8" s="11" t="s">
        <v>41</v>
      </c>
      <c r="AG8" s="11" t="s">
        <v>31</v>
      </c>
      <c r="AH8" s="11" t="s">
        <v>42</v>
      </c>
      <c r="AI8" s="11" t="s">
        <v>31</v>
      </c>
      <c r="AJ8" s="252"/>
      <c r="AK8" s="252"/>
      <c r="AL8" s="252"/>
      <c r="AM8" s="252"/>
      <c r="AN8" s="252" t="s">
        <v>115</v>
      </c>
      <c r="AO8" s="252" t="s">
        <v>116</v>
      </c>
      <c r="AP8" s="252"/>
      <c r="AQ8" s="102" t="s">
        <v>117</v>
      </c>
      <c r="AR8" s="102" t="s">
        <v>118</v>
      </c>
      <c r="AS8" s="252"/>
      <c r="AT8" s="252"/>
      <c r="AU8" s="252"/>
      <c r="AV8" s="252" t="s">
        <v>119</v>
      </c>
      <c r="AW8" s="119" t="s">
        <v>120</v>
      </c>
      <c r="AX8" s="119" t="s">
        <v>121</v>
      </c>
      <c r="AY8" s="119" t="s">
        <v>122</v>
      </c>
      <c r="AZ8" s="119" t="s">
        <v>123</v>
      </c>
      <c r="BA8" s="119" t="s">
        <v>124</v>
      </c>
      <c r="BB8" s="119" t="s">
        <v>125</v>
      </c>
      <c r="BC8" s="119" t="s">
        <v>126</v>
      </c>
      <c r="BD8" s="119" t="s">
        <v>127</v>
      </c>
    </row>
    <row r="9" spans="1:74" ht="97.5" customHeight="1" x14ac:dyDescent="0.3">
      <c r="A9" s="402" t="s">
        <v>128</v>
      </c>
      <c r="B9" s="402" t="s">
        <v>129</v>
      </c>
      <c r="C9" s="402" t="s">
        <v>130</v>
      </c>
      <c r="D9" s="402" t="s">
        <v>131</v>
      </c>
      <c r="E9" s="402" t="s">
        <v>132</v>
      </c>
      <c r="F9" s="402" t="s">
        <v>133</v>
      </c>
      <c r="G9" s="402" t="s">
        <v>134</v>
      </c>
      <c r="H9" s="12" t="s">
        <v>135</v>
      </c>
      <c r="I9" s="376" t="s">
        <v>136</v>
      </c>
      <c r="J9" s="402" t="s">
        <v>137</v>
      </c>
      <c r="K9" s="405" t="s">
        <v>209</v>
      </c>
      <c r="L9" s="408">
        <v>0.4</v>
      </c>
      <c r="M9" s="405" t="s">
        <v>149</v>
      </c>
      <c r="N9" s="411">
        <v>0.8</v>
      </c>
      <c r="O9" s="414" t="s">
        <v>150</v>
      </c>
      <c r="P9" s="12">
        <v>1</v>
      </c>
      <c r="Q9" s="12" t="s">
        <v>141</v>
      </c>
      <c r="R9" s="12" t="s">
        <v>47</v>
      </c>
      <c r="S9" s="13" t="s">
        <v>142</v>
      </c>
      <c r="T9" s="13" t="s">
        <v>143</v>
      </c>
      <c r="U9" s="13" t="s">
        <v>144</v>
      </c>
      <c r="V9" s="13" t="s">
        <v>145</v>
      </c>
      <c r="W9" s="13" t="s">
        <v>146</v>
      </c>
      <c r="X9" s="14" t="s">
        <v>147</v>
      </c>
      <c r="Y9" s="405" t="s">
        <v>148</v>
      </c>
      <c r="Z9" s="408">
        <v>8.6399999999999991E-2</v>
      </c>
      <c r="AA9" s="405" t="s">
        <v>196</v>
      </c>
      <c r="AB9" s="408">
        <v>0.60000000000000009</v>
      </c>
      <c r="AC9" s="414" t="s">
        <v>196</v>
      </c>
      <c r="AD9" s="231" t="s">
        <v>151</v>
      </c>
      <c r="AE9" s="15" t="s">
        <v>152</v>
      </c>
      <c r="AF9" s="15" t="s">
        <v>152</v>
      </c>
      <c r="AG9" s="12" t="s">
        <v>152</v>
      </c>
      <c r="AH9" s="12" t="s">
        <v>153</v>
      </c>
      <c r="AI9" s="12" t="s">
        <v>154</v>
      </c>
      <c r="AJ9" s="204" t="s">
        <v>157</v>
      </c>
      <c r="AK9" s="205" t="s">
        <v>157</v>
      </c>
      <c r="AL9" s="206" t="s">
        <v>167</v>
      </c>
      <c r="AM9" s="420" t="s">
        <v>159</v>
      </c>
      <c r="AN9" s="417" t="s">
        <v>304</v>
      </c>
      <c r="AO9" s="423" t="s">
        <v>161</v>
      </c>
      <c r="AP9" s="417" t="s">
        <v>167</v>
      </c>
      <c r="AQ9" s="420" t="s">
        <v>188</v>
      </c>
      <c r="AR9" s="420" t="s">
        <v>114</v>
      </c>
      <c r="AS9" s="420" t="s">
        <v>114</v>
      </c>
      <c r="AT9" s="420" t="s">
        <v>167</v>
      </c>
      <c r="AU9" s="207" t="s">
        <v>167</v>
      </c>
      <c r="AV9" s="207" t="s">
        <v>199</v>
      </c>
      <c r="AW9" s="132" t="s">
        <v>305</v>
      </c>
      <c r="AX9" s="133" t="str">
        <f>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134" t="s">
        <v>89</v>
      </c>
      <c r="AZ9" s="135" t="str">
        <f>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189" t="s">
        <v>159</v>
      </c>
      <c r="BB9" s="133" t="str">
        <f>IF(BA9="BUENO","BUENO",
IF(BA9="REGULAR","REGULAR",
IF(BA9="MALO","MALO",
IF(BA9="NO APLICA","NO APLICA",
IF(BA9="","")))))</f>
        <v>BUENO</v>
      </c>
      <c r="BC9" s="136" t="str">
        <f>IF(BE9&gt;=84,"BUENO",
IF(BE9&gt;=52,"REGULAR",
IF(BE9=0,"  ",
IF(BE9&lt;=51,"MALO"))))</f>
        <v>BUENO</v>
      </c>
      <c r="BD9" s="126" t="s">
        <v>313</v>
      </c>
      <c r="BE9" s="127">
        <f>((IF(AX9="BUENO","100",IF(AX9="REGULAR","75",IF(AX9="MALO","50",IF(AX9="NA","0",IF(AX9="","0"))))))
+(IF(AZ9="BUENO","100",IF(AZ9="REGULAR","75",IF(AZ9="MALO","50",IF(AZ9="NA","NA",IF(AZ9="","0"))))))
+(IF(BB9="BUENO","100",IF(BB9="MALO","1",IF(BB9="REGULAR","75",IF(BB9="NO APLICA","0",))))))
/((IF(AW9&lt;&gt;"NO APLICA","1"))+(IF(AY9&lt;&gt;"NO APLICA","1"))+IF(BA9&lt;&gt;"NO APLICA","1"))</f>
        <v>100</v>
      </c>
      <c r="BF9" s="128" t="str">
        <f>((
IF(AX9="BUENO","100",
IF(AX9="REGULAR","50",
IF(AX9="MALO","0",
IF(AX9="NO APLICA","NA",
IF(AX9="","")))))))</f>
        <v>100</v>
      </c>
      <c r="BG9" s="129" t="str">
        <f>IF(AZ9="BUENO","100",
IF(AZ9="REGULAR","50",
IF(AZ9="MALO","0",
IF(AZ9="NO APLICA","NA",
IF(AZ9="","0")))))</f>
        <v>100</v>
      </c>
      <c r="BH9" s="129" t="str">
        <f>IF(BB9="BUENO","100",
IF(BB9="MALO","0",
IF(BB9="REGULAR","75",
IF(BB9="N/A","80",
IF(BB9="","0")))))</f>
        <v>100</v>
      </c>
      <c r="BK9" s="130"/>
      <c r="BL9" s="131"/>
      <c r="BM9" s="131"/>
    </row>
    <row r="10" spans="1:74" ht="97.5" customHeight="1" x14ac:dyDescent="0.3">
      <c r="A10" s="403"/>
      <c r="B10" s="403"/>
      <c r="C10" s="403"/>
      <c r="D10" s="403"/>
      <c r="E10" s="403"/>
      <c r="F10" s="403"/>
      <c r="G10" s="403"/>
      <c r="H10" s="12" t="s">
        <v>152</v>
      </c>
      <c r="I10" s="377"/>
      <c r="J10" s="403"/>
      <c r="K10" s="406"/>
      <c r="L10" s="409"/>
      <c r="M10" s="406"/>
      <c r="N10" s="412"/>
      <c r="O10" s="415"/>
      <c r="P10" s="12">
        <v>2</v>
      </c>
      <c r="Q10" s="12" t="s">
        <v>165</v>
      </c>
      <c r="R10" s="12" t="s">
        <v>47</v>
      </c>
      <c r="S10" s="13" t="s">
        <v>142</v>
      </c>
      <c r="T10" s="13" t="s">
        <v>143</v>
      </c>
      <c r="U10" s="13" t="s">
        <v>144</v>
      </c>
      <c r="V10" s="13" t="s">
        <v>145</v>
      </c>
      <c r="W10" s="13" t="s">
        <v>146</v>
      </c>
      <c r="X10" s="14" t="s">
        <v>166</v>
      </c>
      <c r="Y10" s="406"/>
      <c r="Z10" s="409"/>
      <c r="AA10" s="406"/>
      <c r="AB10" s="409"/>
      <c r="AC10" s="415"/>
      <c r="AD10" s="232"/>
      <c r="AE10" s="15" t="s">
        <v>152</v>
      </c>
      <c r="AF10" s="15" t="s">
        <v>152</v>
      </c>
      <c r="AG10" s="12" t="s">
        <v>152</v>
      </c>
      <c r="AH10" s="12" t="s">
        <v>152</v>
      </c>
      <c r="AI10" s="12" t="s">
        <v>152</v>
      </c>
      <c r="AJ10" s="208" t="s">
        <v>157</v>
      </c>
      <c r="AK10" s="209" t="s">
        <v>157</v>
      </c>
      <c r="AL10" s="210" t="s">
        <v>167</v>
      </c>
      <c r="AM10" s="421"/>
      <c r="AN10" s="418"/>
      <c r="AO10" s="424"/>
      <c r="AP10" s="418"/>
      <c r="AQ10" s="421"/>
      <c r="AR10" s="421"/>
      <c r="AS10" s="421"/>
      <c r="AT10" s="421"/>
      <c r="AU10" s="211" t="s">
        <v>167</v>
      </c>
      <c r="AV10" s="211" t="s">
        <v>201</v>
      </c>
      <c r="AW10" s="132" t="s">
        <v>305</v>
      </c>
      <c r="AX10" s="133" t="str">
        <f t="shared" ref="AX10:AX14" si="0">IF(AW10="Sí Aplicó las actividades de Control y Sí reporta evidencia","BUENO",IF(AW10="Sí Aplicó las actividades de Control/No reporta evidencia","REGULAR",IF(AW10="No Aplicó las actividades de Control/No reporta evidencia","MALO",
IF(AW10="Aplicó Algunas actividades de Control y Sí reporta evidencia","REGULAR",
IF(AW10="NO APLICA","NO APLICA",IF(AW10="",""))))))</f>
        <v>BUENO</v>
      </c>
      <c r="AY10" s="134" t="s">
        <v>89</v>
      </c>
      <c r="AZ10" s="217" t="s">
        <v>159</v>
      </c>
      <c r="BA10" s="189" t="s">
        <v>159</v>
      </c>
      <c r="BB10" s="133" t="str">
        <f t="shared" ref="BB10:BB14" si="1">IF(BA10="BUENO","BUENO",
IF(BA10="REGULAR","REGULAR",
IF(BA10="MALO","MALO",
IF(BA10="NO APLICA","NO APLICA",
IF(BA10="","")))))</f>
        <v>BUENO</v>
      </c>
      <c r="BC10" s="136" t="str">
        <f t="shared" ref="BC10:BC14" si="2">IF(BE10&gt;=84,"BUENO",
IF(BE10&gt;=52,"REGULAR",
IF(BE10=0,"  ",
IF(BE10&lt;=51,"MALO"))))</f>
        <v>BUENO</v>
      </c>
      <c r="BD10" s="137" t="s">
        <v>314</v>
      </c>
      <c r="BE10" s="127">
        <f t="shared" ref="BE10:BE14" si="3">((IF(AX10="BUENO","100",IF(AX10="REGULAR","75",IF(AX10="MALO","50",IF(AX10="NA","0",IF(AX10="","0"))))))
+(IF(AZ10="BUENO","100",IF(AZ10="REGULAR","75",IF(AZ10="MALO","50",IF(AZ10="NA","NA",IF(AZ10="","0"))))))
+(IF(BB10="BUENO","100",IF(BB10="MALO","1",IF(BB10="REGULAR","75",IF(BB10="NO APLICA","0",))))))
/((IF(AW10&lt;&gt;"NO APLICA","1"))+(IF(AY10&lt;&gt;"NO APLICA","1"))+IF(BA10&lt;&gt;"NO APLICA","1"))</f>
        <v>100</v>
      </c>
      <c r="BF10" s="128" t="str">
        <f t="shared" ref="BF10:BF14" si="4">((
IF(AX10="BUENO","100",
IF(AX10="REGULAR","50",
IF(AX10="MALO","0",
IF(AX10="NO APLICA","NA",
IF(AX10="","")))))))</f>
        <v>100</v>
      </c>
      <c r="BG10" s="129" t="str">
        <f t="shared" ref="BG10:BG14" si="5">IF(AZ10="BUENO","100",
IF(AZ10="REGULAR","50",
IF(AZ10="MALO","0",
IF(AZ10="NO APLICA","NA",
IF(AZ10="","0")))))</f>
        <v>100</v>
      </c>
      <c r="BH10" s="129" t="str">
        <f t="shared" ref="BH10:BH14" si="6">IF(BB10="BUENO","100",
IF(BB10="MALO","0",
IF(BB10="REGULAR","75",
IF(BB10="N/A","80",
IF(BB10="","0")))))</f>
        <v>100</v>
      </c>
      <c r="BK10" s="130"/>
      <c r="BL10" s="131"/>
      <c r="BM10" s="131"/>
    </row>
    <row r="11" spans="1:74" ht="97.5" customHeight="1" x14ac:dyDescent="0.3">
      <c r="A11" s="403"/>
      <c r="B11" s="403"/>
      <c r="C11" s="403"/>
      <c r="D11" s="403"/>
      <c r="E11" s="403"/>
      <c r="F11" s="403"/>
      <c r="G11" s="403"/>
      <c r="H11" s="12" t="s">
        <v>152</v>
      </c>
      <c r="I11" s="377"/>
      <c r="J11" s="403"/>
      <c r="K11" s="406"/>
      <c r="L11" s="409"/>
      <c r="M11" s="406"/>
      <c r="N11" s="412"/>
      <c r="O11" s="415"/>
      <c r="P11" s="12">
        <v>3</v>
      </c>
      <c r="Q11" s="12" t="s">
        <v>169</v>
      </c>
      <c r="R11" s="12" t="s">
        <v>47</v>
      </c>
      <c r="S11" s="13" t="s">
        <v>142</v>
      </c>
      <c r="T11" s="13" t="s">
        <v>143</v>
      </c>
      <c r="U11" s="13" t="s">
        <v>144</v>
      </c>
      <c r="V11" s="13" t="s">
        <v>145</v>
      </c>
      <c r="W11" s="13" t="s">
        <v>146</v>
      </c>
      <c r="X11" s="14" t="s">
        <v>170</v>
      </c>
      <c r="Y11" s="406"/>
      <c r="Z11" s="409"/>
      <c r="AA11" s="406"/>
      <c r="AB11" s="409"/>
      <c r="AC11" s="415"/>
      <c r="AD11" s="232"/>
      <c r="AE11" s="15" t="s">
        <v>152</v>
      </c>
      <c r="AF11" s="15" t="s">
        <v>152</v>
      </c>
      <c r="AG11" s="12" t="s">
        <v>152</v>
      </c>
      <c r="AH11" s="12" t="s">
        <v>152</v>
      </c>
      <c r="AI11" s="12" t="s">
        <v>152</v>
      </c>
      <c r="AJ11" s="208" t="s">
        <v>157</v>
      </c>
      <c r="AK11" s="209" t="s">
        <v>157</v>
      </c>
      <c r="AL11" s="210" t="s">
        <v>167</v>
      </c>
      <c r="AM11" s="421"/>
      <c r="AN11" s="418"/>
      <c r="AO11" s="424"/>
      <c r="AP11" s="418"/>
      <c r="AQ11" s="421"/>
      <c r="AR11" s="421"/>
      <c r="AS11" s="421"/>
      <c r="AT11" s="421"/>
      <c r="AU11" s="211" t="s">
        <v>167</v>
      </c>
      <c r="AV11" s="211" t="s">
        <v>202</v>
      </c>
      <c r="AW11" s="132" t="s">
        <v>305</v>
      </c>
      <c r="AX11" s="133" t="str">
        <f t="shared" si="0"/>
        <v>BUENO</v>
      </c>
      <c r="AY11" s="134" t="s">
        <v>89</v>
      </c>
      <c r="AZ11" s="217" t="s">
        <v>159</v>
      </c>
      <c r="BA11" s="189" t="s">
        <v>159</v>
      </c>
      <c r="BB11" s="133" t="str">
        <f t="shared" si="1"/>
        <v>BUENO</v>
      </c>
      <c r="BC11" s="136" t="str">
        <f t="shared" si="2"/>
        <v>BUENO</v>
      </c>
      <c r="BD11" s="216" t="s">
        <v>312</v>
      </c>
      <c r="BE11" s="127">
        <f t="shared" si="3"/>
        <v>100</v>
      </c>
      <c r="BF11" s="128" t="str">
        <f t="shared" si="4"/>
        <v>100</v>
      </c>
      <c r="BG11" s="129" t="str">
        <f t="shared" si="5"/>
        <v>100</v>
      </c>
      <c r="BH11" s="129" t="str">
        <f t="shared" si="6"/>
        <v>100</v>
      </c>
      <c r="BK11" s="130"/>
      <c r="BL11" s="131"/>
      <c r="BM11" s="131"/>
    </row>
    <row r="12" spans="1:74" ht="97.5" customHeight="1" x14ac:dyDescent="0.3">
      <c r="A12" s="403"/>
      <c r="B12" s="403"/>
      <c r="C12" s="403"/>
      <c r="D12" s="403"/>
      <c r="E12" s="403"/>
      <c r="F12" s="403"/>
      <c r="G12" s="403"/>
      <c r="H12" s="12" t="s">
        <v>152</v>
      </c>
      <c r="I12" s="377"/>
      <c r="J12" s="403"/>
      <c r="K12" s="406"/>
      <c r="L12" s="409"/>
      <c r="M12" s="406"/>
      <c r="N12" s="412"/>
      <c r="O12" s="415"/>
      <c r="P12" s="12">
        <v>4</v>
      </c>
      <c r="Q12" s="12" t="s">
        <v>172</v>
      </c>
      <c r="R12" s="12" t="s">
        <v>21</v>
      </c>
      <c r="S12" s="13" t="s">
        <v>173</v>
      </c>
      <c r="T12" s="13" t="s">
        <v>143</v>
      </c>
      <c r="U12" s="13" t="s">
        <v>144</v>
      </c>
      <c r="V12" s="13" t="s">
        <v>174</v>
      </c>
      <c r="W12" s="13" t="s">
        <v>146</v>
      </c>
      <c r="X12" s="14" t="s">
        <v>154</v>
      </c>
      <c r="Y12" s="406"/>
      <c r="Z12" s="409"/>
      <c r="AA12" s="406"/>
      <c r="AB12" s="409"/>
      <c r="AC12" s="415"/>
      <c r="AD12" s="232"/>
      <c r="AE12" s="15" t="s">
        <v>152</v>
      </c>
      <c r="AF12" s="15" t="s">
        <v>152</v>
      </c>
      <c r="AG12" s="12" t="s">
        <v>152</v>
      </c>
      <c r="AH12" s="12" t="s">
        <v>152</v>
      </c>
      <c r="AI12" s="12" t="s">
        <v>152</v>
      </c>
      <c r="AJ12" s="208" t="s">
        <v>157</v>
      </c>
      <c r="AK12" s="209" t="s">
        <v>157</v>
      </c>
      <c r="AL12" s="210" t="s">
        <v>167</v>
      </c>
      <c r="AM12" s="421"/>
      <c r="AN12" s="418"/>
      <c r="AO12" s="424"/>
      <c r="AP12" s="418"/>
      <c r="AQ12" s="421"/>
      <c r="AR12" s="421"/>
      <c r="AS12" s="421"/>
      <c r="AT12" s="421"/>
      <c r="AU12" s="211" t="s">
        <v>167</v>
      </c>
      <c r="AV12" s="211" t="s">
        <v>204</v>
      </c>
      <c r="AW12" s="132"/>
      <c r="AX12" s="133" t="str">
        <f t="shared" si="0"/>
        <v/>
      </c>
      <c r="AY12" s="134"/>
      <c r="AZ12" s="135" t="str">
        <f t="shared" ref="AZ10:AZ14" si="7">IF(AY12="Resultado Indicador: BUENO + Evidencia","BUENO",
IF(AY12="Resultado Indicador: REGULAR + Evidencia","REGULAR",
IF(AY12="Resultado Indicador: MALO + Evidencia","MALO",
IF(AY12="Resultado Indicador: BUENO/No reporta Evidencia","REGULAR",
IF(AY12="Resultado Indicador: REGULAR/No reporta Evidencia","REGULAR",
IF(AY12="Se materializó el RIESGO","MALO",
IF(AY12="NO APLICA","NO APLICA",
IF(AY12="",""))))))))</f>
        <v/>
      </c>
      <c r="BA12" s="189"/>
      <c r="BB12" s="133" t="str">
        <f t="shared" si="1"/>
        <v/>
      </c>
      <c r="BC12" s="136" t="str">
        <f t="shared" si="2"/>
        <v xml:space="preserve">  </v>
      </c>
      <c r="BD12" s="137" t="s">
        <v>311</v>
      </c>
      <c r="BE12" s="127">
        <f t="shared" si="3"/>
        <v>0</v>
      </c>
      <c r="BF12" s="128" t="str">
        <f t="shared" si="4"/>
        <v/>
      </c>
      <c r="BG12" s="129" t="str">
        <f t="shared" si="5"/>
        <v>0</v>
      </c>
      <c r="BH12" s="129" t="str">
        <f t="shared" si="6"/>
        <v>0</v>
      </c>
      <c r="BK12" s="130"/>
      <c r="BL12" s="131"/>
      <c r="BM12" s="131"/>
    </row>
    <row r="13" spans="1:74" ht="97.5" customHeight="1" x14ac:dyDescent="0.3">
      <c r="A13" s="403"/>
      <c r="B13" s="403"/>
      <c r="C13" s="403"/>
      <c r="D13" s="403"/>
      <c r="E13" s="403"/>
      <c r="F13" s="403"/>
      <c r="G13" s="403"/>
      <c r="H13" s="12" t="s">
        <v>152</v>
      </c>
      <c r="I13" s="377"/>
      <c r="J13" s="403"/>
      <c r="K13" s="406"/>
      <c r="L13" s="409"/>
      <c r="M13" s="406"/>
      <c r="N13" s="412"/>
      <c r="O13" s="415"/>
      <c r="P13" s="12">
        <v>5</v>
      </c>
      <c r="Q13" s="12" t="s">
        <v>152</v>
      </c>
      <c r="R13" s="12" t="s">
        <v>163</v>
      </c>
      <c r="S13" s="13" t="s">
        <v>152</v>
      </c>
      <c r="T13" s="13" t="s">
        <v>152</v>
      </c>
      <c r="U13" s="13" t="s">
        <v>152</v>
      </c>
      <c r="V13" s="13" t="s">
        <v>152</v>
      </c>
      <c r="W13" s="13" t="s">
        <v>152</v>
      </c>
      <c r="X13" s="14" t="s">
        <v>152</v>
      </c>
      <c r="Y13" s="406"/>
      <c r="Z13" s="409"/>
      <c r="AA13" s="406"/>
      <c r="AB13" s="409"/>
      <c r="AC13" s="415"/>
      <c r="AD13" s="232"/>
      <c r="AE13" s="15" t="s">
        <v>152</v>
      </c>
      <c r="AF13" s="15" t="s">
        <v>152</v>
      </c>
      <c r="AG13" s="12" t="s">
        <v>152</v>
      </c>
      <c r="AH13" s="12"/>
      <c r="AI13" s="12"/>
      <c r="AJ13" s="208" t="s">
        <v>167</v>
      </c>
      <c r="AK13" s="209" t="s">
        <v>167</v>
      </c>
      <c r="AL13" s="210" t="s">
        <v>167</v>
      </c>
      <c r="AM13" s="421"/>
      <c r="AN13" s="418"/>
      <c r="AO13" s="424"/>
      <c r="AP13" s="418"/>
      <c r="AQ13" s="421"/>
      <c r="AR13" s="421"/>
      <c r="AS13" s="421"/>
      <c r="AT13" s="421"/>
      <c r="AU13" s="211" t="s">
        <v>167</v>
      </c>
      <c r="AV13" s="211" t="s">
        <v>167</v>
      </c>
      <c r="AW13" s="132"/>
      <c r="AX13" s="133" t="str">
        <f t="shared" si="0"/>
        <v/>
      </c>
      <c r="AY13" s="134"/>
      <c r="AZ13" s="135" t="str">
        <f t="shared" si="7"/>
        <v/>
      </c>
      <c r="BA13" s="189"/>
      <c r="BB13" s="133" t="str">
        <f t="shared" si="1"/>
        <v/>
      </c>
      <c r="BC13" s="136" t="str">
        <f t="shared" si="2"/>
        <v xml:space="preserve">  </v>
      </c>
      <c r="BD13" s="137"/>
      <c r="BE13" s="127">
        <f t="shared" si="3"/>
        <v>0</v>
      </c>
      <c r="BF13" s="128" t="str">
        <f t="shared" si="4"/>
        <v/>
      </c>
      <c r="BG13" s="129" t="str">
        <f t="shared" si="5"/>
        <v>0</v>
      </c>
      <c r="BH13" s="129" t="str">
        <f t="shared" si="6"/>
        <v>0</v>
      </c>
      <c r="BK13" s="130"/>
      <c r="BL13" s="131"/>
      <c r="BM13" s="131"/>
    </row>
    <row r="14" spans="1:74" ht="97.5" customHeight="1" thickBot="1" x14ac:dyDescent="0.35">
      <c r="A14" s="404"/>
      <c r="B14" s="404"/>
      <c r="C14" s="404"/>
      <c r="D14" s="404"/>
      <c r="E14" s="404"/>
      <c r="F14" s="404"/>
      <c r="G14" s="404"/>
      <c r="H14" s="12" t="s">
        <v>152</v>
      </c>
      <c r="I14" s="378"/>
      <c r="J14" s="404"/>
      <c r="K14" s="407"/>
      <c r="L14" s="410"/>
      <c r="M14" s="407"/>
      <c r="N14" s="413"/>
      <c r="O14" s="416"/>
      <c r="P14" s="12">
        <v>6</v>
      </c>
      <c r="Q14" s="12" t="s">
        <v>152</v>
      </c>
      <c r="R14" s="12" t="s">
        <v>163</v>
      </c>
      <c r="S14" s="13" t="s">
        <v>152</v>
      </c>
      <c r="T14" s="13" t="s">
        <v>152</v>
      </c>
      <c r="U14" s="13" t="s">
        <v>152</v>
      </c>
      <c r="V14" s="13" t="s">
        <v>152</v>
      </c>
      <c r="W14" s="13" t="s">
        <v>152</v>
      </c>
      <c r="X14" s="14" t="s">
        <v>152</v>
      </c>
      <c r="Y14" s="407"/>
      <c r="Z14" s="410"/>
      <c r="AA14" s="407"/>
      <c r="AB14" s="410"/>
      <c r="AC14" s="416"/>
      <c r="AD14" s="233"/>
      <c r="AE14" s="15" t="s">
        <v>152</v>
      </c>
      <c r="AF14" s="15" t="s">
        <v>152</v>
      </c>
      <c r="AG14" s="12" t="s">
        <v>152</v>
      </c>
      <c r="AH14" s="12"/>
      <c r="AI14" s="12"/>
      <c r="AJ14" s="212" t="s">
        <v>167</v>
      </c>
      <c r="AK14" s="213" t="s">
        <v>167</v>
      </c>
      <c r="AL14" s="214" t="s">
        <v>167</v>
      </c>
      <c r="AM14" s="422"/>
      <c r="AN14" s="419"/>
      <c r="AO14" s="425"/>
      <c r="AP14" s="419"/>
      <c r="AQ14" s="422"/>
      <c r="AR14" s="422"/>
      <c r="AS14" s="422"/>
      <c r="AT14" s="422"/>
      <c r="AU14" s="215" t="s">
        <v>167</v>
      </c>
      <c r="AV14" s="215" t="s">
        <v>167</v>
      </c>
      <c r="AW14" s="132"/>
      <c r="AX14" s="133" t="str">
        <f t="shared" si="0"/>
        <v/>
      </c>
      <c r="AY14" s="134"/>
      <c r="AZ14" s="135" t="str">
        <f t="shared" si="7"/>
        <v/>
      </c>
      <c r="BA14" s="189"/>
      <c r="BB14" s="133" t="str">
        <f t="shared" si="1"/>
        <v/>
      </c>
      <c r="BC14" s="136" t="str">
        <f t="shared" si="2"/>
        <v xml:space="preserve">  </v>
      </c>
      <c r="BD14" s="137"/>
      <c r="BE14" s="127">
        <f t="shared" si="3"/>
        <v>0</v>
      </c>
      <c r="BF14" s="128" t="str">
        <f t="shared" si="4"/>
        <v/>
      </c>
      <c r="BG14" s="129" t="str">
        <f t="shared" si="5"/>
        <v>0</v>
      </c>
      <c r="BH14" s="129" t="str">
        <f t="shared" si="6"/>
        <v>0</v>
      </c>
      <c r="BK14" s="130"/>
      <c r="BL14" s="131"/>
      <c r="BM14" s="131"/>
    </row>
    <row r="15" spans="1:74" ht="30" x14ac:dyDescent="0.3">
      <c r="AJ15" s="145"/>
      <c r="AK15" s="145"/>
      <c r="AL15" s="146"/>
      <c r="AM15" s="147"/>
      <c r="AN15" s="148"/>
      <c r="AO15" s="148"/>
      <c r="AP15" s="145"/>
      <c r="AQ15" s="147"/>
      <c r="AR15" s="147"/>
      <c r="AS15" s="147"/>
      <c r="AT15" s="147"/>
      <c r="AU15" s="145"/>
      <c r="AV15" s="145"/>
      <c r="AW15" s="145"/>
      <c r="AX15" s="149"/>
      <c r="AY15" s="145"/>
      <c r="AZ15" s="150"/>
      <c r="BA15" s="145"/>
      <c r="BB15" s="149"/>
      <c r="BC15" s="151"/>
      <c r="BD15" s="152"/>
      <c r="BE15" s="153"/>
      <c r="BF15" s="153"/>
      <c r="BG15" s="154"/>
      <c r="BH15" s="154"/>
      <c r="BK15" s="155"/>
      <c r="BL15" s="131"/>
      <c r="BM15" s="131"/>
    </row>
    <row r="16" spans="1:74" ht="15.75" thickBot="1" x14ac:dyDescent="0.25">
      <c r="A16" s="19"/>
    </row>
    <row r="17" spans="1:58" ht="16.5" x14ac:dyDescent="0.2">
      <c r="A17" s="19"/>
      <c r="AL17" s="42"/>
      <c r="AM17" s="43"/>
      <c r="AN17" s="43"/>
      <c r="AO17" s="44"/>
      <c r="AP17" s="45"/>
      <c r="AQ17" s="44"/>
      <c r="AR17" s="46"/>
      <c r="AS17" s="44"/>
      <c r="AT17" s="44"/>
      <c r="AU17" s="44"/>
      <c r="AV17" s="44"/>
      <c r="AW17" s="47"/>
      <c r="AX17" s="48"/>
      <c r="AY17" s="156"/>
      <c r="AZ17" s="50"/>
      <c r="BA17" s="50"/>
      <c r="BB17" s="50"/>
      <c r="BC17" s="50"/>
      <c r="BD17" s="51"/>
      <c r="BE17" s="157"/>
      <c r="BF17" s="158"/>
    </row>
    <row r="18" spans="1:58" ht="20.25" x14ac:dyDescent="0.3">
      <c r="A18" s="20"/>
      <c r="AL18" s="52"/>
      <c r="AM18" s="53"/>
      <c r="AN18" s="53"/>
      <c r="AO18" s="53"/>
      <c r="AP18" s="53"/>
      <c r="AQ18" s="53"/>
      <c r="AR18" s="53"/>
      <c r="AS18" s="54"/>
      <c r="AT18" s="54"/>
      <c r="AU18" s="54"/>
      <c r="AV18" s="54"/>
      <c r="AW18" s="55"/>
      <c r="AX18" s="56"/>
      <c r="AY18" s="57"/>
      <c r="AZ18" s="58"/>
      <c r="BA18" s="58"/>
      <c r="BB18" s="58"/>
      <c r="BC18" s="58"/>
      <c r="BD18" s="159"/>
      <c r="BE18" s="160"/>
      <c r="BF18" s="161"/>
    </row>
    <row r="19" spans="1:58" ht="20.25" x14ac:dyDescent="0.3">
      <c r="AL19" s="52"/>
      <c r="AM19" s="53"/>
      <c r="AN19" s="53"/>
      <c r="AO19" s="53"/>
      <c r="AP19" s="53"/>
      <c r="AQ19" s="53"/>
      <c r="AR19" s="53"/>
      <c r="AS19" s="54"/>
      <c r="AT19" s="54"/>
      <c r="AU19" s="54"/>
      <c r="AV19" s="54"/>
      <c r="AW19" s="55"/>
      <c r="AX19" s="56"/>
      <c r="AY19" s="162"/>
      <c r="BD19" s="59"/>
      <c r="BE19" s="160"/>
      <c r="BF19" s="161"/>
    </row>
    <row r="20" spans="1:58" ht="20.25" x14ac:dyDescent="0.3">
      <c r="AL20" s="60"/>
      <c r="AM20" s="61"/>
      <c r="AN20" s="61"/>
      <c r="AO20" s="62"/>
      <c r="AP20" s="62"/>
      <c r="AQ20" s="62"/>
      <c r="AR20" s="62"/>
      <c r="AS20" s="63"/>
      <c r="AT20" s="63"/>
      <c r="AU20" s="63"/>
      <c r="AV20" s="63"/>
      <c r="AW20" s="64"/>
      <c r="AX20" s="65"/>
      <c r="AY20" s="57"/>
      <c r="AZ20" s="58"/>
      <c r="BA20" s="58"/>
      <c r="BB20" s="58"/>
      <c r="BC20" s="58"/>
      <c r="BD20" s="59"/>
      <c r="BE20" s="160"/>
      <c r="BF20" s="161"/>
    </row>
    <row r="21" spans="1:58" ht="15.75" x14ac:dyDescent="0.2">
      <c r="AL21" s="163" t="s">
        <v>177</v>
      </c>
      <c r="AM21" s="98"/>
      <c r="AN21" s="98"/>
      <c r="AO21" s="98"/>
      <c r="AP21" s="98"/>
      <c r="AQ21" s="98"/>
      <c r="AR21" s="98"/>
      <c r="AS21" s="98"/>
      <c r="AT21" s="98"/>
      <c r="AU21" s="98"/>
      <c r="AV21" s="98"/>
      <c r="AW21" s="98"/>
      <c r="AX21" s="99"/>
      <c r="AY21" s="163" t="s">
        <v>178</v>
      </c>
      <c r="AZ21" s="164"/>
      <c r="BA21" s="164"/>
      <c r="BB21" s="164"/>
      <c r="BC21" s="164"/>
      <c r="BD21" s="165"/>
      <c r="BE21" s="164"/>
      <c r="BF21" s="165"/>
    </row>
    <row r="22" spans="1:58" ht="16.5" thickBot="1" x14ac:dyDescent="0.25">
      <c r="AL22" s="166"/>
      <c r="AM22" s="167"/>
      <c r="AN22" s="167"/>
      <c r="AO22" s="167"/>
      <c r="AP22" s="167"/>
      <c r="AQ22" s="167"/>
      <c r="AR22" s="167"/>
      <c r="AS22" s="167"/>
      <c r="AT22" s="167"/>
      <c r="AU22" s="167"/>
      <c r="AV22" s="167"/>
      <c r="AW22" s="167"/>
      <c r="AX22" s="168"/>
      <c r="AY22" s="169"/>
      <c r="AZ22" s="170"/>
      <c r="BA22" s="170"/>
      <c r="BB22" s="170"/>
      <c r="BC22" s="170"/>
      <c r="BD22" s="171"/>
      <c r="BE22" s="170"/>
      <c r="BF22" s="171"/>
    </row>
    <row r="23" spans="1:58" ht="31.5" customHeight="1" thickBot="1" x14ac:dyDescent="0.25">
      <c r="AL23" s="313" t="s">
        <v>179</v>
      </c>
      <c r="AM23" s="314"/>
      <c r="AN23" s="314"/>
      <c r="AO23" s="314"/>
      <c r="AP23" s="314"/>
      <c r="AQ23" s="314"/>
      <c r="AR23" s="314"/>
      <c r="AS23" s="314"/>
      <c r="AT23" s="314"/>
      <c r="AU23" s="314"/>
      <c r="AV23" s="314"/>
      <c r="AW23" s="314"/>
      <c r="AX23" s="315"/>
      <c r="AY23" s="316" t="s">
        <v>180</v>
      </c>
      <c r="AZ23" s="317"/>
      <c r="BA23" s="317"/>
      <c r="BB23" s="317"/>
      <c r="BC23" s="317"/>
      <c r="BD23" s="318"/>
      <c r="BE23" s="172"/>
      <c r="BF23" s="173"/>
    </row>
    <row r="24" spans="1:58" ht="30" x14ac:dyDescent="0.4">
      <c r="AL24" s="66"/>
      <c r="AM24" s="66"/>
      <c r="AN24" s="66"/>
      <c r="AO24" s="67"/>
      <c r="AP24" s="67"/>
      <c r="AQ24" s="66"/>
      <c r="AR24" s="66"/>
      <c r="AS24" s="66"/>
      <c r="AT24" s="66"/>
      <c r="AU24" s="66"/>
      <c r="AV24" s="66"/>
      <c r="AW24" s="67"/>
      <c r="AX24" s="67"/>
      <c r="AY24" s="68"/>
      <c r="AZ24" s="68"/>
      <c r="BA24" s="68"/>
      <c r="BB24" s="68"/>
      <c r="BC24" s="41"/>
      <c r="BD24" s="41" t="s">
        <v>181</v>
      </c>
      <c r="BE24" s="174"/>
      <c r="BF24" s="175"/>
    </row>
    <row r="25" spans="1:58" ht="30" x14ac:dyDescent="0.4">
      <c r="AL25" s="66"/>
      <c r="AM25" s="66"/>
      <c r="AN25" s="66"/>
      <c r="AO25" s="67"/>
      <c r="AP25" s="67"/>
      <c r="AQ25" s="66"/>
      <c r="AR25" s="66"/>
      <c r="AS25" s="66"/>
      <c r="AT25" s="66"/>
      <c r="AU25" s="66"/>
      <c r="AV25" s="66"/>
      <c r="AW25" s="67"/>
      <c r="AX25" s="67"/>
      <c r="AY25" s="68"/>
      <c r="AZ25" s="68"/>
      <c r="BA25" s="68"/>
      <c r="BB25" s="68"/>
      <c r="BC25" s="41"/>
      <c r="BD25" s="41" t="s">
        <v>181</v>
      </c>
      <c r="BE25" s="174"/>
      <c r="BF25" s="175"/>
    </row>
    <row r="26" spans="1:58" ht="30" x14ac:dyDescent="0.4">
      <c r="AL26" s="69" t="s">
        <v>182</v>
      </c>
      <c r="AM26" s="66"/>
      <c r="AN26" s="66"/>
      <c r="AO26" s="67"/>
      <c r="AP26" s="67"/>
      <c r="AQ26" s="66"/>
      <c r="AR26" s="66"/>
      <c r="AS26" s="66"/>
      <c r="AT26" s="66"/>
      <c r="AU26" s="66"/>
      <c r="AV26" s="66"/>
      <c r="AW26" s="67"/>
      <c r="AX26" s="67"/>
      <c r="AY26" s="68"/>
      <c r="AZ26" s="68"/>
      <c r="BA26" s="68"/>
      <c r="BB26" s="68"/>
      <c r="BC26" s="41"/>
      <c r="BD26" s="41" t="s">
        <v>181</v>
      </c>
      <c r="BE26" s="174"/>
      <c r="BF26" s="175"/>
    </row>
    <row r="27" spans="1:58" ht="30" x14ac:dyDescent="0.4">
      <c r="AL27" s="69" t="s">
        <v>184</v>
      </c>
      <c r="AM27" s="66"/>
      <c r="AN27" s="66"/>
      <c r="AO27" s="67"/>
      <c r="AP27" s="67"/>
      <c r="AQ27" s="66"/>
      <c r="AR27" s="66"/>
      <c r="AS27" s="66"/>
      <c r="AT27" s="66"/>
      <c r="AU27" s="66"/>
      <c r="AV27" s="66"/>
      <c r="AW27" s="67"/>
      <c r="AX27" s="67"/>
      <c r="AY27" s="68"/>
      <c r="AZ27" s="68"/>
      <c r="BA27" s="68"/>
      <c r="BB27" s="68"/>
      <c r="BC27" s="41"/>
      <c r="BD27" s="41" t="s">
        <v>181</v>
      </c>
      <c r="BE27" s="174"/>
      <c r="BF27" s="175"/>
    </row>
    <row r="28" spans="1:58" ht="30" x14ac:dyDescent="0.4">
      <c r="AL28" s="69" t="s">
        <v>186</v>
      </c>
      <c r="AM28" s="66"/>
      <c r="AN28" s="66"/>
      <c r="AO28" s="67"/>
      <c r="AP28" s="67"/>
      <c r="AQ28" s="66"/>
      <c r="AR28" s="66"/>
      <c r="AS28" s="66"/>
      <c r="AT28" s="66"/>
      <c r="AU28" s="66"/>
      <c r="AV28" s="66"/>
      <c r="AW28" s="67"/>
      <c r="AX28" s="67"/>
      <c r="AY28" s="68"/>
      <c r="AZ28" s="68"/>
      <c r="BA28" s="68"/>
      <c r="BB28" s="68"/>
      <c r="BC28" s="41"/>
      <c r="BD28" s="41" t="s">
        <v>181</v>
      </c>
      <c r="BE28" s="174"/>
      <c r="BF28" s="175"/>
    </row>
  </sheetData>
  <sheetProtection formatCells="0" formatColumns="0"/>
  <mergeCells count="79">
    <mergeCell ref="AL23:AX23"/>
    <mergeCell ref="AY23:BD23"/>
    <mergeCell ref="AP3:BD4"/>
    <mergeCell ref="AW5:BD7"/>
    <mergeCell ref="AJ6:AV6"/>
    <mergeCell ref="AJ7:AJ8"/>
    <mergeCell ref="AK7:AK8"/>
    <mergeCell ref="AM7:AM8"/>
    <mergeCell ref="AN7:AN8"/>
    <mergeCell ref="AS9:AS14"/>
    <mergeCell ref="AT9:AT14"/>
    <mergeCell ref="AO9:AO14"/>
    <mergeCell ref="AP9:AP14"/>
    <mergeCell ref="AQ9:AQ14"/>
    <mergeCell ref="AR9:AR14"/>
    <mergeCell ref="AM9:AM14"/>
    <mergeCell ref="O9:O14"/>
    <mergeCell ref="Y9:Y14"/>
    <mergeCell ref="AN9:AN14"/>
    <mergeCell ref="Z9:Z14"/>
    <mergeCell ref="AA9:AA14"/>
    <mergeCell ref="AB9:AB14"/>
    <mergeCell ref="AC9:AC14"/>
    <mergeCell ref="AD9:AD14"/>
    <mergeCell ref="C1:D1"/>
    <mergeCell ref="E1:AF1"/>
    <mergeCell ref="AG1:AI1"/>
    <mergeCell ref="A9:A14"/>
    <mergeCell ref="B9:B14"/>
    <mergeCell ref="C9:C14"/>
    <mergeCell ref="D9:D14"/>
    <mergeCell ref="E9:E14"/>
    <mergeCell ref="F9:F14"/>
    <mergeCell ref="G9:G14"/>
    <mergeCell ref="I9:I14"/>
    <mergeCell ref="J9:J14"/>
    <mergeCell ref="K9:K14"/>
    <mergeCell ref="L9:L14"/>
    <mergeCell ref="M9:M14"/>
    <mergeCell ref="N9:N14"/>
    <mergeCell ref="A3:B3"/>
    <mergeCell ref="C4:D4"/>
    <mergeCell ref="E4:AG4"/>
    <mergeCell ref="C2:D2"/>
    <mergeCell ref="E2:AF2"/>
    <mergeCell ref="AG2:AI2"/>
    <mergeCell ref="Y6:AC7"/>
    <mergeCell ref="AD6:AD8"/>
    <mergeCell ref="AE6:AG7"/>
    <mergeCell ref="AJ1:AJ2"/>
    <mergeCell ref="AL1:BB1"/>
    <mergeCell ref="AL2:BB2"/>
    <mergeCell ref="X7:X8"/>
    <mergeCell ref="A7:A8"/>
    <mergeCell ref="B7:B8"/>
    <mergeCell ref="C7:C8"/>
    <mergeCell ref="K6:O7"/>
    <mergeCell ref="P6:X6"/>
    <mergeCell ref="J7:J8"/>
    <mergeCell ref="P7:P8"/>
    <mergeCell ref="Q7:Q8"/>
    <mergeCell ref="R7:R8"/>
    <mergeCell ref="S7:W7"/>
    <mergeCell ref="AV7:AV8"/>
    <mergeCell ref="AL7:AL8"/>
    <mergeCell ref="AO7:AO8"/>
    <mergeCell ref="AP7:AP8"/>
    <mergeCell ref="D7:D8"/>
    <mergeCell ref="E7:E8"/>
    <mergeCell ref="AS7:AS8"/>
    <mergeCell ref="AT7:AT8"/>
    <mergeCell ref="AU7:AU8"/>
    <mergeCell ref="AH6:AI7"/>
    <mergeCell ref="F7:F8"/>
    <mergeCell ref="G7:G8"/>
    <mergeCell ref="A5:J6"/>
    <mergeCell ref="K5:AK5"/>
    <mergeCell ref="H7:H8"/>
    <mergeCell ref="I7:I8"/>
  </mergeCells>
  <conditionalFormatting sqref="K9">
    <cfRule type="cellIs" dxfId="1156" priority="55" operator="equal">
      <formula>"Muy Baja"</formula>
    </cfRule>
    <cfRule type="cellIs" dxfId="1155" priority="54" operator="equal">
      <formula>"Baja"</formula>
    </cfRule>
    <cfRule type="cellIs" dxfId="1154" priority="53" operator="equal">
      <formula>"Media"</formula>
    </cfRule>
    <cfRule type="cellIs" dxfId="1153" priority="52" operator="equal">
      <formula>"Alta"</formula>
    </cfRule>
    <cfRule type="cellIs" dxfId="1152" priority="51" operator="equal">
      <formula>"Muy Alta"</formula>
    </cfRule>
  </conditionalFormatting>
  <conditionalFormatting sqref="M9">
    <cfRule type="cellIs" dxfId="1151" priority="50" operator="equal">
      <formula>"Leve"</formula>
    </cfRule>
    <cfRule type="cellIs" dxfId="1150" priority="49" operator="equal">
      <formula>"Menor"</formula>
    </cfRule>
    <cfRule type="cellIs" dxfId="1149" priority="48" operator="equal">
      <formula>"Moderado"</formula>
    </cfRule>
    <cfRule type="cellIs" dxfId="1148" priority="47" operator="equal">
      <formula>"Mayor"</formula>
    </cfRule>
    <cfRule type="cellIs" dxfId="1147" priority="46" operator="equal">
      <formula>"Catastrófico"</formula>
    </cfRule>
  </conditionalFormatting>
  <conditionalFormatting sqref="O9">
    <cfRule type="cellIs" dxfId="1146" priority="45" operator="equal">
      <formula>"Bajo"</formula>
    </cfRule>
    <cfRule type="cellIs" dxfId="1145" priority="44" operator="equal">
      <formula>"Moderado"</formula>
    </cfRule>
    <cfRule type="cellIs" dxfId="1144" priority="43" operator="equal">
      <formula>"Alto"</formula>
    </cfRule>
    <cfRule type="cellIs" dxfId="1143" priority="42" operator="equal">
      <formula>"Extremo"</formula>
    </cfRule>
  </conditionalFormatting>
  <conditionalFormatting sqref="Y9">
    <cfRule type="cellIs" dxfId="1142" priority="38" operator="equal">
      <formula>"Alta"</formula>
    </cfRule>
    <cfRule type="cellIs" dxfId="1141" priority="39" operator="equal">
      <formula>"Media"</formula>
    </cfRule>
    <cfRule type="cellIs" dxfId="1140" priority="40" operator="equal">
      <formula>"Baja"</formula>
    </cfRule>
    <cfRule type="cellIs" dxfId="1139" priority="41" operator="equal">
      <formula>"Muy Baja"</formula>
    </cfRule>
    <cfRule type="cellIs" dxfId="1138" priority="37" operator="equal">
      <formula>"Muy Alta"</formula>
    </cfRule>
  </conditionalFormatting>
  <conditionalFormatting sqref="AA9">
    <cfRule type="cellIs" dxfId="1137" priority="36" operator="equal">
      <formula>"Leve"</formula>
    </cfRule>
    <cfRule type="cellIs" dxfId="1136" priority="35" operator="equal">
      <formula>"Menor"</formula>
    </cfRule>
    <cfRule type="cellIs" dxfId="1135" priority="34" operator="equal">
      <formula>"Moderado"</formula>
    </cfRule>
    <cfRule type="cellIs" dxfId="1134" priority="33" operator="equal">
      <formula>"Mayor"</formula>
    </cfRule>
    <cfRule type="cellIs" dxfId="1133" priority="32" operator="equal">
      <formula>"Catastrófico"</formula>
    </cfRule>
  </conditionalFormatting>
  <conditionalFormatting sqref="AC9">
    <cfRule type="cellIs" dxfId="1132" priority="31" operator="equal">
      <formula>"Bajo"</formula>
    </cfRule>
    <cfRule type="cellIs" dxfId="1131" priority="30" operator="equal">
      <formula>"Moderado"</formula>
    </cfRule>
    <cfRule type="cellIs" dxfId="1130" priority="29" operator="equal">
      <formula>"Alto"</formula>
    </cfRule>
    <cfRule type="cellIs" dxfId="1129" priority="28" operator="equal">
      <formula>"Extremo"</formula>
    </cfRule>
  </conditionalFormatting>
  <conditionalFormatting sqref="AW9:AW15 BA9:BA15 AY9:AY15">
    <cfRule type="cellIs" dxfId="1128" priority="9" operator="equal">
      <formula>0</formula>
    </cfRule>
    <cfRule type="cellIs" dxfId="1127" priority="8" operator="equal">
      <formula>50</formula>
    </cfRule>
    <cfRule type="cellIs" dxfId="1126" priority="7" operator="equal">
      <formula>100</formula>
    </cfRule>
  </conditionalFormatting>
  <conditionalFormatting sqref="AX9:AX15 AZ9:AZ15 BB9:BC15 BK9:BK15">
    <cfRule type="containsText" dxfId="1125" priority="2" operator="containsText" text="BUENO">
      <formula>NOT(ISERROR(SEARCH("BUENO",AX9)))</formula>
    </cfRule>
    <cfRule type="containsText" dxfId="1124" priority="3" operator="containsText" text="MALO">
      <formula>NOT(ISERROR(SEARCH("MALO",AX9)))</formula>
    </cfRule>
    <cfRule type="containsText" dxfId="1123" priority="1" operator="containsText" text="REGULAR">
      <formula>NOT(ISERROR(SEARCH("REGULAR",AX9)))</formula>
    </cfRule>
  </conditionalFormatting>
  <conditionalFormatting sqref="AY23">
    <cfRule type="containsText" dxfId="1122" priority="4" operator="containsText" text="REGULAR">
      <formula>NOT(ISERROR(SEARCH("REGULAR",AY23)))</formula>
    </cfRule>
    <cfRule type="containsText" dxfId="1121" priority="5" operator="containsText" text="BUENO">
      <formula>NOT(ISERROR(SEARCH("BUENO",AY23)))</formula>
    </cfRule>
    <cfRule type="containsText" dxfId="1120" priority="6" operator="containsText" text="MALO">
      <formula>NOT(ISERROR(SEARCH("MALO",AY23)))</formula>
    </cfRule>
  </conditionalFormatting>
  <dataValidations count="9">
    <dataValidation operator="notEqual" allowBlank="1" showInputMessage="1" showErrorMessage="1" sqref="AX9:AX15 AZ9:AZ15" xr:uid="{57F48AA5-BC74-4B1E-A395-7CFBC7AFDB03}"/>
    <dataValidation type="list" allowBlank="1" showInputMessage="1" showErrorMessage="1" sqref="AJ15:AK15" xr:uid="{B62379C3-C44D-4D77-A155-234069D7F8EC}">
      <formula1>"SI,NO,NO APLICA"</formula1>
    </dataValidation>
    <dataValidation type="list" errorStyle="information" operator="notEqual" allowBlank="1" showInputMessage="1" showErrorMessage="1" errorTitle="OPORTUNIDAD" error="No es opcion valida" sqref="BA9:BA15" xr:uid="{9F32889E-38EF-4D13-8E5C-C3972183F7B1}">
      <formula1>"BUENO,REGULAR,MALO,NO APLICA"</formula1>
    </dataValidation>
    <dataValidation type="list" operator="notEqual" allowBlank="1" showInputMessage="1" showErrorMessage="1" sqref="AW9:AW15" xr:uid="{B1F22A66-7531-4DEA-97A5-EE5879382462}">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12:AY15" xr:uid="{B4160FFB-0425-41DF-ABCB-F5D01BEBCD09}">
      <formula1>$BG$1:$BG$7</formula1>
    </dataValidation>
    <dataValidation type="list" allowBlank="1" showInputMessage="1" showErrorMessage="1" error="Por favor una Opcion Valida" sqref="AS17:AV17" xr:uid="{C3D90AD3-21B0-4DD9-AAB9-4DDBA251B3FA}">
      <formula1>#REF!</formula1>
    </dataValidation>
    <dataValidation type="list" allowBlank="1" showInputMessage="1" showErrorMessage="1" sqref="AL17:AN17" xr:uid="{A30E4A0E-03B3-4DDA-849D-6150CC2D7DE5}">
      <formula1>#REF!</formula1>
    </dataValidation>
    <dataValidation type="list" allowBlank="1" showInputMessage="1" showErrorMessage="1" sqref="AN15:AO15" xr:uid="{A68C0BA7-C93F-4F6F-8C66-6E048EF21D9F}">
      <formula1>"Si,No,N/A"</formula1>
    </dataValidation>
    <dataValidation type="list" operator="notEqual" allowBlank="1" showInputMessage="1" showErrorMessage="1" sqref="AY9:AY11" xr:uid="{D06D232C-C861-4307-B8D5-3E2F9B6D8F34}">
      <formula1>$BE$1:$BE$8</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426" t="s">
        <v>0</v>
      </c>
      <c r="D1" s="427"/>
      <c r="E1" s="432" t="s">
        <v>1</v>
      </c>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3" t="s">
        <v>2</v>
      </c>
      <c r="AH1" s="433"/>
      <c r="AI1" s="433"/>
      <c r="AJ1" s="432" t="s">
        <v>3</v>
      </c>
      <c r="AK1" s="432"/>
    </row>
    <row r="2" spans="1:37" ht="66" customHeight="1" x14ac:dyDescent="0.2">
      <c r="A2" s="3"/>
      <c r="C2" s="428" t="s">
        <v>4</v>
      </c>
      <c r="D2" s="429"/>
      <c r="E2" s="432" t="s">
        <v>5</v>
      </c>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3" t="s">
        <v>6</v>
      </c>
      <c r="AH2" s="433"/>
      <c r="AI2" s="433"/>
      <c r="AJ2" s="431">
        <v>4</v>
      </c>
      <c r="AK2" s="431"/>
    </row>
    <row r="3" spans="1:37" ht="24" customHeight="1" x14ac:dyDescent="0.2">
      <c r="A3" s="272"/>
      <c r="B3" s="272"/>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430"/>
      <c r="AI3" s="430"/>
      <c r="AJ3" s="434" t="s">
        <v>43</v>
      </c>
      <c r="AK3" s="434"/>
    </row>
    <row r="4" spans="1:37" ht="15" x14ac:dyDescent="0.2">
      <c r="A4" s="4"/>
      <c r="B4" s="4"/>
      <c r="C4" s="275"/>
      <c r="D4" s="275"/>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5"/>
      <c r="AI4" s="5"/>
      <c r="AJ4" s="5"/>
      <c r="AK4" s="5"/>
    </row>
    <row r="5" spans="1:37" ht="31.5" customHeight="1" x14ac:dyDescent="0.2">
      <c r="A5" s="294" t="s">
        <v>7</v>
      </c>
      <c r="B5" s="295"/>
      <c r="C5" s="295"/>
      <c r="D5" s="295"/>
      <c r="E5" s="295"/>
      <c r="F5" s="295"/>
      <c r="G5" s="295"/>
      <c r="H5" s="295"/>
      <c r="I5" s="295"/>
      <c r="J5" s="295"/>
      <c r="K5" s="257" t="s">
        <v>8</v>
      </c>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9"/>
    </row>
    <row r="6" spans="1:37" ht="35.25" customHeight="1" x14ac:dyDescent="0.2">
      <c r="A6" s="292"/>
      <c r="B6" s="293"/>
      <c r="C6" s="293"/>
      <c r="D6" s="293"/>
      <c r="E6" s="293"/>
      <c r="F6" s="293"/>
      <c r="G6" s="293"/>
      <c r="H6" s="293"/>
      <c r="I6" s="293"/>
      <c r="J6" s="293"/>
      <c r="K6" s="289" t="s">
        <v>9</v>
      </c>
      <c r="L6" s="290"/>
      <c r="M6" s="290"/>
      <c r="N6" s="290"/>
      <c r="O6" s="291"/>
      <c r="P6" s="262" t="s">
        <v>10</v>
      </c>
      <c r="Q6" s="262"/>
      <c r="R6" s="262"/>
      <c r="S6" s="262"/>
      <c r="T6" s="262"/>
      <c r="U6" s="262"/>
      <c r="V6" s="262"/>
      <c r="W6" s="262"/>
      <c r="X6" s="262"/>
      <c r="Y6" s="289" t="s">
        <v>11</v>
      </c>
      <c r="Z6" s="290"/>
      <c r="AA6" s="290"/>
      <c r="AB6" s="290"/>
      <c r="AC6" s="290"/>
      <c r="AD6" s="262" t="s">
        <v>12</v>
      </c>
      <c r="AE6" s="262" t="s">
        <v>13</v>
      </c>
      <c r="AF6" s="262"/>
      <c r="AG6" s="262"/>
      <c r="AH6" s="262" t="s">
        <v>14</v>
      </c>
      <c r="AI6" s="262"/>
      <c r="AJ6" s="262" t="s">
        <v>15</v>
      </c>
      <c r="AK6" s="262" t="s">
        <v>16</v>
      </c>
    </row>
    <row r="7" spans="1:37" ht="27.75" customHeight="1" x14ac:dyDescent="0.2">
      <c r="A7" s="379" t="s">
        <v>17</v>
      </c>
      <c r="B7" s="380" t="s">
        <v>18</v>
      </c>
      <c r="C7" s="380" t="s">
        <v>19</v>
      </c>
      <c r="D7" s="265" t="s">
        <v>20</v>
      </c>
      <c r="E7" s="263" t="s">
        <v>21</v>
      </c>
      <c r="F7" s="263" t="s">
        <v>22</v>
      </c>
      <c r="G7" s="263" t="s">
        <v>23</v>
      </c>
      <c r="H7" s="263" t="s">
        <v>24</v>
      </c>
      <c r="I7" s="263" t="s">
        <v>25</v>
      </c>
      <c r="J7" s="263" t="s">
        <v>26</v>
      </c>
      <c r="K7" s="292"/>
      <c r="L7" s="293"/>
      <c r="M7" s="293"/>
      <c r="N7" s="293"/>
      <c r="O7" s="293"/>
      <c r="P7" s="350" t="s">
        <v>27</v>
      </c>
      <c r="Q7" s="260" t="s">
        <v>28</v>
      </c>
      <c r="R7" s="260" t="s">
        <v>29</v>
      </c>
      <c r="S7" s="257" t="s">
        <v>30</v>
      </c>
      <c r="T7" s="258"/>
      <c r="U7" s="258"/>
      <c r="V7" s="258"/>
      <c r="W7" s="259"/>
      <c r="X7" s="381" t="s">
        <v>31</v>
      </c>
      <c r="Y7" s="292"/>
      <c r="Z7" s="293"/>
      <c r="AA7" s="293"/>
      <c r="AB7" s="293"/>
      <c r="AC7" s="293"/>
      <c r="AD7" s="262"/>
      <c r="AE7" s="262"/>
      <c r="AF7" s="262"/>
      <c r="AG7" s="262"/>
      <c r="AH7" s="262"/>
      <c r="AI7" s="262"/>
      <c r="AJ7" s="262"/>
      <c r="AK7" s="262"/>
    </row>
    <row r="8" spans="1:37" ht="132.75" customHeight="1" x14ac:dyDescent="0.2">
      <c r="A8" s="379"/>
      <c r="B8" s="380"/>
      <c r="C8" s="380"/>
      <c r="D8" s="266"/>
      <c r="E8" s="264"/>
      <c r="F8" s="264"/>
      <c r="G8" s="264"/>
      <c r="H8" s="264"/>
      <c r="I8" s="264"/>
      <c r="J8" s="264"/>
      <c r="K8" s="6" t="s">
        <v>32</v>
      </c>
      <c r="L8" s="7" t="s">
        <v>33</v>
      </c>
      <c r="M8" s="7" t="s">
        <v>21</v>
      </c>
      <c r="N8" s="7" t="s">
        <v>33</v>
      </c>
      <c r="O8" s="7" t="s">
        <v>34</v>
      </c>
      <c r="P8" s="350"/>
      <c r="Q8" s="261"/>
      <c r="R8" s="261"/>
      <c r="S8" s="8" t="s">
        <v>17</v>
      </c>
      <c r="T8" s="8" t="s">
        <v>35</v>
      </c>
      <c r="U8" s="8" t="s">
        <v>36</v>
      </c>
      <c r="V8" s="8" t="s">
        <v>37</v>
      </c>
      <c r="W8" s="8" t="s">
        <v>38</v>
      </c>
      <c r="X8" s="381"/>
      <c r="Y8" s="9" t="s">
        <v>32</v>
      </c>
      <c r="Z8" s="7" t="s">
        <v>33</v>
      </c>
      <c r="AA8" s="7" t="s">
        <v>21</v>
      </c>
      <c r="AB8" s="7" t="s">
        <v>33</v>
      </c>
      <c r="AC8" s="7" t="s">
        <v>39</v>
      </c>
      <c r="AD8" s="262"/>
      <c r="AE8" s="10" t="s">
        <v>40</v>
      </c>
      <c r="AF8" s="11" t="s">
        <v>41</v>
      </c>
      <c r="AG8" s="11" t="s">
        <v>31</v>
      </c>
      <c r="AH8" s="11" t="s">
        <v>42</v>
      </c>
      <c r="AI8" s="11" t="s">
        <v>31</v>
      </c>
      <c r="AJ8" s="262"/>
      <c r="AK8" s="262"/>
    </row>
    <row r="9" spans="1:37" ht="20.25" customHeight="1" x14ac:dyDescent="0.2">
      <c r="A9" s="247"/>
      <c r="B9" s="247"/>
      <c r="C9" s="247"/>
      <c r="D9" s="247"/>
      <c r="E9" s="247"/>
      <c r="F9" s="247"/>
      <c r="G9" s="247"/>
      <c r="H9" s="12"/>
      <c r="I9" s="376"/>
      <c r="J9" s="256"/>
      <c r="K9" s="248"/>
      <c r="L9" s="246"/>
      <c r="M9" s="248"/>
      <c r="N9" s="250"/>
      <c r="O9" s="249"/>
      <c r="P9" s="12"/>
      <c r="Q9" s="12"/>
      <c r="R9" s="12"/>
      <c r="S9" s="13"/>
      <c r="T9" s="13"/>
      <c r="U9" s="13"/>
      <c r="V9" s="13"/>
      <c r="W9" s="13"/>
      <c r="X9" s="14"/>
      <c r="Y9" s="248"/>
      <c r="Z9" s="246"/>
      <c r="AA9" s="248"/>
      <c r="AB9" s="246"/>
      <c r="AC9" s="249"/>
      <c r="AD9" s="231"/>
      <c r="AE9" s="15"/>
      <c r="AF9" s="15"/>
      <c r="AG9" s="12"/>
      <c r="AH9" s="12"/>
      <c r="AI9" s="12"/>
      <c r="AJ9" s="231"/>
      <c r="AK9" s="231"/>
    </row>
    <row r="10" spans="1:37" ht="20.25" customHeight="1" x14ac:dyDescent="0.2">
      <c r="A10" s="247"/>
      <c r="B10" s="247"/>
      <c r="C10" s="247"/>
      <c r="D10" s="247"/>
      <c r="E10" s="247"/>
      <c r="F10" s="247"/>
      <c r="G10" s="247"/>
      <c r="H10" s="12"/>
      <c r="I10" s="377"/>
      <c r="J10" s="256"/>
      <c r="K10" s="248"/>
      <c r="L10" s="247"/>
      <c r="M10" s="248"/>
      <c r="N10" s="250"/>
      <c r="O10" s="249"/>
      <c r="P10" s="12"/>
      <c r="Q10" s="12"/>
      <c r="R10" s="12"/>
      <c r="S10" s="13"/>
      <c r="T10" s="13"/>
      <c r="U10" s="13"/>
      <c r="V10" s="13"/>
      <c r="W10" s="13"/>
      <c r="X10" s="14"/>
      <c r="Y10" s="248"/>
      <c r="Z10" s="247"/>
      <c r="AA10" s="248"/>
      <c r="AB10" s="247"/>
      <c r="AC10" s="249"/>
      <c r="AD10" s="232"/>
      <c r="AE10" s="15"/>
      <c r="AF10" s="15"/>
      <c r="AG10" s="12"/>
      <c r="AH10" s="12"/>
      <c r="AI10" s="12"/>
      <c r="AJ10" s="232"/>
      <c r="AK10" s="232"/>
    </row>
    <row r="11" spans="1:37" ht="20.25" customHeight="1" x14ac:dyDescent="0.2">
      <c r="A11" s="247"/>
      <c r="B11" s="247"/>
      <c r="C11" s="247"/>
      <c r="D11" s="247"/>
      <c r="E11" s="247"/>
      <c r="F11" s="247"/>
      <c r="G11" s="247"/>
      <c r="H11" s="12"/>
      <c r="I11" s="377"/>
      <c r="J11" s="256"/>
      <c r="K11" s="248"/>
      <c r="L11" s="247"/>
      <c r="M11" s="248"/>
      <c r="N11" s="250"/>
      <c r="O11" s="249"/>
      <c r="P11" s="12"/>
      <c r="Q11" s="12"/>
      <c r="R11" s="12"/>
      <c r="S11" s="13"/>
      <c r="T11" s="13"/>
      <c r="U11" s="13"/>
      <c r="V11" s="13"/>
      <c r="W11" s="13"/>
      <c r="X11" s="14"/>
      <c r="Y11" s="248"/>
      <c r="Z11" s="247"/>
      <c r="AA11" s="248"/>
      <c r="AB11" s="247"/>
      <c r="AC11" s="249"/>
      <c r="AD11" s="232"/>
      <c r="AE11" s="15"/>
      <c r="AF11" s="15"/>
      <c r="AG11" s="12"/>
      <c r="AH11" s="12"/>
      <c r="AI11" s="12"/>
      <c r="AJ11" s="233"/>
      <c r="AK11" s="233"/>
    </row>
    <row r="12" spans="1:37" ht="20.25" customHeight="1" x14ac:dyDescent="0.2">
      <c r="A12" s="247"/>
      <c r="B12" s="247"/>
      <c r="C12" s="247"/>
      <c r="D12" s="247"/>
      <c r="E12" s="247"/>
      <c r="F12" s="247"/>
      <c r="G12" s="247"/>
      <c r="H12" s="12"/>
      <c r="I12" s="377"/>
      <c r="J12" s="256"/>
      <c r="K12" s="248"/>
      <c r="L12" s="247"/>
      <c r="M12" s="248"/>
      <c r="N12" s="250"/>
      <c r="O12" s="249"/>
      <c r="P12" s="12"/>
      <c r="Q12" s="12"/>
      <c r="R12" s="12"/>
      <c r="S12" s="13"/>
      <c r="T12" s="13"/>
      <c r="U12" s="13"/>
      <c r="V12" s="13"/>
      <c r="W12" s="13"/>
      <c r="X12" s="14"/>
      <c r="Y12" s="248"/>
      <c r="Z12" s="247"/>
      <c r="AA12" s="248"/>
      <c r="AB12" s="247"/>
      <c r="AC12" s="249"/>
      <c r="AD12" s="232"/>
      <c r="AE12" s="15"/>
      <c r="AF12" s="15"/>
      <c r="AG12" s="12"/>
      <c r="AH12" s="12"/>
      <c r="AI12" s="12"/>
      <c r="AJ12" s="231"/>
      <c r="AK12" s="231"/>
    </row>
    <row r="13" spans="1:37" ht="20.25" customHeight="1" x14ac:dyDescent="0.2">
      <c r="A13" s="247"/>
      <c r="B13" s="247"/>
      <c r="C13" s="247"/>
      <c r="D13" s="247"/>
      <c r="E13" s="247"/>
      <c r="F13" s="247"/>
      <c r="G13" s="247"/>
      <c r="H13" s="12"/>
      <c r="I13" s="377"/>
      <c r="J13" s="256"/>
      <c r="K13" s="248"/>
      <c r="L13" s="247"/>
      <c r="M13" s="248"/>
      <c r="N13" s="250"/>
      <c r="O13" s="249"/>
      <c r="P13" s="12"/>
      <c r="Q13" s="12"/>
      <c r="R13" s="12"/>
      <c r="S13" s="13"/>
      <c r="T13" s="13"/>
      <c r="U13" s="13"/>
      <c r="V13" s="13"/>
      <c r="W13" s="13"/>
      <c r="X13" s="14"/>
      <c r="Y13" s="248"/>
      <c r="Z13" s="247"/>
      <c r="AA13" s="248"/>
      <c r="AB13" s="247"/>
      <c r="AC13" s="249"/>
      <c r="AD13" s="232"/>
      <c r="AE13" s="15"/>
      <c r="AF13" s="15"/>
      <c r="AG13" s="12"/>
      <c r="AH13" s="12"/>
      <c r="AI13" s="12"/>
      <c r="AJ13" s="232"/>
      <c r="AK13" s="232"/>
    </row>
    <row r="14" spans="1:37" ht="20.25" customHeight="1" x14ac:dyDescent="0.2">
      <c r="A14" s="247"/>
      <c r="B14" s="247"/>
      <c r="C14" s="247"/>
      <c r="D14" s="247"/>
      <c r="E14" s="247"/>
      <c r="F14" s="247"/>
      <c r="G14" s="247"/>
      <c r="H14" s="12"/>
      <c r="I14" s="378"/>
      <c r="J14" s="256"/>
      <c r="K14" s="248"/>
      <c r="L14" s="247"/>
      <c r="M14" s="248"/>
      <c r="N14" s="250"/>
      <c r="O14" s="249"/>
      <c r="P14" s="12"/>
      <c r="Q14" s="12"/>
      <c r="R14" s="12"/>
      <c r="S14" s="13"/>
      <c r="T14" s="13"/>
      <c r="U14" s="13"/>
      <c r="V14" s="13"/>
      <c r="W14" s="13"/>
      <c r="X14" s="14"/>
      <c r="Y14" s="248"/>
      <c r="Z14" s="247"/>
      <c r="AA14" s="248"/>
      <c r="AB14" s="247"/>
      <c r="AC14" s="249"/>
      <c r="AD14" s="233"/>
      <c r="AE14" s="15"/>
      <c r="AF14" s="15"/>
      <c r="AG14" s="12"/>
      <c r="AH14" s="12"/>
      <c r="AI14" s="12"/>
      <c r="AJ14" s="233"/>
      <c r="AK14" s="233"/>
    </row>
    <row r="15" spans="1:37" ht="20.25" customHeight="1" x14ac:dyDescent="0.2">
      <c r="A15" s="247"/>
      <c r="B15" s="247"/>
      <c r="C15" s="247"/>
      <c r="D15" s="247"/>
      <c r="E15" s="247"/>
      <c r="F15" s="247"/>
      <c r="G15" s="247"/>
      <c r="H15" s="12"/>
      <c r="I15" s="376"/>
      <c r="J15" s="256"/>
      <c r="K15" s="248"/>
      <c r="L15" s="246"/>
      <c r="M15" s="248"/>
      <c r="N15" s="250"/>
      <c r="O15" s="249"/>
      <c r="P15" s="12"/>
      <c r="Q15" s="12"/>
      <c r="R15" s="12"/>
      <c r="S15" s="13"/>
      <c r="T15" s="13"/>
      <c r="U15" s="13"/>
      <c r="V15" s="13"/>
      <c r="W15" s="13"/>
      <c r="X15" s="14"/>
      <c r="Y15" s="248"/>
      <c r="Z15" s="246"/>
      <c r="AA15" s="248"/>
      <c r="AB15" s="246"/>
      <c r="AC15" s="249"/>
      <c r="AD15" s="231"/>
      <c r="AE15" s="15"/>
      <c r="AF15" s="15"/>
      <c r="AG15" s="12"/>
      <c r="AH15" s="12"/>
      <c r="AI15" s="12"/>
      <c r="AJ15" s="231"/>
      <c r="AK15" s="231"/>
    </row>
    <row r="16" spans="1:37" ht="20.25" customHeight="1" x14ac:dyDescent="0.2">
      <c r="A16" s="247"/>
      <c r="B16" s="247"/>
      <c r="C16" s="247"/>
      <c r="D16" s="247"/>
      <c r="E16" s="247"/>
      <c r="F16" s="247"/>
      <c r="G16" s="247"/>
      <c r="H16" s="12"/>
      <c r="I16" s="377"/>
      <c r="J16" s="256"/>
      <c r="K16" s="248"/>
      <c r="L16" s="247"/>
      <c r="M16" s="248"/>
      <c r="N16" s="250"/>
      <c r="O16" s="249"/>
      <c r="P16" s="12"/>
      <c r="Q16" s="12"/>
      <c r="R16" s="12"/>
      <c r="S16" s="13"/>
      <c r="T16" s="13"/>
      <c r="U16" s="13"/>
      <c r="V16" s="13"/>
      <c r="W16" s="13"/>
      <c r="X16" s="14"/>
      <c r="Y16" s="248"/>
      <c r="Z16" s="247"/>
      <c r="AA16" s="248"/>
      <c r="AB16" s="247"/>
      <c r="AC16" s="249"/>
      <c r="AD16" s="232"/>
      <c r="AE16" s="15"/>
      <c r="AF16" s="15"/>
      <c r="AG16" s="12"/>
      <c r="AH16" s="12"/>
      <c r="AI16" s="12"/>
      <c r="AJ16" s="232"/>
      <c r="AK16" s="232"/>
    </row>
    <row r="17" spans="1:37" ht="20.25" customHeight="1" x14ac:dyDescent="0.2">
      <c r="A17" s="247"/>
      <c r="B17" s="247"/>
      <c r="C17" s="247"/>
      <c r="D17" s="247"/>
      <c r="E17" s="247"/>
      <c r="F17" s="247"/>
      <c r="G17" s="247"/>
      <c r="H17" s="12"/>
      <c r="I17" s="377"/>
      <c r="J17" s="256"/>
      <c r="K17" s="248"/>
      <c r="L17" s="247"/>
      <c r="M17" s="248"/>
      <c r="N17" s="250"/>
      <c r="O17" s="249"/>
      <c r="P17" s="12"/>
      <c r="Q17" s="12"/>
      <c r="R17" s="12"/>
      <c r="S17" s="13"/>
      <c r="T17" s="13"/>
      <c r="U17" s="13"/>
      <c r="V17" s="13"/>
      <c r="W17" s="13"/>
      <c r="X17" s="14"/>
      <c r="Y17" s="248"/>
      <c r="Z17" s="247"/>
      <c r="AA17" s="248"/>
      <c r="AB17" s="247"/>
      <c r="AC17" s="249"/>
      <c r="AD17" s="232"/>
      <c r="AE17" s="15"/>
      <c r="AF17" s="15"/>
      <c r="AG17" s="12"/>
      <c r="AH17" s="12"/>
      <c r="AI17" s="12"/>
      <c r="AJ17" s="233"/>
      <c r="AK17" s="233"/>
    </row>
    <row r="18" spans="1:37" ht="20.25" customHeight="1" x14ac:dyDescent="0.2">
      <c r="A18" s="247"/>
      <c r="B18" s="247"/>
      <c r="C18" s="247"/>
      <c r="D18" s="247"/>
      <c r="E18" s="247"/>
      <c r="F18" s="247"/>
      <c r="G18" s="247"/>
      <c r="H18" s="12"/>
      <c r="I18" s="377"/>
      <c r="J18" s="256"/>
      <c r="K18" s="248"/>
      <c r="L18" s="247"/>
      <c r="M18" s="248"/>
      <c r="N18" s="250"/>
      <c r="O18" s="249"/>
      <c r="P18" s="12"/>
      <c r="Q18" s="12"/>
      <c r="R18" s="12"/>
      <c r="S18" s="13"/>
      <c r="T18" s="13"/>
      <c r="U18" s="13"/>
      <c r="V18" s="13"/>
      <c r="W18" s="13"/>
      <c r="X18" s="14"/>
      <c r="Y18" s="248"/>
      <c r="Z18" s="247"/>
      <c r="AA18" s="248"/>
      <c r="AB18" s="247"/>
      <c r="AC18" s="249"/>
      <c r="AD18" s="232"/>
      <c r="AE18" s="15"/>
      <c r="AF18" s="15"/>
      <c r="AG18" s="12"/>
      <c r="AH18" s="12"/>
      <c r="AI18" s="12"/>
      <c r="AJ18" s="231"/>
      <c r="AK18" s="231"/>
    </row>
    <row r="19" spans="1:37" ht="20.25" customHeight="1" x14ac:dyDescent="0.2">
      <c r="A19" s="247"/>
      <c r="B19" s="247"/>
      <c r="C19" s="247"/>
      <c r="D19" s="247"/>
      <c r="E19" s="247"/>
      <c r="F19" s="247"/>
      <c r="G19" s="247"/>
      <c r="H19" s="12"/>
      <c r="I19" s="377"/>
      <c r="J19" s="256"/>
      <c r="K19" s="248"/>
      <c r="L19" s="247"/>
      <c r="M19" s="248"/>
      <c r="N19" s="250"/>
      <c r="O19" s="249"/>
      <c r="P19" s="12"/>
      <c r="Q19" s="12"/>
      <c r="R19" s="12"/>
      <c r="S19" s="13"/>
      <c r="T19" s="13"/>
      <c r="U19" s="13"/>
      <c r="V19" s="13"/>
      <c r="W19" s="13"/>
      <c r="X19" s="14"/>
      <c r="Y19" s="248"/>
      <c r="Z19" s="247"/>
      <c r="AA19" s="248"/>
      <c r="AB19" s="247"/>
      <c r="AC19" s="249"/>
      <c r="AD19" s="232"/>
      <c r="AE19" s="15"/>
      <c r="AF19" s="15"/>
      <c r="AG19" s="12"/>
      <c r="AH19" s="12"/>
      <c r="AI19" s="12"/>
      <c r="AJ19" s="232"/>
      <c r="AK19" s="232"/>
    </row>
    <row r="20" spans="1:37" ht="20.25" customHeight="1" x14ac:dyDescent="0.2">
      <c r="A20" s="247"/>
      <c r="B20" s="247"/>
      <c r="C20" s="247"/>
      <c r="D20" s="247"/>
      <c r="E20" s="247"/>
      <c r="F20" s="247"/>
      <c r="G20" s="247"/>
      <c r="H20" s="12"/>
      <c r="I20" s="378"/>
      <c r="J20" s="256"/>
      <c r="K20" s="248"/>
      <c r="L20" s="247"/>
      <c r="M20" s="248"/>
      <c r="N20" s="250"/>
      <c r="O20" s="249"/>
      <c r="P20" s="12"/>
      <c r="Q20" s="12"/>
      <c r="R20" s="12"/>
      <c r="S20" s="13"/>
      <c r="T20" s="13"/>
      <c r="U20" s="13"/>
      <c r="V20" s="13"/>
      <c r="W20" s="13"/>
      <c r="X20" s="14"/>
      <c r="Y20" s="248"/>
      <c r="Z20" s="247"/>
      <c r="AA20" s="248"/>
      <c r="AB20" s="247"/>
      <c r="AC20" s="249"/>
      <c r="AD20" s="233"/>
      <c r="AE20" s="15"/>
      <c r="AF20" s="15"/>
      <c r="AG20" s="12"/>
      <c r="AH20" s="12"/>
      <c r="AI20" s="12"/>
      <c r="AJ20" s="233"/>
      <c r="AK20" s="233"/>
    </row>
    <row r="21" spans="1:37" ht="20.25" customHeight="1" x14ac:dyDescent="0.2">
      <c r="A21" s="247"/>
      <c r="B21" s="247"/>
      <c r="C21" s="247"/>
      <c r="D21" s="247"/>
      <c r="E21" s="247"/>
      <c r="F21" s="247"/>
      <c r="G21" s="247"/>
      <c r="H21" s="12"/>
      <c r="I21" s="376"/>
      <c r="J21" s="256"/>
      <c r="K21" s="248"/>
      <c r="L21" s="246"/>
      <c r="M21" s="248"/>
      <c r="N21" s="250"/>
      <c r="O21" s="249"/>
      <c r="P21" s="12"/>
      <c r="Q21" s="12"/>
      <c r="R21" s="12"/>
      <c r="S21" s="13"/>
      <c r="T21" s="13"/>
      <c r="U21" s="13"/>
      <c r="V21" s="13"/>
      <c r="W21" s="13"/>
      <c r="X21" s="14"/>
      <c r="Y21" s="248"/>
      <c r="Z21" s="246"/>
      <c r="AA21" s="248"/>
      <c r="AB21" s="246"/>
      <c r="AC21" s="249"/>
      <c r="AD21" s="231"/>
      <c r="AE21" s="15"/>
      <c r="AF21" s="15"/>
      <c r="AG21" s="12"/>
      <c r="AH21" s="12"/>
      <c r="AI21" s="12"/>
      <c r="AJ21" s="231"/>
      <c r="AK21" s="231"/>
    </row>
    <row r="22" spans="1:37" ht="20.25" customHeight="1" x14ac:dyDescent="0.2">
      <c r="A22" s="247"/>
      <c r="B22" s="247"/>
      <c r="C22" s="247"/>
      <c r="D22" s="247"/>
      <c r="E22" s="247"/>
      <c r="F22" s="247"/>
      <c r="G22" s="247"/>
      <c r="H22" s="12"/>
      <c r="I22" s="377"/>
      <c r="J22" s="256"/>
      <c r="K22" s="248"/>
      <c r="L22" s="247"/>
      <c r="M22" s="248"/>
      <c r="N22" s="250"/>
      <c r="O22" s="249"/>
      <c r="P22" s="12"/>
      <c r="Q22" s="12"/>
      <c r="R22" s="12"/>
      <c r="S22" s="13"/>
      <c r="T22" s="13"/>
      <c r="U22" s="13"/>
      <c r="V22" s="13"/>
      <c r="W22" s="13"/>
      <c r="X22" s="14"/>
      <c r="Y22" s="248"/>
      <c r="Z22" s="247"/>
      <c r="AA22" s="248"/>
      <c r="AB22" s="247"/>
      <c r="AC22" s="249"/>
      <c r="AD22" s="232"/>
      <c r="AE22" s="15"/>
      <c r="AF22" s="15"/>
      <c r="AG22" s="12"/>
      <c r="AH22" s="12"/>
      <c r="AI22" s="12"/>
      <c r="AJ22" s="232"/>
      <c r="AK22" s="232"/>
    </row>
    <row r="23" spans="1:37" ht="20.25" customHeight="1" x14ac:dyDescent="0.2">
      <c r="A23" s="247"/>
      <c r="B23" s="247"/>
      <c r="C23" s="247"/>
      <c r="D23" s="247"/>
      <c r="E23" s="247"/>
      <c r="F23" s="247"/>
      <c r="G23" s="247"/>
      <c r="H23" s="12"/>
      <c r="I23" s="377"/>
      <c r="J23" s="256"/>
      <c r="K23" s="248"/>
      <c r="L23" s="247"/>
      <c r="M23" s="248"/>
      <c r="N23" s="250"/>
      <c r="O23" s="249"/>
      <c r="P23" s="12"/>
      <c r="Q23" s="12"/>
      <c r="R23" s="12"/>
      <c r="S23" s="13"/>
      <c r="T23" s="13"/>
      <c r="U23" s="13"/>
      <c r="V23" s="13"/>
      <c r="W23" s="13"/>
      <c r="X23" s="14"/>
      <c r="Y23" s="248"/>
      <c r="Z23" s="247"/>
      <c r="AA23" s="248"/>
      <c r="AB23" s="247"/>
      <c r="AC23" s="249"/>
      <c r="AD23" s="232"/>
      <c r="AE23" s="15"/>
      <c r="AF23" s="15"/>
      <c r="AG23" s="12"/>
      <c r="AH23" s="12"/>
      <c r="AI23" s="12"/>
      <c r="AJ23" s="233"/>
      <c r="AK23" s="233"/>
    </row>
    <row r="24" spans="1:37" ht="20.25" customHeight="1" x14ac:dyDescent="0.2">
      <c r="A24" s="247"/>
      <c r="B24" s="247"/>
      <c r="C24" s="247"/>
      <c r="D24" s="247"/>
      <c r="E24" s="247"/>
      <c r="F24" s="247"/>
      <c r="G24" s="247"/>
      <c r="H24" s="12"/>
      <c r="I24" s="377"/>
      <c r="J24" s="256"/>
      <c r="K24" s="248"/>
      <c r="L24" s="247"/>
      <c r="M24" s="248"/>
      <c r="N24" s="250"/>
      <c r="O24" s="249"/>
      <c r="P24" s="12"/>
      <c r="Q24" s="12"/>
      <c r="R24" s="12"/>
      <c r="S24" s="13"/>
      <c r="T24" s="13"/>
      <c r="U24" s="13"/>
      <c r="V24" s="13"/>
      <c r="W24" s="13"/>
      <c r="X24" s="14"/>
      <c r="Y24" s="248"/>
      <c r="Z24" s="247"/>
      <c r="AA24" s="248"/>
      <c r="AB24" s="247"/>
      <c r="AC24" s="249"/>
      <c r="AD24" s="232"/>
      <c r="AE24" s="15"/>
      <c r="AF24" s="15"/>
      <c r="AG24" s="12"/>
      <c r="AH24" s="12"/>
      <c r="AI24" s="12"/>
      <c r="AJ24" s="231"/>
      <c r="AK24" s="231"/>
    </row>
    <row r="25" spans="1:37" ht="20.25" customHeight="1" x14ac:dyDescent="0.2">
      <c r="A25" s="247"/>
      <c r="B25" s="247"/>
      <c r="C25" s="247"/>
      <c r="D25" s="247"/>
      <c r="E25" s="247"/>
      <c r="F25" s="247"/>
      <c r="G25" s="247"/>
      <c r="H25" s="12"/>
      <c r="I25" s="377"/>
      <c r="J25" s="256"/>
      <c r="K25" s="248"/>
      <c r="L25" s="247"/>
      <c r="M25" s="248"/>
      <c r="N25" s="250"/>
      <c r="O25" s="249"/>
      <c r="P25" s="12"/>
      <c r="Q25" s="12"/>
      <c r="R25" s="12"/>
      <c r="S25" s="13"/>
      <c r="T25" s="13"/>
      <c r="U25" s="13"/>
      <c r="V25" s="13"/>
      <c r="W25" s="13"/>
      <c r="X25" s="14"/>
      <c r="Y25" s="248"/>
      <c r="Z25" s="247"/>
      <c r="AA25" s="248"/>
      <c r="AB25" s="247"/>
      <c r="AC25" s="249"/>
      <c r="AD25" s="232"/>
      <c r="AE25" s="15"/>
      <c r="AF25" s="15"/>
      <c r="AG25" s="12"/>
      <c r="AH25" s="12"/>
      <c r="AI25" s="12"/>
      <c r="AJ25" s="232"/>
      <c r="AK25" s="232"/>
    </row>
    <row r="26" spans="1:37" ht="20.25" customHeight="1" x14ac:dyDescent="0.2">
      <c r="A26" s="247"/>
      <c r="B26" s="247"/>
      <c r="C26" s="247"/>
      <c r="D26" s="247"/>
      <c r="E26" s="247"/>
      <c r="F26" s="247"/>
      <c r="G26" s="247"/>
      <c r="H26" s="12"/>
      <c r="I26" s="378"/>
      <c r="J26" s="256"/>
      <c r="K26" s="248"/>
      <c r="L26" s="247"/>
      <c r="M26" s="248"/>
      <c r="N26" s="250"/>
      <c r="O26" s="249"/>
      <c r="P26" s="12"/>
      <c r="Q26" s="12"/>
      <c r="R26" s="12"/>
      <c r="S26" s="13"/>
      <c r="T26" s="13"/>
      <c r="U26" s="13"/>
      <c r="V26" s="13"/>
      <c r="W26" s="13"/>
      <c r="X26" s="14"/>
      <c r="Y26" s="248"/>
      <c r="Z26" s="247"/>
      <c r="AA26" s="248"/>
      <c r="AB26" s="247"/>
      <c r="AC26" s="249"/>
      <c r="AD26" s="233"/>
      <c r="AE26" s="15"/>
      <c r="AF26" s="15"/>
      <c r="AG26" s="12"/>
      <c r="AH26" s="12"/>
      <c r="AI26" s="12"/>
      <c r="AJ26" s="233"/>
      <c r="AK26" s="233"/>
    </row>
    <row r="27" spans="1:37" ht="20.25" customHeight="1" x14ac:dyDescent="0.2">
      <c r="A27" s="247"/>
      <c r="B27" s="247"/>
      <c r="C27" s="247"/>
      <c r="D27" s="247"/>
      <c r="E27" s="247"/>
      <c r="F27" s="247"/>
      <c r="G27" s="247"/>
      <c r="H27" s="12"/>
      <c r="I27" s="376"/>
      <c r="J27" s="256"/>
      <c r="K27" s="248"/>
      <c r="L27" s="246"/>
      <c r="M27" s="248"/>
      <c r="N27" s="250"/>
      <c r="O27" s="249"/>
      <c r="P27" s="12"/>
      <c r="Q27" s="12"/>
      <c r="R27" s="12"/>
      <c r="S27" s="13"/>
      <c r="T27" s="13"/>
      <c r="U27" s="13"/>
      <c r="V27" s="13"/>
      <c r="W27" s="13"/>
      <c r="X27" s="14"/>
      <c r="Y27" s="248"/>
      <c r="Z27" s="246"/>
      <c r="AA27" s="248"/>
      <c r="AB27" s="246"/>
      <c r="AC27" s="249"/>
      <c r="AD27" s="231"/>
      <c r="AE27" s="15"/>
      <c r="AF27" s="15"/>
      <c r="AG27" s="12"/>
      <c r="AH27" s="12"/>
      <c r="AI27" s="12"/>
      <c r="AJ27" s="231"/>
      <c r="AK27" s="231"/>
    </row>
    <row r="28" spans="1:37" ht="20.25" customHeight="1" x14ac:dyDescent="0.2">
      <c r="A28" s="247"/>
      <c r="B28" s="247"/>
      <c r="C28" s="247"/>
      <c r="D28" s="247"/>
      <c r="E28" s="247"/>
      <c r="F28" s="247"/>
      <c r="G28" s="247"/>
      <c r="H28" s="12"/>
      <c r="I28" s="377"/>
      <c r="J28" s="256"/>
      <c r="K28" s="248"/>
      <c r="L28" s="247"/>
      <c r="M28" s="248"/>
      <c r="N28" s="250"/>
      <c r="O28" s="249"/>
      <c r="P28" s="12"/>
      <c r="Q28" s="12"/>
      <c r="R28" s="12"/>
      <c r="S28" s="13"/>
      <c r="T28" s="13"/>
      <c r="U28" s="13"/>
      <c r="V28" s="13"/>
      <c r="W28" s="13"/>
      <c r="X28" s="14"/>
      <c r="Y28" s="248"/>
      <c r="Z28" s="247"/>
      <c r="AA28" s="248"/>
      <c r="AB28" s="247"/>
      <c r="AC28" s="249"/>
      <c r="AD28" s="232"/>
      <c r="AE28" s="15"/>
      <c r="AF28" s="15"/>
      <c r="AG28" s="12"/>
      <c r="AH28" s="12"/>
      <c r="AI28" s="12"/>
      <c r="AJ28" s="232"/>
      <c r="AK28" s="232"/>
    </row>
    <row r="29" spans="1:37" ht="20.25" customHeight="1" x14ac:dyDescent="0.2">
      <c r="A29" s="247"/>
      <c r="B29" s="247"/>
      <c r="C29" s="247"/>
      <c r="D29" s="247"/>
      <c r="E29" s="247"/>
      <c r="F29" s="247"/>
      <c r="G29" s="247"/>
      <c r="H29" s="12"/>
      <c r="I29" s="377"/>
      <c r="J29" s="256"/>
      <c r="K29" s="248"/>
      <c r="L29" s="247"/>
      <c r="M29" s="248"/>
      <c r="N29" s="250"/>
      <c r="O29" s="249"/>
      <c r="P29" s="12"/>
      <c r="Q29" s="12"/>
      <c r="R29" s="12"/>
      <c r="S29" s="13"/>
      <c r="T29" s="13"/>
      <c r="U29" s="13"/>
      <c r="V29" s="13"/>
      <c r="W29" s="13"/>
      <c r="X29" s="14"/>
      <c r="Y29" s="248"/>
      <c r="Z29" s="247"/>
      <c r="AA29" s="248"/>
      <c r="AB29" s="247"/>
      <c r="AC29" s="249"/>
      <c r="AD29" s="232"/>
      <c r="AE29" s="15"/>
      <c r="AF29" s="15"/>
      <c r="AG29" s="12"/>
      <c r="AH29" s="12"/>
      <c r="AI29" s="12"/>
      <c r="AJ29" s="233"/>
      <c r="AK29" s="233"/>
    </row>
    <row r="30" spans="1:37" ht="20.25" customHeight="1" x14ac:dyDescent="0.2">
      <c r="A30" s="247"/>
      <c r="B30" s="247"/>
      <c r="C30" s="247"/>
      <c r="D30" s="247"/>
      <c r="E30" s="247"/>
      <c r="F30" s="247"/>
      <c r="G30" s="247"/>
      <c r="H30" s="12"/>
      <c r="I30" s="377"/>
      <c r="J30" s="256"/>
      <c r="K30" s="248"/>
      <c r="L30" s="247"/>
      <c r="M30" s="248"/>
      <c r="N30" s="250"/>
      <c r="O30" s="249"/>
      <c r="P30" s="12"/>
      <c r="Q30" s="12"/>
      <c r="R30" s="12"/>
      <c r="S30" s="13"/>
      <c r="T30" s="13"/>
      <c r="U30" s="13"/>
      <c r="V30" s="13"/>
      <c r="W30" s="13"/>
      <c r="X30" s="14"/>
      <c r="Y30" s="248"/>
      <c r="Z30" s="247"/>
      <c r="AA30" s="248"/>
      <c r="AB30" s="247"/>
      <c r="AC30" s="249"/>
      <c r="AD30" s="232"/>
      <c r="AE30" s="15"/>
      <c r="AF30" s="15"/>
      <c r="AG30" s="12"/>
      <c r="AH30" s="12"/>
      <c r="AI30" s="12"/>
      <c r="AJ30" s="231"/>
      <c r="AK30" s="231"/>
    </row>
    <row r="31" spans="1:37" ht="20.25" customHeight="1" x14ac:dyDescent="0.2">
      <c r="A31" s="247"/>
      <c r="B31" s="247"/>
      <c r="C31" s="247"/>
      <c r="D31" s="247"/>
      <c r="E31" s="247"/>
      <c r="F31" s="247"/>
      <c r="G31" s="247"/>
      <c r="H31" s="12"/>
      <c r="I31" s="377"/>
      <c r="J31" s="256"/>
      <c r="K31" s="248"/>
      <c r="L31" s="247"/>
      <c r="M31" s="248"/>
      <c r="N31" s="250"/>
      <c r="O31" s="249"/>
      <c r="P31" s="12"/>
      <c r="Q31" s="12"/>
      <c r="R31" s="12"/>
      <c r="S31" s="13"/>
      <c r="T31" s="13"/>
      <c r="U31" s="13"/>
      <c r="V31" s="13"/>
      <c r="W31" s="13"/>
      <c r="X31" s="14"/>
      <c r="Y31" s="248"/>
      <c r="Z31" s="247"/>
      <c r="AA31" s="248"/>
      <c r="AB31" s="247"/>
      <c r="AC31" s="249"/>
      <c r="AD31" s="232"/>
      <c r="AE31" s="15"/>
      <c r="AF31" s="15"/>
      <c r="AG31" s="12"/>
      <c r="AH31" s="12"/>
      <c r="AI31" s="12"/>
      <c r="AJ31" s="232"/>
      <c r="AK31" s="232"/>
    </row>
    <row r="32" spans="1:37" ht="20.25" customHeight="1" x14ac:dyDescent="0.2">
      <c r="A32" s="247"/>
      <c r="B32" s="247"/>
      <c r="C32" s="247"/>
      <c r="D32" s="247"/>
      <c r="E32" s="247"/>
      <c r="F32" s="247"/>
      <c r="G32" s="247"/>
      <c r="H32" s="12"/>
      <c r="I32" s="378"/>
      <c r="J32" s="256"/>
      <c r="K32" s="248"/>
      <c r="L32" s="247"/>
      <c r="M32" s="248"/>
      <c r="N32" s="250"/>
      <c r="O32" s="249"/>
      <c r="P32" s="12"/>
      <c r="Q32" s="12"/>
      <c r="R32" s="12"/>
      <c r="S32" s="13"/>
      <c r="T32" s="13"/>
      <c r="U32" s="13"/>
      <c r="V32" s="13"/>
      <c r="W32" s="13"/>
      <c r="X32" s="14"/>
      <c r="Y32" s="248"/>
      <c r="Z32" s="247"/>
      <c r="AA32" s="248"/>
      <c r="AB32" s="247"/>
      <c r="AC32" s="249"/>
      <c r="AD32" s="233"/>
      <c r="AE32" s="15"/>
      <c r="AF32" s="15"/>
      <c r="AG32" s="12"/>
      <c r="AH32" s="12"/>
      <c r="AI32" s="12"/>
      <c r="AJ32" s="233"/>
      <c r="AK32" s="233"/>
    </row>
    <row r="33" spans="1:37" ht="20.25" customHeight="1" x14ac:dyDescent="0.2">
      <c r="A33" s="247"/>
      <c r="B33" s="247"/>
      <c r="C33" s="247"/>
      <c r="D33" s="247"/>
      <c r="E33" s="247"/>
      <c r="F33" s="247"/>
      <c r="G33" s="247"/>
      <c r="H33" s="12"/>
      <c r="I33" s="376"/>
      <c r="J33" s="256"/>
      <c r="K33" s="248"/>
      <c r="L33" s="246"/>
      <c r="M33" s="248"/>
      <c r="N33" s="250"/>
      <c r="O33" s="249"/>
      <c r="P33" s="12"/>
      <c r="Q33" s="12"/>
      <c r="R33" s="12"/>
      <c r="S33" s="13"/>
      <c r="T33" s="13"/>
      <c r="U33" s="13"/>
      <c r="V33" s="13"/>
      <c r="W33" s="13"/>
      <c r="X33" s="14"/>
      <c r="Y33" s="248"/>
      <c r="Z33" s="246"/>
      <c r="AA33" s="248"/>
      <c r="AB33" s="246"/>
      <c r="AC33" s="249"/>
      <c r="AD33" s="231"/>
      <c r="AE33" s="15"/>
      <c r="AF33" s="15"/>
      <c r="AG33" s="12"/>
      <c r="AH33" s="12"/>
      <c r="AI33" s="12"/>
      <c r="AJ33" s="231"/>
      <c r="AK33" s="231"/>
    </row>
    <row r="34" spans="1:37" ht="20.25" customHeight="1" x14ac:dyDescent="0.2">
      <c r="A34" s="247"/>
      <c r="B34" s="247"/>
      <c r="C34" s="247"/>
      <c r="D34" s="247"/>
      <c r="E34" s="247"/>
      <c r="F34" s="247"/>
      <c r="G34" s="247"/>
      <c r="H34" s="12"/>
      <c r="I34" s="377"/>
      <c r="J34" s="256"/>
      <c r="K34" s="248"/>
      <c r="L34" s="247"/>
      <c r="M34" s="248"/>
      <c r="N34" s="250"/>
      <c r="O34" s="249"/>
      <c r="P34" s="12"/>
      <c r="Q34" s="12"/>
      <c r="R34" s="12"/>
      <c r="S34" s="13"/>
      <c r="T34" s="13"/>
      <c r="U34" s="13"/>
      <c r="V34" s="13"/>
      <c r="W34" s="13"/>
      <c r="X34" s="14"/>
      <c r="Y34" s="248"/>
      <c r="Z34" s="247"/>
      <c r="AA34" s="248"/>
      <c r="AB34" s="247"/>
      <c r="AC34" s="249"/>
      <c r="AD34" s="232"/>
      <c r="AE34" s="15"/>
      <c r="AF34" s="15"/>
      <c r="AG34" s="12"/>
      <c r="AH34" s="12"/>
      <c r="AI34" s="12"/>
      <c r="AJ34" s="232"/>
      <c r="AK34" s="232"/>
    </row>
    <row r="35" spans="1:37" ht="20.25" customHeight="1" x14ac:dyDescent="0.2">
      <c r="A35" s="247"/>
      <c r="B35" s="247"/>
      <c r="C35" s="247"/>
      <c r="D35" s="247"/>
      <c r="E35" s="247"/>
      <c r="F35" s="247"/>
      <c r="G35" s="247"/>
      <c r="H35" s="12"/>
      <c r="I35" s="377"/>
      <c r="J35" s="256"/>
      <c r="K35" s="248"/>
      <c r="L35" s="247"/>
      <c r="M35" s="248"/>
      <c r="N35" s="250"/>
      <c r="O35" s="249"/>
      <c r="P35" s="12"/>
      <c r="Q35" s="12"/>
      <c r="R35" s="12"/>
      <c r="S35" s="13"/>
      <c r="T35" s="13"/>
      <c r="U35" s="13"/>
      <c r="V35" s="13"/>
      <c r="W35" s="13"/>
      <c r="X35" s="14"/>
      <c r="Y35" s="248"/>
      <c r="Z35" s="247"/>
      <c r="AA35" s="248"/>
      <c r="AB35" s="247"/>
      <c r="AC35" s="249"/>
      <c r="AD35" s="232"/>
      <c r="AE35" s="15"/>
      <c r="AF35" s="15"/>
      <c r="AG35" s="12"/>
      <c r="AH35" s="12"/>
      <c r="AI35" s="12"/>
      <c r="AJ35" s="233"/>
      <c r="AK35" s="233"/>
    </row>
    <row r="36" spans="1:37" ht="20.25" customHeight="1" x14ac:dyDescent="0.2">
      <c r="A36" s="247"/>
      <c r="B36" s="247"/>
      <c r="C36" s="247"/>
      <c r="D36" s="247"/>
      <c r="E36" s="247"/>
      <c r="F36" s="247"/>
      <c r="G36" s="247"/>
      <c r="H36" s="12"/>
      <c r="I36" s="377"/>
      <c r="J36" s="256"/>
      <c r="K36" s="248"/>
      <c r="L36" s="247"/>
      <c r="M36" s="248"/>
      <c r="N36" s="250"/>
      <c r="O36" s="249"/>
      <c r="P36" s="12"/>
      <c r="Q36" s="12"/>
      <c r="R36" s="12"/>
      <c r="S36" s="13"/>
      <c r="T36" s="13"/>
      <c r="U36" s="13"/>
      <c r="V36" s="13"/>
      <c r="W36" s="13"/>
      <c r="X36" s="14"/>
      <c r="Y36" s="248"/>
      <c r="Z36" s="247"/>
      <c r="AA36" s="248"/>
      <c r="AB36" s="247"/>
      <c r="AC36" s="249"/>
      <c r="AD36" s="232"/>
      <c r="AE36" s="15"/>
      <c r="AF36" s="15"/>
      <c r="AG36" s="12"/>
      <c r="AH36" s="12"/>
      <c r="AI36" s="12"/>
      <c r="AJ36" s="231"/>
      <c r="AK36" s="231"/>
    </row>
    <row r="37" spans="1:37" ht="20.25" customHeight="1" x14ac:dyDescent="0.2">
      <c r="A37" s="247"/>
      <c r="B37" s="247"/>
      <c r="C37" s="247"/>
      <c r="D37" s="247"/>
      <c r="E37" s="247"/>
      <c r="F37" s="247"/>
      <c r="G37" s="247"/>
      <c r="H37" s="12"/>
      <c r="I37" s="377"/>
      <c r="J37" s="256"/>
      <c r="K37" s="248"/>
      <c r="L37" s="247"/>
      <c r="M37" s="248"/>
      <c r="N37" s="250"/>
      <c r="O37" s="249"/>
      <c r="P37" s="12"/>
      <c r="Q37" s="12"/>
      <c r="R37" s="12"/>
      <c r="S37" s="13"/>
      <c r="T37" s="13"/>
      <c r="U37" s="13"/>
      <c r="V37" s="13"/>
      <c r="W37" s="13"/>
      <c r="X37" s="14"/>
      <c r="Y37" s="248"/>
      <c r="Z37" s="247"/>
      <c r="AA37" s="248"/>
      <c r="AB37" s="247"/>
      <c r="AC37" s="249"/>
      <c r="AD37" s="232"/>
      <c r="AE37" s="15"/>
      <c r="AF37" s="15"/>
      <c r="AG37" s="12"/>
      <c r="AH37" s="12"/>
      <c r="AI37" s="12"/>
      <c r="AJ37" s="232"/>
      <c r="AK37" s="232"/>
    </row>
    <row r="38" spans="1:37" ht="20.25" customHeight="1" x14ac:dyDescent="0.2">
      <c r="A38" s="247"/>
      <c r="B38" s="247"/>
      <c r="C38" s="247"/>
      <c r="D38" s="247"/>
      <c r="E38" s="247"/>
      <c r="F38" s="247"/>
      <c r="G38" s="247"/>
      <c r="H38" s="12"/>
      <c r="I38" s="378"/>
      <c r="J38" s="256"/>
      <c r="K38" s="248"/>
      <c r="L38" s="247"/>
      <c r="M38" s="248"/>
      <c r="N38" s="250"/>
      <c r="O38" s="249"/>
      <c r="P38" s="12"/>
      <c r="Q38" s="12"/>
      <c r="R38" s="12"/>
      <c r="S38" s="13"/>
      <c r="T38" s="13"/>
      <c r="U38" s="13"/>
      <c r="V38" s="13"/>
      <c r="W38" s="13"/>
      <c r="X38" s="14"/>
      <c r="Y38" s="248"/>
      <c r="Z38" s="247"/>
      <c r="AA38" s="248"/>
      <c r="AB38" s="247"/>
      <c r="AC38" s="249"/>
      <c r="AD38" s="233"/>
      <c r="AE38" s="15"/>
      <c r="AF38" s="15"/>
      <c r="AG38" s="12"/>
      <c r="AH38" s="12"/>
      <c r="AI38" s="12"/>
      <c r="AJ38" s="233"/>
      <c r="AK38" s="233"/>
    </row>
    <row r="39" spans="1:37" ht="20.25" customHeight="1" x14ac:dyDescent="0.2">
      <c r="A39" s="247"/>
      <c r="B39" s="247"/>
      <c r="C39" s="247"/>
      <c r="D39" s="247"/>
      <c r="E39" s="247"/>
      <c r="F39" s="247"/>
      <c r="G39" s="247"/>
      <c r="H39" s="12"/>
      <c r="I39" s="376"/>
      <c r="J39" s="256"/>
      <c r="K39" s="248"/>
      <c r="L39" s="246"/>
      <c r="M39" s="248"/>
      <c r="N39" s="250"/>
      <c r="O39" s="249"/>
      <c r="P39" s="12"/>
      <c r="Q39" s="12"/>
      <c r="R39" s="12"/>
      <c r="S39" s="13"/>
      <c r="T39" s="13"/>
      <c r="U39" s="13"/>
      <c r="V39" s="13"/>
      <c r="W39" s="13"/>
      <c r="X39" s="14"/>
      <c r="Y39" s="248"/>
      <c r="Z39" s="246"/>
      <c r="AA39" s="248"/>
      <c r="AB39" s="246"/>
      <c r="AC39" s="249"/>
      <c r="AD39" s="231"/>
      <c r="AE39" s="15"/>
      <c r="AF39" s="15"/>
      <c r="AG39" s="12"/>
      <c r="AH39" s="12"/>
      <c r="AI39" s="12"/>
      <c r="AJ39" s="231"/>
      <c r="AK39" s="231"/>
    </row>
    <row r="40" spans="1:37" ht="20.25" customHeight="1" x14ac:dyDescent="0.2">
      <c r="A40" s="247"/>
      <c r="B40" s="247"/>
      <c r="C40" s="247"/>
      <c r="D40" s="247"/>
      <c r="E40" s="247"/>
      <c r="F40" s="247"/>
      <c r="G40" s="247"/>
      <c r="H40" s="12"/>
      <c r="I40" s="377"/>
      <c r="J40" s="256"/>
      <c r="K40" s="248"/>
      <c r="L40" s="247"/>
      <c r="M40" s="248"/>
      <c r="N40" s="250"/>
      <c r="O40" s="249"/>
      <c r="P40" s="12"/>
      <c r="Q40" s="12"/>
      <c r="R40" s="12"/>
      <c r="S40" s="13"/>
      <c r="T40" s="13"/>
      <c r="U40" s="13"/>
      <c r="V40" s="13"/>
      <c r="W40" s="13"/>
      <c r="X40" s="14"/>
      <c r="Y40" s="248"/>
      <c r="Z40" s="247"/>
      <c r="AA40" s="248"/>
      <c r="AB40" s="247"/>
      <c r="AC40" s="249"/>
      <c r="AD40" s="232"/>
      <c r="AE40" s="15"/>
      <c r="AF40" s="15"/>
      <c r="AG40" s="12"/>
      <c r="AH40" s="12"/>
      <c r="AI40" s="12"/>
      <c r="AJ40" s="232"/>
      <c r="AK40" s="232"/>
    </row>
    <row r="41" spans="1:37" ht="20.25" customHeight="1" x14ac:dyDescent="0.2">
      <c r="A41" s="247"/>
      <c r="B41" s="247"/>
      <c r="C41" s="247"/>
      <c r="D41" s="247"/>
      <c r="E41" s="247"/>
      <c r="F41" s="247"/>
      <c r="G41" s="247"/>
      <c r="H41" s="12"/>
      <c r="I41" s="377"/>
      <c r="J41" s="256"/>
      <c r="K41" s="248"/>
      <c r="L41" s="247"/>
      <c r="M41" s="248"/>
      <c r="N41" s="250"/>
      <c r="O41" s="249"/>
      <c r="P41" s="12"/>
      <c r="Q41" s="12"/>
      <c r="R41" s="12"/>
      <c r="S41" s="13"/>
      <c r="T41" s="13"/>
      <c r="U41" s="13"/>
      <c r="V41" s="13"/>
      <c r="W41" s="13"/>
      <c r="X41" s="14"/>
      <c r="Y41" s="248"/>
      <c r="Z41" s="247"/>
      <c r="AA41" s="248"/>
      <c r="AB41" s="247"/>
      <c r="AC41" s="249"/>
      <c r="AD41" s="232"/>
      <c r="AE41" s="15"/>
      <c r="AF41" s="15"/>
      <c r="AG41" s="12"/>
      <c r="AH41" s="12"/>
      <c r="AI41" s="12"/>
      <c r="AJ41" s="233"/>
      <c r="AK41" s="233"/>
    </row>
    <row r="42" spans="1:37" ht="20.25" customHeight="1" x14ac:dyDescent="0.2">
      <c r="A42" s="247"/>
      <c r="B42" s="247"/>
      <c r="C42" s="247"/>
      <c r="D42" s="247"/>
      <c r="E42" s="247"/>
      <c r="F42" s="247"/>
      <c r="G42" s="247"/>
      <c r="H42" s="12"/>
      <c r="I42" s="377"/>
      <c r="J42" s="256"/>
      <c r="K42" s="248"/>
      <c r="L42" s="247"/>
      <c r="M42" s="248"/>
      <c r="N42" s="250"/>
      <c r="O42" s="249"/>
      <c r="P42" s="12"/>
      <c r="Q42" s="12"/>
      <c r="R42" s="12"/>
      <c r="S42" s="13"/>
      <c r="T42" s="13"/>
      <c r="U42" s="13"/>
      <c r="V42" s="13"/>
      <c r="W42" s="13"/>
      <c r="X42" s="14"/>
      <c r="Y42" s="248"/>
      <c r="Z42" s="247"/>
      <c r="AA42" s="248"/>
      <c r="AB42" s="247"/>
      <c r="AC42" s="249"/>
      <c r="AD42" s="232"/>
      <c r="AE42" s="15"/>
      <c r="AF42" s="15"/>
      <c r="AG42" s="12"/>
      <c r="AH42" s="12"/>
      <c r="AI42" s="12"/>
      <c r="AJ42" s="231"/>
      <c r="AK42" s="231"/>
    </row>
    <row r="43" spans="1:37" ht="20.25" customHeight="1" x14ac:dyDescent="0.2">
      <c r="A43" s="247"/>
      <c r="B43" s="247"/>
      <c r="C43" s="247"/>
      <c r="D43" s="247"/>
      <c r="E43" s="247"/>
      <c r="F43" s="247"/>
      <c r="G43" s="247"/>
      <c r="H43" s="12"/>
      <c r="I43" s="377"/>
      <c r="J43" s="256"/>
      <c r="K43" s="248"/>
      <c r="L43" s="247"/>
      <c r="M43" s="248"/>
      <c r="N43" s="250"/>
      <c r="O43" s="249"/>
      <c r="P43" s="12"/>
      <c r="Q43" s="12"/>
      <c r="R43" s="12"/>
      <c r="S43" s="13"/>
      <c r="T43" s="13"/>
      <c r="U43" s="13"/>
      <c r="V43" s="13"/>
      <c r="W43" s="13"/>
      <c r="X43" s="14"/>
      <c r="Y43" s="248"/>
      <c r="Z43" s="247"/>
      <c r="AA43" s="248"/>
      <c r="AB43" s="247"/>
      <c r="AC43" s="249"/>
      <c r="AD43" s="232"/>
      <c r="AE43" s="15"/>
      <c r="AF43" s="15"/>
      <c r="AG43" s="12"/>
      <c r="AH43" s="12"/>
      <c r="AI43" s="12"/>
      <c r="AJ43" s="232"/>
      <c r="AK43" s="232"/>
    </row>
    <row r="44" spans="1:37" ht="20.25" customHeight="1" x14ac:dyDescent="0.2">
      <c r="A44" s="247"/>
      <c r="B44" s="247"/>
      <c r="C44" s="247"/>
      <c r="D44" s="247"/>
      <c r="E44" s="247"/>
      <c r="F44" s="247"/>
      <c r="G44" s="247"/>
      <c r="H44" s="12"/>
      <c r="I44" s="378"/>
      <c r="J44" s="256"/>
      <c r="K44" s="248"/>
      <c r="L44" s="247"/>
      <c r="M44" s="248"/>
      <c r="N44" s="250"/>
      <c r="O44" s="249"/>
      <c r="P44" s="12"/>
      <c r="Q44" s="12"/>
      <c r="R44" s="12"/>
      <c r="S44" s="13"/>
      <c r="T44" s="13"/>
      <c r="U44" s="13"/>
      <c r="V44" s="13"/>
      <c r="W44" s="13"/>
      <c r="X44" s="14"/>
      <c r="Y44" s="248"/>
      <c r="Z44" s="247"/>
      <c r="AA44" s="248"/>
      <c r="AB44" s="247"/>
      <c r="AC44" s="249"/>
      <c r="AD44" s="233"/>
      <c r="AE44" s="15"/>
      <c r="AF44" s="15"/>
      <c r="AG44" s="12"/>
      <c r="AH44" s="12"/>
      <c r="AI44" s="12"/>
      <c r="AJ44" s="233"/>
      <c r="AK44" s="233"/>
    </row>
    <row r="45" spans="1:37" ht="20.25" customHeight="1" x14ac:dyDescent="0.2">
      <c r="A45" s="247"/>
      <c r="B45" s="247"/>
      <c r="C45" s="247"/>
      <c r="D45" s="247"/>
      <c r="E45" s="247"/>
      <c r="F45" s="247"/>
      <c r="G45" s="247"/>
      <c r="H45" s="12"/>
      <c r="I45" s="376"/>
      <c r="J45" s="256"/>
      <c r="K45" s="248"/>
      <c r="L45" s="246"/>
      <c r="M45" s="248"/>
      <c r="N45" s="250"/>
      <c r="O45" s="249"/>
      <c r="P45" s="12"/>
      <c r="Q45" s="12"/>
      <c r="R45" s="12"/>
      <c r="S45" s="13"/>
      <c r="T45" s="13"/>
      <c r="U45" s="13"/>
      <c r="V45" s="13"/>
      <c r="W45" s="13"/>
      <c r="X45" s="14"/>
      <c r="Y45" s="248"/>
      <c r="Z45" s="246"/>
      <c r="AA45" s="248"/>
      <c r="AB45" s="246"/>
      <c r="AC45" s="249"/>
      <c r="AD45" s="231"/>
      <c r="AE45" s="15"/>
      <c r="AF45" s="15"/>
      <c r="AG45" s="12"/>
      <c r="AH45" s="12"/>
      <c r="AI45" s="12"/>
      <c r="AJ45" s="231"/>
      <c r="AK45" s="231"/>
    </row>
    <row r="46" spans="1:37" ht="20.25" customHeight="1" x14ac:dyDescent="0.2">
      <c r="A46" s="247"/>
      <c r="B46" s="247"/>
      <c r="C46" s="247"/>
      <c r="D46" s="247"/>
      <c r="E46" s="247"/>
      <c r="F46" s="247"/>
      <c r="G46" s="247"/>
      <c r="H46" s="12"/>
      <c r="I46" s="377"/>
      <c r="J46" s="256"/>
      <c r="K46" s="248"/>
      <c r="L46" s="247"/>
      <c r="M46" s="248"/>
      <c r="N46" s="250"/>
      <c r="O46" s="249"/>
      <c r="P46" s="12"/>
      <c r="Q46" s="12"/>
      <c r="R46" s="12"/>
      <c r="S46" s="13"/>
      <c r="T46" s="13"/>
      <c r="U46" s="13"/>
      <c r="V46" s="13"/>
      <c r="W46" s="13"/>
      <c r="X46" s="14"/>
      <c r="Y46" s="248"/>
      <c r="Z46" s="247"/>
      <c r="AA46" s="248"/>
      <c r="AB46" s="247"/>
      <c r="AC46" s="249"/>
      <c r="AD46" s="232"/>
      <c r="AE46" s="15"/>
      <c r="AF46" s="15"/>
      <c r="AG46" s="12"/>
      <c r="AH46" s="12"/>
      <c r="AI46" s="12"/>
      <c r="AJ46" s="232"/>
      <c r="AK46" s="232"/>
    </row>
    <row r="47" spans="1:37" ht="20.25" customHeight="1" x14ac:dyDescent="0.2">
      <c r="A47" s="247"/>
      <c r="B47" s="247"/>
      <c r="C47" s="247"/>
      <c r="D47" s="247"/>
      <c r="E47" s="247"/>
      <c r="F47" s="247"/>
      <c r="G47" s="247"/>
      <c r="H47" s="12"/>
      <c r="I47" s="377"/>
      <c r="J47" s="256"/>
      <c r="K47" s="248"/>
      <c r="L47" s="247"/>
      <c r="M47" s="248"/>
      <c r="N47" s="250"/>
      <c r="O47" s="249"/>
      <c r="P47" s="12"/>
      <c r="Q47" s="12"/>
      <c r="R47" s="12"/>
      <c r="S47" s="13"/>
      <c r="T47" s="13"/>
      <c r="U47" s="13"/>
      <c r="V47" s="13"/>
      <c r="W47" s="13"/>
      <c r="X47" s="14"/>
      <c r="Y47" s="248"/>
      <c r="Z47" s="247"/>
      <c r="AA47" s="248"/>
      <c r="AB47" s="247"/>
      <c r="AC47" s="249"/>
      <c r="AD47" s="232"/>
      <c r="AE47" s="15"/>
      <c r="AF47" s="15"/>
      <c r="AG47" s="12"/>
      <c r="AH47" s="12"/>
      <c r="AI47" s="12"/>
      <c r="AJ47" s="233"/>
      <c r="AK47" s="233"/>
    </row>
    <row r="48" spans="1:37" ht="20.25" customHeight="1" x14ac:dyDescent="0.2">
      <c r="A48" s="247"/>
      <c r="B48" s="247"/>
      <c r="C48" s="247"/>
      <c r="D48" s="247"/>
      <c r="E48" s="247"/>
      <c r="F48" s="247"/>
      <c r="G48" s="247"/>
      <c r="H48" s="12"/>
      <c r="I48" s="377"/>
      <c r="J48" s="256"/>
      <c r="K48" s="248"/>
      <c r="L48" s="247"/>
      <c r="M48" s="248"/>
      <c r="N48" s="250"/>
      <c r="O48" s="249"/>
      <c r="P48" s="12"/>
      <c r="Q48" s="12"/>
      <c r="R48" s="12"/>
      <c r="S48" s="13"/>
      <c r="T48" s="13"/>
      <c r="U48" s="13"/>
      <c r="V48" s="13"/>
      <c r="W48" s="13"/>
      <c r="X48" s="14"/>
      <c r="Y48" s="248"/>
      <c r="Z48" s="247"/>
      <c r="AA48" s="248"/>
      <c r="AB48" s="247"/>
      <c r="AC48" s="249"/>
      <c r="AD48" s="232"/>
      <c r="AE48" s="15"/>
      <c r="AF48" s="15"/>
      <c r="AG48" s="12"/>
      <c r="AH48" s="12"/>
      <c r="AI48" s="12"/>
      <c r="AJ48" s="231"/>
      <c r="AK48" s="231"/>
    </row>
    <row r="49" spans="1:37" ht="20.25" customHeight="1" x14ac:dyDescent="0.2">
      <c r="A49" s="247"/>
      <c r="B49" s="247"/>
      <c r="C49" s="247"/>
      <c r="D49" s="247"/>
      <c r="E49" s="247"/>
      <c r="F49" s="247"/>
      <c r="G49" s="247"/>
      <c r="H49" s="12"/>
      <c r="I49" s="377"/>
      <c r="J49" s="256"/>
      <c r="K49" s="248"/>
      <c r="L49" s="247"/>
      <c r="M49" s="248"/>
      <c r="N49" s="250"/>
      <c r="O49" s="249"/>
      <c r="P49" s="12"/>
      <c r="Q49" s="12"/>
      <c r="R49" s="12"/>
      <c r="S49" s="13"/>
      <c r="T49" s="13"/>
      <c r="U49" s="13"/>
      <c r="V49" s="13"/>
      <c r="W49" s="13"/>
      <c r="X49" s="14"/>
      <c r="Y49" s="248"/>
      <c r="Z49" s="247"/>
      <c r="AA49" s="248"/>
      <c r="AB49" s="247"/>
      <c r="AC49" s="249"/>
      <c r="AD49" s="232"/>
      <c r="AE49" s="15"/>
      <c r="AF49" s="15"/>
      <c r="AG49" s="12"/>
      <c r="AH49" s="12"/>
      <c r="AI49" s="12"/>
      <c r="AJ49" s="232"/>
      <c r="AK49" s="232"/>
    </row>
    <row r="50" spans="1:37" ht="20.25" customHeight="1" x14ac:dyDescent="0.2">
      <c r="A50" s="247"/>
      <c r="B50" s="247"/>
      <c r="C50" s="247"/>
      <c r="D50" s="247"/>
      <c r="E50" s="247"/>
      <c r="F50" s="247"/>
      <c r="G50" s="247"/>
      <c r="H50" s="12"/>
      <c r="I50" s="378"/>
      <c r="J50" s="256"/>
      <c r="K50" s="248"/>
      <c r="L50" s="247"/>
      <c r="M50" s="248"/>
      <c r="N50" s="250"/>
      <c r="O50" s="249"/>
      <c r="P50" s="12"/>
      <c r="Q50" s="12"/>
      <c r="R50" s="12"/>
      <c r="S50" s="13"/>
      <c r="T50" s="13"/>
      <c r="U50" s="13"/>
      <c r="V50" s="13"/>
      <c r="W50" s="13"/>
      <c r="X50" s="14"/>
      <c r="Y50" s="248"/>
      <c r="Z50" s="247"/>
      <c r="AA50" s="248"/>
      <c r="AB50" s="247"/>
      <c r="AC50" s="249"/>
      <c r="AD50" s="233"/>
      <c r="AE50" s="15"/>
      <c r="AF50" s="15"/>
      <c r="AG50" s="12"/>
      <c r="AH50" s="12"/>
      <c r="AI50" s="12"/>
      <c r="AJ50" s="233"/>
      <c r="AK50" s="233"/>
    </row>
    <row r="51" spans="1:37" ht="20.25" customHeight="1" x14ac:dyDescent="0.2">
      <c r="A51" s="247"/>
      <c r="B51" s="247"/>
      <c r="C51" s="247"/>
      <c r="D51" s="247"/>
      <c r="E51" s="247"/>
      <c r="F51" s="247"/>
      <c r="G51" s="247"/>
      <c r="H51" s="12"/>
      <c r="I51" s="376"/>
      <c r="J51" s="256"/>
      <c r="K51" s="248"/>
      <c r="L51" s="246"/>
      <c r="M51" s="248"/>
      <c r="N51" s="250"/>
      <c r="O51" s="249"/>
      <c r="P51" s="12"/>
      <c r="Q51" s="12"/>
      <c r="R51" s="12"/>
      <c r="S51" s="13"/>
      <c r="T51" s="13"/>
      <c r="U51" s="13"/>
      <c r="V51" s="13"/>
      <c r="W51" s="13"/>
      <c r="X51" s="14"/>
      <c r="Y51" s="248"/>
      <c r="Z51" s="246"/>
      <c r="AA51" s="248"/>
      <c r="AB51" s="246"/>
      <c r="AC51" s="249"/>
      <c r="AD51" s="231"/>
      <c r="AE51" s="15"/>
      <c r="AF51" s="15"/>
      <c r="AG51" s="12"/>
      <c r="AH51" s="12"/>
      <c r="AI51" s="12"/>
      <c r="AJ51" s="231"/>
      <c r="AK51" s="231"/>
    </row>
    <row r="52" spans="1:37" ht="20.25" customHeight="1" x14ac:dyDescent="0.2">
      <c r="A52" s="247"/>
      <c r="B52" s="247"/>
      <c r="C52" s="247"/>
      <c r="D52" s="247"/>
      <c r="E52" s="247"/>
      <c r="F52" s="247"/>
      <c r="G52" s="247"/>
      <c r="H52" s="12"/>
      <c r="I52" s="377"/>
      <c r="J52" s="256"/>
      <c r="K52" s="248"/>
      <c r="L52" s="247"/>
      <c r="M52" s="248"/>
      <c r="N52" s="250"/>
      <c r="O52" s="249"/>
      <c r="P52" s="12"/>
      <c r="Q52" s="12"/>
      <c r="R52" s="12"/>
      <c r="S52" s="13"/>
      <c r="T52" s="13"/>
      <c r="U52" s="13"/>
      <c r="V52" s="13"/>
      <c r="W52" s="13"/>
      <c r="X52" s="14"/>
      <c r="Y52" s="248"/>
      <c r="Z52" s="247"/>
      <c r="AA52" s="248"/>
      <c r="AB52" s="247"/>
      <c r="AC52" s="249"/>
      <c r="AD52" s="232"/>
      <c r="AE52" s="15"/>
      <c r="AF52" s="15"/>
      <c r="AG52" s="12"/>
      <c r="AH52" s="12"/>
      <c r="AI52" s="12"/>
      <c r="AJ52" s="232"/>
      <c r="AK52" s="232"/>
    </row>
    <row r="53" spans="1:37" ht="20.25" customHeight="1" x14ac:dyDescent="0.2">
      <c r="A53" s="247"/>
      <c r="B53" s="247"/>
      <c r="C53" s="247"/>
      <c r="D53" s="247"/>
      <c r="E53" s="247"/>
      <c r="F53" s="247"/>
      <c r="G53" s="247"/>
      <c r="H53" s="12"/>
      <c r="I53" s="377"/>
      <c r="J53" s="256"/>
      <c r="K53" s="248"/>
      <c r="L53" s="247"/>
      <c r="M53" s="248"/>
      <c r="N53" s="250"/>
      <c r="O53" s="249"/>
      <c r="P53" s="12"/>
      <c r="Q53" s="12"/>
      <c r="R53" s="12"/>
      <c r="S53" s="13"/>
      <c r="T53" s="13"/>
      <c r="U53" s="13"/>
      <c r="V53" s="13"/>
      <c r="W53" s="13"/>
      <c r="X53" s="14"/>
      <c r="Y53" s="248"/>
      <c r="Z53" s="247"/>
      <c r="AA53" s="248"/>
      <c r="AB53" s="247"/>
      <c r="AC53" s="249"/>
      <c r="AD53" s="232"/>
      <c r="AE53" s="15"/>
      <c r="AF53" s="15"/>
      <c r="AG53" s="12"/>
      <c r="AH53" s="12"/>
      <c r="AI53" s="12"/>
      <c r="AJ53" s="233"/>
      <c r="AK53" s="233"/>
    </row>
    <row r="54" spans="1:37" ht="20.25" customHeight="1" x14ac:dyDescent="0.2">
      <c r="A54" s="247"/>
      <c r="B54" s="247"/>
      <c r="C54" s="247"/>
      <c r="D54" s="247"/>
      <c r="E54" s="247"/>
      <c r="F54" s="247"/>
      <c r="G54" s="247"/>
      <c r="H54" s="12"/>
      <c r="I54" s="377"/>
      <c r="J54" s="256"/>
      <c r="K54" s="248"/>
      <c r="L54" s="247"/>
      <c r="M54" s="248"/>
      <c r="N54" s="250"/>
      <c r="O54" s="249"/>
      <c r="P54" s="12"/>
      <c r="Q54" s="12"/>
      <c r="R54" s="12"/>
      <c r="S54" s="13"/>
      <c r="T54" s="13"/>
      <c r="U54" s="13"/>
      <c r="V54" s="13"/>
      <c r="W54" s="13"/>
      <c r="X54" s="14"/>
      <c r="Y54" s="248"/>
      <c r="Z54" s="247"/>
      <c r="AA54" s="248"/>
      <c r="AB54" s="247"/>
      <c r="AC54" s="249"/>
      <c r="AD54" s="232"/>
      <c r="AE54" s="15"/>
      <c r="AF54" s="15"/>
      <c r="AG54" s="12"/>
      <c r="AH54" s="12"/>
      <c r="AI54" s="12"/>
      <c r="AJ54" s="231"/>
      <c r="AK54" s="231"/>
    </row>
    <row r="55" spans="1:37" ht="20.25" customHeight="1" x14ac:dyDescent="0.2">
      <c r="A55" s="247"/>
      <c r="B55" s="247"/>
      <c r="C55" s="247"/>
      <c r="D55" s="247"/>
      <c r="E55" s="247"/>
      <c r="F55" s="247"/>
      <c r="G55" s="247"/>
      <c r="H55" s="12"/>
      <c r="I55" s="377"/>
      <c r="J55" s="256"/>
      <c r="K55" s="248"/>
      <c r="L55" s="247"/>
      <c r="M55" s="248"/>
      <c r="N55" s="250"/>
      <c r="O55" s="249"/>
      <c r="P55" s="12"/>
      <c r="Q55" s="12"/>
      <c r="R55" s="12"/>
      <c r="S55" s="13"/>
      <c r="T55" s="13"/>
      <c r="U55" s="13"/>
      <c r="V55" s="13"/>
      <c r="W55" s="13"/>
      <c r="X55" s="14"/>
      <c r="Y55" s="248"/>
      <c r="Z55" s="247"/>
      <c r="AA55" s="248"/>
      <c r="AB55" s="247"/>
      <c r="AC55" s="249"/>
      <c r="AD55" s="232"/>
      <c r="AE55" s="15"/>
      <c r="AF55" s="15"/>
      <c r="AG55" s="12"/>
      <c r="AH55" s="12"/>
      <c r="AI55" s="12"/>
      <c r="AJ55" s="232"/>
      <c r="AK55" s="232"/>
    </row>
    <row r="56" spans="1:37" ht="20.25" customHeight="1" x14ac:dyDescent="0.2">
      <c r="A56" s="247"/>
      <c r="B56" s="247"/>
      <c r="C56" s="247"/>
      <c r="D56" s="247"/>
      <c r="E56" s="247"/>
      <c r="F56" s="247"/>
      <c r="G56" s="247"/>
      <c r="H56" s="12"/>
      <c r="I56" s="378"/>
      <c r="J56" s="256"/>
      <c r="K56" s="248"/>
      <c r="L56" s="247"/>
      <c r="M56" s="248"/>
      <c r="N56" s="250"/>
      <c r="O56" s="249"/>
      <c r="P56" s="12"/>
      <c r="Q56" s="12"/>
      <c r="R56" s="12"/>
      <c r="S56" s="13"/>
      <c r="T56" s="13"/>
      <c r="U56" s="13"/>
      <c r="V56" s="13"/>
      <c r="W56" s="13"/>
      <c r="X56" s="14"/>
      <c r="Y56" s="248"/>
      <c r="Z56" s="247"/>
      <c r="AA56" s="248"/>
      <c r="AB56" s="247"/>
      <c r="AC56" s="249"/>
      <c r="AD56" s="233"/>
      <c r="AE56" s="15"/>
      <c r="AF56" s="15"/>
      <c r="AG56" s="12"/>
      <c r="AH56" s="12"/>
      <c r="AI56" s="12"/>
      <c r="AJ56" s="233"/>
      <c r="AK56" s="233"/>
    </row>
    <row r="57" spans="1:37" ht="20.25" customHeight="1" x14ac:dyDescent="0.2">
      <c r="A57" s="247"/>
      <c r="B57" s="247"/>
      <c r="C57" s="247"/>
      <c r="D57" s="247"/>
      <c r="E57" s="247"/>
      <c r="F57" s="247"/>
      <c r="G57" s="247"/>
      <c r="H57" s="12"/>
      <c r="I57" s="376"/>
      <c r="J57" s="256"/>
      <c r="K57" s="248"/>
      <c r="L57" s="246"/>
      <c r="M57" s="248"/>
      <c r="N57" s="250"/>
      <c r="O57" s="249"/>
      <c r="P57" s="12"/>
      <c r="Q57" s="12"/>
      <c r="R57" s="12"/>
      <c r="S57" s="13"/>
      <c r="T57" s="13"/>
      <c r="U57" s="13"/>
      <c r="V57" s="13"/>
      <c r="W57" s="13"/>
      <c r="X57" s="14"/>
      <c r="Y57" s="248"/>
      <c r="Z57" s="246"/>
      <c r="AA57" s="248"/>
      <c r="AB57" s="246"/>
      <c r="AC57" s="249"/>
      <c r="AD57" s="231"/>
      <c r="AE57" s="15"/>
      <c r="AF57" s="15"/>
      <c r="AG57" s="12"/>
      <c r="AH57" s="12"/>
      <c r="AI57" s="12"/>
      <c r="AJ57" s="231"/>
      <c r="AK57" s="231"/>
    </row>
    <row r="58" spans="1:37" ht="20.25" customHeight="1" x14ac:dyDescent="0.2">
      <c r="A58" s="247"/>
      <c r="B58" s="247"/>
      <c r="C58" s="247"/>
      <c r="D58" s="247"/>
      <c r="E58" s="247"/>
      <c r="F58" s="247"/>
      <c r="G58" s="247"/>
      <c r="H58" s="12"/>
      <c r="I58" s="377"/>
      <c r="J58" s="256"/>
      <c r="K58" s="248"/>
      <c r="L58" s="247"/>
      <c r="M58" s="248"/>
      <c r="N58" s="250"/>
      <c r="O58" s="249"/>
      <c r="P58" s="12"/>
      <c r="Q58" s="12"/>
      <c r="R58" s="12"/>
      <c r="S58" s="13"/>
      <c r="T58" s="13"/>
      <c r="U58" s="13"/>
      <c r="V58" s="13"/>
      <c r="W58" s="13"/>
      <c r="X58" s="14"/>
      <c r="Y58" s="248"/>
      <c r="Z58" s="247"/>
      <c r="AA58" s="248"/>
      <c r="AB58" s="247"/>
      <c r="AC58" s="249"/>
      <c r="AD58" s="232"/>
      <c r="AE58" s="15"/>
      <c r="AF58" s="15"/>
      <c r="AG58" s="12"/>
      <c r="AH58" s="12"/>
      <c r="AI58" s="12"/>
      <c r="AJ58" s="232"/>
      <c r="AK58" s="232"/>
    </row>
    <row r="59" spans="1:37" ht="20.25" customHeight="1" x14ac:dyDescent="0.2">
      <c r="A59" s="247"/>
      <c r="B59" s="247"/>
      <c r="C59" s="247"/>
      <c r="D59" s="247"/>
      <c r="E59" s="247"/>
      <c r="F59" s="247"/>
      <c r="G59" s="247"/>
      <c r="H59" s="12"/>
      <c r="I59" s="377"/>
      <c r="J59" s="256"/>
      <c r="K59" s="248"/>
      <c r="L59" s="247"/>
      <c r="M59" s="248"/>
      <c r="N59" s="250"/>
      <c r="O59" s="249"/>
      <c r="P59" s="12"/>
      <c r="Q59" s="12"/>
      <c r="R59" s="12"/>
      <c r="S59" s="13"/>
      <c r="T59" s="13"/>
      <c r="U59" s="13"/>
      <c r="V59" s="13"/>
      <c r="W59" s="13"/>
      <c r="X59" s="14"/>
      <c r="Y59" s="248"/>
      <c r="Z59" s="247"/>
      <c r="AA59" s="248"/>
      <c r="AB59" s="247"/>
      <c r="AC59" s="249"/>
      <c r="AD59" s="232"/>
      <c r="AE59" s="15"/>
      <c r="AF59" s="15"/>
      <c r="AG59" s="12"/>
      <c r="AH59" s="12"/>
      <c r="AI59" s="12"/>
      <c r="AJ59" s="233"/>
      <c r="AK59" s="233"/>
    </row>
    <row r="60" spans="1:37" ht="20.25" customHeight="1" x14ac:dyDescent="0.2">
      <c r="A60" s="247"/>
      <c r="B60" s="247"/>
      <c r="C60" s="247"/>
      <c r="D60" s="247"/>
      <c r="E60" s="247"/>
      <c r="F60" s="247"/>
      <c r="G60" s="247"/>
      <c r="H60" s="12"/>
      <c r="I60" s="377"/>
      <c r="J60" s="256"/>
      <c r="K60" s="248"/>
      <c r="L60" s="247"/>
      <c r="M60" s="248"/>
      <c r="N60" s="250"/>
      <c r="O60" s="249"/>
      <c r="P60" s="12"/>
      <c r="Q60" s="12"/>
      <c r="R60" s="12"/>
      <c r="S60" s="13"/>
      <c r="T60" s="13"/>
      <c r="U60" s="13"/>
      <c r="V60" s="13"/>
      <c r="W60" s="13"/>
      <c r="X60" s="14"/>
      <c r="Y60" s="248"/>
      <c r="Z60" s="247"/>
      <c r="AA60" s="248"/>
      <c r="AB60" s="247"/>
      <c r="AC60" s="249"/>
      <c r="AD60" s="232"/>
      <c r="AE60" s="15"/>
      <c r="AF60" s="15"/>
      <c r="AG60" s="12"/>
      <c r="AH60" s="12"/>
      <c r="AI60" s="12"/>
      <c r="AJ60" s="231"/>
      <c r="AK60" s="231"/>
    </row>
    <row r="61" spans="1:37" ht="20.25" customHeight="1" x14ac:dyDescent="0.2">
      <c r="A61" s="247"/>
      <c r="B61" s="247"/>
      <c r="C61" s="247"/>
      <c r="D61" s="247"/>
      <c r="E61" s="247"/>
      <c r="F61" s="247"/>
      <c r="G61" s="247"/>
      <c r="H61" s="12"/>
      <c r="I61" s="377"/>
      <c r="J61" s="256"/>
      <c r="K61" s="248"/>
      <c r="L61" s="247"/>
      <c r="M61" s="248"/>
      <c r="N61" s="250"/>
      <c r="O61" s="249"/>
      <c r="P61" s="12"/>
      <c r="Q61" s="12"/>
      <c r="R61" s="12"/>
      <c r="S61" s="13"/>
      <c r="T61" s="13"/>
      <c r="U61" s="13"/>
      <c r="V61" s="13"/>
      <c r="W61" s="13"/>
      <c r="X61" s="14"/>
      <c r="Y61" s="248"/>
      <c r="Z61" s="247"/>
      <c r="AA61" s="248"/>
      <c r="AB61" s="247"/>
      <c r="AC61" s="249"/>
      <c r="AD61" s="232"/>
      <c r="AE61" s="15"/>
      <c r="AF61" s="15"/>
      <c r="AG61" s="12"/>
      <c r="AH61" s="12"/>
      <c r="AI61" s="12"/>
      <c r="AJ61" s="232"/>
      <c r="AK61" s="232"/>
    </row>
    <row r="62" spans="1:37" ht="20.25" customHeight="1" x14ac:dyDescent="0.2">
      <c r="A62" s="247"/>
      <c r="B62" s="247"/>
      <c r="C62" s="247"/>
      <c r="D62" s="247"/>
      <c r="E62" s="247"/>
      <c r="F62" s="247"/>
      <c r="G62" s="247"/>
      <c r="H62" s="12"/>
      <c r="I62" s="378"/>
      <c r="J62" s="256"/>
      <c r="K62" s="248"/>
      <c r="L62" s="247"/>
      <c r="M62" s="248"/>
      <c r="N62" s="250"/>
      <c r="O62" s="249"/>
      <c r="P62" s="12"/>
      <c r="Q62" s="12"/>
      <c r="R62" s="12"/>
      <c r="S62" s="13"/>
      <c r="T62" s="13"/>
      <c r="U62" s="13"/>
      <c r="V62" s="13"/>
      <c r="W62" s="13"/>
      <c r="X62" s="14"/>
      <c r="Y62" s="248"/>
      <c r="Z62" s="247"/>
      <c r="AA62" s="248"/>
      <c r="AB62" s="247"/>
      <c r="AC62" s="249"/>
      <c r="AD62" s="233"/>
      <c r="AE62" s="15"/>
      <c r="AF62" s="15"/>
      <c r="AG62" s="12"/>
      <c r="AH62" s="12"/>
      <c r="AI62" s="12"/>
      <c r="AJ62" s="233"/>
      <c r="AK62" s="233"/>
    </row>
    <row r="63" spans="1:37" ht="20.25" customHeight="1" x14ac:dyDescent="0.2">
      <c r="A63" s="247"/>
      <c r="B63" s="247"/>
      <c r="C63" s="247"/>
      <c r="D63" s="247"/>
      <c r="E63" s="247"/>
      <c r="F63" s="247"/>
      <c r="G63" s="247"/>
      <c r="H63" s="12"/>
      <c r="I63" s="376"/>
      <c r="J63" s="256"/>
      <c r="K63" s="248"/>
      <c r="L63" s="246"/>
      <c r="M63" s="248"/>
      <c r="N63" s="250"/>
      <c r="O63" s="249"/>
      <c r="P63" s="12"/>
      <c r="Q63" s="12"/>
      <c r="R63" s="12"/>
      <c r="S63" s="13"/>
      <c r="T63" s="13"/>
      <c r="U63" s="13"/>
      <c r="V63" s="13"/>
      <c r="W63" s="13"/>
      <c r="X63" s="14"/>
      <c r="Y63" s="248"/>
      <c r="Z63" s="246"/>
      <c r="AA63" s="248"/>
      <c r="AB63" s="246"/>
      <c r="AC63" s="249"/>
      <c r="AD63" s="231"/>
      <c r="AE63" s="15"/>
      <c r="AF63" s="15"/>
      <c r="AG63" s="12"/>
      <c r="AH63" s="12"/>
      <c r="AI63" s="12"/>
      <c r="AJ63" s="231"/>
      <c r="AK63" s="231"/>
    </row>
    <row r="64" spans="1:37" ht="20.25" customHeight="1" x14ac:dyDescent="0.2">
      <c r="A64" s="247"/>
      <c r="B64" s="247"/>
      <c r="C64" s="247"/>
      <c r="D64" s="247"/>
      <c r="E64" s="247"/>
      <c r="F64" s="247"/>
      <c r="G64" s="247"/>
      <c r="H64" s="12"/>
      <c r="I64" s="377"/>
      <c r="J64" s="256"/>
      <c r="K64" s="248"/>
      <c r="L64" s="247"/>
      <c r="M64" s="248"/>
      <c r="N64" s="250"/>
      <c r="O64" s="249"/>
      <c r="P64" s="12"/>
      <c r="Q64" s="12"/>
      <c r="R64" s="12"/>
      <c r="S64" s="13"/>
      <c r="T64" s="13"/>
      <c r="U64" s="13"/>
      <c r="V64" s="13"/>
      <c r="W64" s="13"/>
      <c r="X64" s="14"/>
      <c r="Y64" s="248"/>
      <c r="Z64" s="247"/>
      <c r="AA64" s="248"/>
      <c r="AB64" s="247"/>
      <c r="AC64" s="249"/>
      <c r="AD64" s="232"/>
      <c r="AE64" s="15"/>
      <c r="AF64" s="15"/>
      <c r="AG64" s="12"/>
      <c r="AH64" s="12"/>
      <c r="AI64" s="12"/>
      <c r="AJ64" s="232"/>
      <c r="AK64" s="232"/>
    </row>
    <row r="65" spans="1:37" ht="20.25" customHeight="1" x14ac:dyDescent="0.2">
      <c r="A65" s="247"/>
      <c r="B65" s="247"/>
      <c r="C65" s="247"/>
      <c r="D65" s="247"/>
      <c r="E65" s="247"/>
      <c r="F65" s="247"/>
      <c r="G65" s="247"/>
      <c r="H65" s="12"/>
      <c r="I65" s="377"/>
      <c r="J65" s="256"/>
      <c r="K65" s="248"/>
      <c r="L65" s="247"/>
      <c r="M65" s="248"/>
      <c r="N65" s="250"/>
      <c r="O65" s="249"/>
      <c r="P65" s="12"/>
      <c r="Q65" s="12"/>
      <c r="R65" s="12"/>
      <c r="S65" s="13"/>
      <c r="T65" s="13"/>
      <c r="U65" s="13"/>
      <c r="V65" s="13"/>
      <c r="W65" s="13"/>
      <c r="X65" s="14"/>
      <c r="Y65" s="248"/>
      <c r="Z65" s="247"/>
      <c r="AA65" s="248"/>
      <c r="AB65" s="247"/>
      <c r="AC65" s="249"/>
      <c r="AD65" s="232"/>
      <c r="AE65" s="15"/>
      <c r="AF65" s="15"/>
      <c r="AG65" s="12"/>
      <c r="AH65" s="12"/>
      <c r="AI65" s="12"/>
      <c r="AJ65" s="233"/>
      <c r="AK65" s="233"/>
    </row>
    <row r="66" spans="1:37" ht="20.25" customHeight="1" x14ac:dyDescent="0.2">
      <c r="A66" s="247"/>
      <c r="B66" s="247"/>
      <c r="C66" s="247"/>
      <c r="D66" s="247"/>
      <c r="E66" s="247"/>
      <c r="F66" s="247"/>
      <c r="G66" s="247"/>
      <c r="H66" s="12"/>
      <c r="I66" s="377"/>
      <c r="J66" s="256"/>
      <c r="K66" s="248"/>
      <c r="L66" s="247"/>
      <c r="M66" s="248"/>
      <c r="N66" s="250"/>
      <c r="O66" s="249"/>
      <c r="P66" s="12"/>
      <c r="Q66" s="12"/>
      <c r="R66" s="12"/>
      <c r="S66" s="13"/>
      <c r="T66" s="13"/>
      <c r="U66" s="13"/>
      <c r="V66" s="13"/>
      <c r="W66" s="13"/>
      <c r="X66" s="14"/>
      <c r="Y66" s="248"/>
      <c r="Z66" s="247"/>
      <c r="AA66" s="248"/>
      <c r="AB66" s="247"/>
      <c r="AC66" s="249"/>
      <c r="AD66" s="232"/>
      <c r="AE66" s="15"/>
      <c r="AF66" s="15"/>
      <c r="AG66" s="12"/>
      <c r="AH66" s="12"/>
      <c r="AI66" s="12"/>
      <c r="AJ66" s="231"/>
      <c r="AK66" s="231"/>
    </row>
    <row r="67" spans="1:37" ht="20.25" customHeight="1" x14ac:dyDescent="0.2">
      <c r="A67" s="247"/>
      <c r="B67" s="247"/>
      <c r="C67" s="247"/>
      <c r="D67" s="247"/>
      <c r="E67" s="247"/>
      <c r="F67" s="247"/>
      <c r="G67" s="247"/>
      <c r="H67" s="12"/>
      <c r="I67" s="377"/>
      <c r="J67" s="256"/>
      <c r="K67" s="248"/>
      <c r="L67" s="247"/>
      <c r="M67" s="248"/>
      <c r="N67" s="250"/>
      <c r="O67" s="249"/>
      <c r="P67" s="12"/>
      <c r="Q67" s="12"/>
      <c r="R67" s="12"/>
      <c r="S67" s="13"/>
      <c r="T67" s="13"/>
      <c r="U67" s="13"/>
      <c r="V67" s="13"/>
      <c r="W67" s="13"/>
      <c r="X67" s="14"/>
      <c r="Y67" s="248"/>
      <c r="Z67" s="247"/>
      <c r="AA67" s="248"/>
      <c r="AB67" s="247"/>
      <c r="AC67" s="249"/>
      <c r="AD67" s="232"/>
      <c r="AE67" s="15"/>
      <c r="AF67" s="15"/>
      <c r="AG67" s="12"/>
      <c r="AH67" s="12"/>
      <c r="AI67" s="12"/>
      <c r="AJ67" s="232"/>
      <c r="AK67" s="232"/>
    </row>
    <row r="68" spans="1:37" ht="20.25" customHeight="1" x14ac:dyDescent="0.2">
      <c r="A68" s="247"/>
      <c r="B68" s="247"/>
      <c r="C68" s="247"/>
      <c r="D68" s="247"/>
      <c r="E68" s="247"/>
      <c r="F68" s="247"/>
      <c r="G68" s="247"/>
      <c r="H68" s="12"/>
      <c r="I68" s="378"/>
      <c r="J68" s="256"/>
      <c r="K68" s="248"/>
      <c r="L68" s="247"/>
      <c r="M68" s="248"/>
      <c r="N68" s="250"/>
      <c r="O68" s="249"/>
      <c r="P68" s="12"/>
      <c r="Q68" s="12"/>
      <c r="R68" s="12"/>
      <c r="S68" s="13"/>
      <c r="T68" s="13"/>
      <c r="U68" s="13"/>
      <c r="V68" s="13"/>
      <c r="W68" s="13"/>
      <c r="X68" s="14"/>
      <c r="Y68" s="248"/>
      <c r="Z68" s="247"/>
      <c r="AA68" s="248"/>
      <c r="AB68" s="247"/>
      <c r="AC68" s="249"/>
      <c r="AD68" s="233"/>
      <c r="AE68" s="15"/>
      <c r="AF68" s="15"/>
      <c r="AG68" s="12"/>
      <c r="AH68" s="12"/>
      <c r="AI68" s="12"/>
      <c r="AJ68" s="233"/>
      <c r="AK68" s="233"/>
    </row>
    <row r="69" spans="1:37" ht="20.25" customHeight="1" x14ac:dyDescent="0.2">
      <c r="A69" s="247"/>
      <c r="B69" s="247"/>
      <c r="C69" s="247"/>
      <c r="D69" s="247"/>
      <c r="E69" s="247"/>
      <c r="F69" s="247"/>
      <c r="G69" s="247"/>
      <c r="H69" s="12"/>
      <c r="I69" s="376"/>
      <c r="J69" s="256"/>
      <c r="K69" s="248"/>
      <c r="L69" s="246"/>
      <c r="M69" s="248"/>
      <c r="N69" s="250"/>
      <c r="O69" s="249"/>
      <c r="P69" s="12"/>
      <c r="Q69" s="12"/>
      <c r="R69" s="12"/>
      <c r="S69" s="13"/>
      <c r="T69" s="13"/>
      <c r="U69" s="13"/>
      <c r="V69" s="13"/>
      <c r="W69" s="13"/>
      <c r="X69" s="14"/>
      <c r="Y69" s="248"/>
      <c r="Z69" s="246"/>
      <c r="AA69" s="248"/>
      <c r="AB69" s="246"/>
      <c r="AC69" s="249"/>
      <c r="AD69" s="231"/>
      <c r="AE69" s="15"/>
      <c r="AF69" s="15"/>
      <c r="AG69" s="12"/>
      <c r="AH69" s="12"/>
      <c r="AI69" s="12"/>
      <c r="AJ69" s="231"/>
      <c r="AK69" s="231"/>
    </row>
    <row r="70" spans="1:37" ht="20.25" customHeight="1" x14ac:dyDescent="0.2">
      <c r="A70" s="247"/>
      <c r="B70" s="247"/>
      <c r="C70" s="247"/>
      <c r="D70" s="247"/>
      <c r="E70" s="247"/>
      <c r="F70" s="247"/>
      <c r="G70" s="247"/>
      <c r="H70" s="12"/>
      <c r="I70" s="377"/>
      <c r="J70" s="256"/>
      <c r="K70" s="248"/>
      <c r="L70" s="247"/>
      <c r="M70" s="248"/>
      <c r="N70" s="250"/>
      <c r="O70" s="249"/>
      <c r="P70" s="12"/>
      <c r="Q70" s="12"/>
      <c r="R70" s="12"/>
      <c r="S70" s="13"/>
      <c r="T70" s="13"/>
      <c r="U70" s="13"/>
      <c r="V70" s="13"/>
      <c r="W70" s="13"/>
      <c r="X70" s="14"/>
      <c r="Y70" s="248"/>
      <c r="Z70" s="247"/>
      <c r="AA70" s="248"/>
      <c r="AB70" s="247"/>
      <c r="AC70" s="249"/>
      <c r="AD70" s="232"/>
      <c r="AE70" s="15"/>
      <c r="AF70" s="15"/>
      <c r="AG70" s="12"/>
      <c r="AH70" s="12"/>
      <c r="AI70" s="12"/>
      <c r="AJ70" s="232"/>
      <c r="AK70" s="232"/>
    </row>
    <row r="71" spans="1:37" ht="20.25" customHeight="1" x14ac:dyDescent="0.2">
      <c r="A71" s="247"/>
      <c r="B71" s="247"/>
      <c r="C71" s="247"/>
      <c r="D71" s="247"/>
      <c r="E71" s="247"/>
      <c r="F71" s="247"/>
      <c r="G71" s="247"/>
      <c r="H71" s="12"/>
      <c r="I71" s="377"/>
      <c r="J71" s="256"/>
      <c r="K71" s="248"/>
      <c r="L71" s="247"/>
      <c r="M71" s="248"/>
      <c r="N71" s="250"/>
      <c r="O71" s="249"/>
      <c r="P71" s="12"/>
      <c r="Q71" s="12"/>
      <c r="R71" s="12"/>
      <c r="S71" s="13"/>
      <c r="T71" s="13"/>
      <c r="U71" s="13"/>
      <c r="V71" s="13"/>
      <c r="W71" s="13"/>
      <c r="X71" s="14"/>
      <c r="Y71" s="248"/>
      <c r="Z71" s="247"/>
      <c r="AA71" s="248"/>
      <c r="AB71" s="247"/>
      <c r="AC71" s="249"/>
      <c r="AD71" s="232"/>
      <c r="AE71" s="15"/>
      <c r="AF71" s="15"/>
      <c r="AG71" s="12"/>
      <c r="AH71" s="12"/>
      <c r="AI71" s="12"/>
      <c r="AJ71" s="233"/>
      <c r="AK71" s="233"/>
    </row>
    <row r="72" spans="1:37" ht="20.25" customHeight="1" x14ac:dyDescent="0.2">
      <c r="A72" s="247"/>
      <c r="B72" s="247"/>
      <c r="C72" s="247"/>
      <c r="D72" s="247"/>
      <c r="E72" s="247"/>
      <c r="F72" s="247"/>
      <c r="G72" s="247"/>
      <c r="H72" s="12"/>
      <c r="I72" s="377"/>
      <c r="J72" s="256"/>
      <c r="K72" s="248"/>
      <c r="L72" s="247"/>
      <c r="M72" s="248"/>
      <c r="N72" s="250"/>
      <c r="O72" s="249"/>
      <c r="P72" s="12"/>
      <c r="Q72" s="12"/>
      <c r="R72" s="12"/>
      <c r="S72" s="13"/>
      <c r="T72" s="13"/>
      <c r="U72" s="13"/>
      <c r="V72" s="13"/>
      <c r="W72" s="13"/>
      <c r="X72" s="14"/>
      <c r="Y72" s="248"/>
      <c r="Z72" s="247"/>
      <c r="AA72" s="248"/>
      <c r="AB72" s="247"/>
      <c r="AC72" s="249"/>
      <c r="AD72" s="232"/>
      <c r="AE72" s="15"/>
      <c r="AF72" s="15"/>
      <c r="AG72" s="12"/>
      <c r="AH72" s="12"/>
      <c r="AI72" s="12"/>
      <c r="AJ72" s="231"/>
      <c r="AK72" s="231"/>
    </row>
    <row r="73" spans="1:37" ht="20.25" customHeight="1" x14ac:dyDescent="0.2">
      <c r="A73" s="247"/>
      <c r="B73" s="247"/>
      <c r="C73" s="247"/>
      <c r="D73" s="247"/>
      <c r="E73" s="247"/>
      <c r="F73" s="247"/>
      <c r="G73" s="247"/>
      <c r="H73" s="12"/>
      <c r="I73" s="377"/>
      <c r="J73" s="256"/>
      <c r="K73" s="248"/>
      <c r="L73" s="247"/>
      <c r="M73" s="248"/>
      <c r="N73" s="250"/>
      <c r="O73" s="249"/>
      <c r="P73" s="12"/>
      <c r="Q73" s="12"/>
      <c r="R73" s="12"/>
      <c r="S73" s="13"/>
      <c r="T73" s="13"/>
      <c r="U73" s="13"/>
      <c r="V73" s="13"/>
      <c r="W73" s="13"/>
      <c r="X73" s="14"/>
      <c r="Y73" s="248"/>
      <c r="Z73" s="247"/>
      <c r="AA73" s="248"/>
      <c r="AB73" s="247"/>
      <c r="AC73" s="249"/>
      <c r="AD73" s="232"/>
      <c r="AE73" s="15"/>
      <c r="AF73" s="15"/>
      <c r="AG73" s="12"/>
      <c r="AH73" s="12"/>
      <c r="AI73" s="12"/>
      <c r="AJ73" s="232"/>
      <c r="AK73" s="232"/>
    </row>
    <row r="74" spans="1:37" ht="20.25" customHeight="1" x14ac:dyDescent="0.2">
      <c r="A74" s="247"/>
      <c r="B74" s="247"/>
      <c r="C74" s="247"/>
      <c r="D74" s="247"/>
      <c r="E74" s="247"/>
      <c r="F74" s="247"/>
      <c r="G74" s="247"/>
      <c r="H74" s="12"/>
      <c r="I74" s="378"/>
      <c r="J74" s="256"/>
      <c r="K74" s="248"/>
      <c r="L74" s="247"/>
      <c r="M74" s="248"/>
      <c r="N74" s="250"/>
      <c r="O74" s="249"/>
      <c r="P74" s="12"/>
      <c r="Q74" s="12"/>
      <c r="R74" s="12"/>
      <c r="S74" s="13"/>
      <c r="T74" s="13"/>
      <c r="U74" s="13"/>
      <c r="V74" s="13"/>
      <c r="W74" s="13"/>
      <c r="X74" s="14"/>
      <c r="Y74" s="248"/>
      <c r="Z74" s="247"/>
      <c r="AA74" s="248"/>
      <c r="AB74" s="247"/>
      <c r="AC74" s="249"/>
      <c r="AD74" s="233"/>
      <c r="AE74" s="15"/>
      <c r="AF74" s="15"/>
      <c r="AG74" s="12"/>
      <c r="AH74" s="12"/>
      <c r="AI74" s="12"/>
      <c r="AJ74" s="233"/>
      <c r="AK74" s="233"/>
    </row>
    <row r="75" spans="1:37" ht="20.25" customHeight="1" x14ac:dyDescent="0.2">
      <c r="A75" s="247"/>
      <c r="B75" s="247"/>
      <c r="C75" s="247"/>
      <c r="D75" s="247"/>
      <c r="E75" s="247"/>
      <c r="F75" s="247"/>
      <c r="G75" s="247"/>
      <c r="H75" s="12"/>
      <c r="I75" s="376"/>
      <c r="J75" s="256"/>
      <c r="K75" s="248"/>
      <c r="L75" s="246"/>
      <c r="M75" s="248"/>
      <c r="N75" s="250"/>
      <c r="O75" s="249"/>
      <c r="P75" s="12"/>
      <c r="Q75" s="12"/>
      <c r="R75" s="12"/>
      <c r="S75" s="13"/>
      <c r="T75" s="13"/>
      <c r="U75" s="13"/>
      <c r="V75" s="13"/>
      <c r="W75" s="13"/>
      <c r="X75" s="14"/>
      <c r="Y75" s="248"/>
      <c r="Z75" s="246"/>
      <c r="AA75" s="248"/>
      <c r="AB75" s="246"/>
      <c r="AC75" s="249"/>
      <c r="AD75" s="231"/>
      <c r="AE75" s="15"/>
      <c r="AF75" s="15"/>
      <c r="AG75" s="12"/>
      <c r="AH75" s="12"/>
      <c r="AI75" s="12"/>
      <c r="AJ75" s="231"/>
      <c r="AK75" s="231"/>
    </row>
    <row r="76" spans="1:37" ht="20.25" customHeight="1" x14ac:dyDescent="0.2">
      <c r="A76" s="247"/>
      <c r="B76" s="247"/>
      <c r="C76" s="247"/>
      <c r="D76" s="247"/>
      <c r="E76" s="247"/>
      <c r="F76" s="247"/>
      <c r="G76" s="247"/>
      <c r="H76" s="12"/>
      <c r="I76" s="377"/>
      <c r="J76" s="256"/>
      <c r="K76" s="248"/>
      <c r="L76" s="247"/>
      <c r="M76" s="248"/>
      <c r="N76" s="250"/>
      <c r="O76" s="249"/>
      <c r="P76" s="12"/>
      <c r="Q76" s="12"/>
      <c r="R76" s="12"/>
      <c r="S76" s="13"/>
      <c r="T76" s="13"/>
      <c r="U76" s="13"/>
      <c r="V76" s="13"/>
      <c r="W76" s="13"/>
      <c r="X76" s="14"/>
      <c r="Y76" s="248"/>
      <c r="Z76" s="247"/>
      <c r="AA76" s="248"/>
      <c r="AB76" s="247"/>
      <c r="AC76" s="249"/>
      <c r="AD76" s="232"/>
      <c r="AE76" s="15"/>
      <c r="AF76" s="15"/>
      <c r="AG76" s="12"/>
      <c r="AH76" s="12"/>
      <c r="AI76" s="12"/>
      <c r="AJ76" s="232"/>
      <c r="AK76" s="232"/>
    </row>
    <row r="77" spans="1:37" ht="20.25" customHeight="1" x14ac:dyDescent="0.2">
      <c r="A77" s="247"/>
      <c r="B77" s="247"/>
      <c r="C77" s="247"/>
      <c r="D77" s="247"/>
      <c r="E77" s="247"/>
      <c r="F77" s="247"/>
      <c r="G77" s="247"/>
      <c r="H77" s="12"/>
      <c r="I77" s="377"/>
      <c r="J77" s="256"/>
      <c r="K77" s="248"/>
      <c r="L77" s="247"/>
      <c r="M77" s="248"/>
      <c r="N77" s="250"/>
      <c r="O77" s="249"/>
      <c r="P77" s="12"/>
      <c r="Q77" s="12"/>
      <c r="R77" s="12"/>
      <c r="S77" s="13"/>
      <c r="T77" s="13"/>
      <c r="U77" s="13"/>
      <c r="V77" s="13"/>
      <c r="W77" s="13"/>
      <c r="X77" s="14"/>
      <c r="Y77" s="248"/>
      <c r="Z77" s="247"/>
      <c r="AA77" s="248"/>
      <c r="AB77" s="247"/>
      <c r="AC77" s="249"/>
      <c r="AD77" s="232"/>
      <c r="AE77" s="15"/>
      <c r="AF77" s="15"/>
      <c r="AG77" s="12"/>
      <c r="AH77" s="12"/>
      <c r="AI77" s="12"/>
      <c r="AJ77" s="233"/>
      <c r="AK77" s="233"/>
    </row>
    <row r="78" spans="1:37" ht="20.25" customHeight="1" x14ac:dyDescent="0.2">
      <c r="A78" s="247"/>
      <c r="B78" s="247"/>
      <c r="C78" s="247"/>
      <c r="D78" s="247"/>
      <c r="E78" s="247"/>
      <c r="F78" s="247"/>
      <c r="G78" s="247"/>
      <c r="H78" s="12"/>
      <c r="I78" s="377"/>
      <c r="J78" s="256"/>
      <c r="K78" s="248"/>
      <c r="L78" s="247"/>
      <c r="M78" s="248"/>
      <c r="N78" s="250"/>
      <c r="O78" s="249"/>
      <c r="P78" s="12"/>
      <c r="Q78" s="12"/>
      <c r="R78" s="12"/>
      <c r="S78" s="13"/>
      <c r="T78" s="13"/>
      <c r="U78" s="13"/>
      <c r="V78" s="13"/>
      <c r="W78" s="13"/>
      <c r="X78" s="14"/>
      <c r="Y78" s="248"/>
      <c r="Z78" s="247"/>
      <c r="AA78" s="248"/>
      <c r="AB78" s="247"/>
      <c r="AC78" s="249"/>
      <c r="AD78" s="232"/>
      <c r="AE78" s="15"/>
      <c r="AF78" s="15"/>
      <c r="AG78" s="12"/>
      <c r="AH78" s="12"/>
      <c r="AI78" s="12"/>
      <c r="AJ78" s="231"/>
      <c r="AK78" s="231"/>
    </row>
    <row r="79" spans="1:37" ht="20.25" customHeight="1" x14ac:dyDescent="0.2">
      <c r="A79" s="247"/>
      <c r="B79" s="247"/>
      <c r="C79" s="247"/>
      <c r="D79" s="247"/>
      <c r="E79" s="247"/>
      <c r="F79" s="247"/>
      <c r="G79" s="247"/>
      <c r="H79" s="12"/>
      <c r="I79" s="377"/>
      <c r="J79" s="256"/>
      <c r="K79" s="248"/>
      <c r="L79" s="247"/>
      <c r="M79" s="248"/>
      <c r="N79" s="250"/>
      <c r="O79" s="249"/>
      <c r="P79" s="12"/>
      <c r="Q79" s="12"/>
      <c r="R79" s="12"/>
      <c r="S79" s="13"/>
      <c r="T79" s="13"/>
      <c r="U79" s="13"/>
      <c r="V79" s="13"/>
      <c r="W79" s="13"/>
      <c r="X79" s="14"/>
      <c r="Y79" s="248"/>
      <c r="Z79" s="247"/>
      <c r="AA79" s="248"/>
      <c r="AB79" s="247"/>
      <c r="AC79" s="249"/>
      <c r="AD79" s="232"/>
      <c r="AE79" s="15"/>
      <c r="AF79" s="15"/>
      <c r="AG79" s="12"/>
      <c r="AH79" s="12"/>
      <c r="AI79" s="12"/>
      <c r="AJ79" s="232"/>
      <c r="AK79" s="232"/>
    </row>
    <row r="80" spans="1:37" ht="20.25" customHeight="1" x14ac:dyDescent="0.2">
      <c r="A80" s="247"/>
      <c r="B80" s="247"/>
      <c r="C80" s="247"/>
      <c r="D80" s="247"/>
      <c r="E80" s="247"/>
      <c r="F80" s="247"/>
      <c r="G80" s="247"/>
      <c r="H80" s="12"/>
      <c r="I80" s="378"/>
      <c r="J80" s="256"/>
      <c r="K80" s="248"/>
      <c r="L80" s="247"/>
      <c r="M80" s="248"/>
      <c r="N80" s="250"/>
      <c r="O80" s="249"/>
      <c r="P80" s="12"/>
      <c r="Q80" s="12"/>
      <c r="R80" s="12"/>
      <c r="S80" s="13"/>
      <c r="T80" s="13"/>
      <c r="U80" s="13"/>
      <c r="V80" s="13"/>
      <c r="W80" s="13"/>
      <c r="X80" s="14"/>
      <c r="Y80" s="248"/>
      <c r="Z80" s="247"/>
      <c r="AA80" s="248"/>
      <c r="AB80" s="247"/>
      <c r="AC80" s="249"/>
      <c r="AD80" s="233"/>
      <c r="AE80" s="15"/>
      <c r="AF80" s="15"/>
      <c r="AG80" s="12"/>
      <c r="AH80" s="12"/>
      <c r="AI80" s="12"/>
      <c r="AJ80" s="233"/>
      <c r="AK80" s="233"/>
    </row>
    <row r="81" spans="1:37" ht="20.25" customHeight="1" x14ac:dyDescent="0.2">
      <c r="A81" s="247"/>
      <c r="B81" s="247"/>
      <c r="C81" s="247"/>
      <c r="D81" s="247"/>
      <c r="E81" s="247"/>
      <c r="F81" s="247"/>
      <c r="G81" s="247"/>
      <c r="H81" s="12"/>
      <c r="I81" s="376"/>
      <c r="J81" s="256"/>
      <c r="K81" s="248"/>
      <c r="L81" s="246"/>
      <c r="M81" s="248"/>
      <c r="N81" s="250"/>
      <c r="O81" s="249"/>
      <c r="P81" s="12"/>
      <c r="Q81" s="12"/>
      <c r="R81" s="12"/>
      <c r="S81" s="13"/>
      <c r="T81" s="13"/>
      <c r="U81" s="13"/>
      <c r="V81" s="13"/>
      <c r="W81" s="13"/>
      <c r="X81" s="14"/>
      <c r="Y81" s="248"/>
      <c r="Z81" s="246"/>
      <c r="AA81" s="248"/>
      <c r="AB81" s="246"/>
      <c r="AC81" s="249"/>
      <c r="AD81" s="231"/>
      <c r="AE81" s="15"/>
      <c r="AF81" s="15"/>
      <c r="AG81" s="12"/>
      <c r="AH81" s="12"/>
      <c r="AI81" s="12"/>
      <c r="AJ81" s="231"/>
      <c r="AK81" s="231"/>
    </row>
    <row r="82" spans="1:37" ht="20.25" customHeight="1" x14ac:dyDescent="0.2">
      <c r="A82" s="247"/>
      <c r="B82" s="247"/>
      <c r="C82" s="247"/>
      <c r="D82" s="247"/>
      <c r="E82" s="247"/>
      <c r="F82" s="247"/>
      <c r="G82" s="247"/>
      <c r="H82" s="12"/>
      <c r="I82" s="377"/>
      <c r="J82" s="256"/>
      <c r="K82" s="248"/>
      <c r="L82" s="247"/>
      <c r="M82" s="248"/>
      <c r="N82" s="250"/>
      <c r="O82" s="249"/>
      <c r="P82" s="12"/>
      <c r="Q82" s="12"/>
      <c r="R82" s="12"/>
      <c r="S82" s="13"/>
      <c r="T82" s="13"/>
      <c r="U82" s="13"/>
      <c r="V82" s="13"/>
      <c r="W82" s="13"/>
      <c r="X82" s="14"/>
      <c r="Y82" s="248"/>
      <c r="Z82" s="247"/>
      <c r="AA82" s="248"/>
      <c r="AB82" s="247"/>
      <c r="AC82" s="249"/>
      <c r="AD82" s="232"/>
      <c r="AE82" s="15"/>
      <c r="AF82" s="15"/>
      <c r="AG82" s="12"/>
      <c r="AH82" s="12"/>
      <c r="AI82" s="12"/>
      <c r="AJ82" s="232"/>
      <c r="AK82" s="232"/>
    </row>
    <row r="83" spans="1:37" ht="20.25" customHeight="1" x14ac:dyDescent="0.2">
      <c r="A83" s="247"/>
      <c r="B83" s="247"/>
      <c r="C83" s="247"/>
      <c r="D83" s="247"/>
      <c r="E83" s="247"/>
      <c r="F83" s="247"/>
      <c r="G83" s="247"/>
      <c r="H83" s="12"/>
      <c r="I83" s="377"/>
      <c r="J83" s="256"/>
      <c r="K83" s="248"/>
      <c r="L83" s="247"/>
      <c r="M83" s="248"/>
      <c r="N83" s="250"/>
      <c r="O83" s="249"/>
      <c r="P83" s="12"/>
      <c r="Q83" s="12"/>
      <c r="R83" s="12"/>
      <c r="S83" s="13"/>
      <c r="T83" s="13"/>
      <c r="U83" s="13"/>
      <c r="V83" s="13"/>
      <c r="W83" s="13"/>
      <c r="X83" s="14"/>
      <c r="Y83" s="248"/>
      <c r="Z83" s="247"/>
      <c r="AA83" s="248"/>
      <c r="AB83" s="247"/>
      <c r="AC83" s="249"/>
      <c r="AD83" s="232"/>
      <c r="AE83" s="15"/>
      <c r="AF83" s="15"/>
      <c r="AG83" s="12"/>
      <c r="AH83" s="12"/>
      <c r="AI83" s="12"/>
      <c r="AJ83" s="233"/>
      <c r="AK83" s="233"/>
    </row>
    <row r="84" spans="1:37" ht="20.25" customHeight="1" x14ac:dyDescent="0.2">
      <c r="A84" s="247"/>
      <c r="B84" s="247"/>
      <c r="C84" s="247"/>
      <c r="D84" s="247"/>
      <c r="E84" s="247"/>
      <c r="F84" s="247"/>
      <c r="G84" s="247"/>
      <c r="H84" s="12"/>
      <c r="I84" s="377"/>
      <c r="J84" s="256"/>
      <c r="K84" s="248"/>
      <c r="L84" s="247"/>
      <c r="M84" s="248"/>
      <c r="N84" s="250"/>
      <c r="O84" s="249"/>
      <c r="P84" s="12"/>
      <c r="Q84" s="12"/>
      <c r="R84" s="12"/>
      <c r="S84" s="13"/>
      <c r="T84" s="13"/>
      <c r="U84" s="13"/>
      <c r="V84" s="13"/>
      <c r="W84" s="13"/>
      <c r="X84" s="14"/>
      <c r="Y84" s="248"/>
      <c r="Z84" s="247"/>
      <c r="AA84" s="248"/>
      <c r="AB84" s="247"/>
      <c r="AC84" s="249"/>
      <c r="AD84" s="232"/>
      <c r="AE84" s="15"/>
      <c r="AF84" s="15"/>
      <c r="AG84" s="12"/>
      <c r="AH84" s="12"/>
      <c r="AI84" s="12"/>
      <c r="AJ84" s="231"/>
      <c r="AK84" s="231"/>
    </row>
    <row r="85" spans="1:37" ht="20.25" customHeight="1" x14ac:dyDescent="0.2">
      <c r="A85" s="247"/>
      <c r="B85" s="247"/>
      <c r="C85" s="247"/>
      <c r="D85" s="247"/>
      <c r="E85" s="247"/>
      <c r="F85" s="247"/>
      <c r="G85" s="247"/>
      <c r="H85" s="12"/>
      <c r="I85" s="377"/>
      <c r="J85" s="256"/>
      <c r="K85" s="248"/>
      <c r="L85" s="247"/>
      <c r="M85" s="248"/>
      <c r="N85" s="250"/>
      <c r="O85" s="249"/>
      <c r="P85" s="12"/>
      <c r="Q85" s="12"/>
      <c r="R85" s="12"/>
      <c r="S85" s="13"/>
      <c r="T85" s="13"/>
      <c r="U85" s="13"/>
      <c r="V85" s="13"/>
      <c r="W85" s="13"/>
      <c r="X85" s="14"/>
      <c r="Y85" s="248"/>
      <c r="Z85" s="247"/>
      <c r="AA85" s="248"/>
      <c r="AB85" s="247"/>
      <c r="AC85" s="249"/>
      <c r="AD85" s="232"/>
      <c r="AE85" s="15"/>
      <c r="AF85" s="15"/>
      <c r="AG85" s="12"/>
      <c r="AH85" s="12"/>
      <c r="AI85" s="12"/>
      <c r="AJ85" s="232"/>
      <c r="AK85" s="232"/>
    </row>
    <row r="86" spans="1:37" ht="20.25" customHeight="1" x14ac:dyDescent="0.2">
      <c r="A86" s="247"/>
      <c r="B86" s="247"/>
      <c r="C86" s="247"/>
      <c r="D86" s="247"/>
      <c r="E86" s="247"/>
      <c r="F86" s="247"/>
      <c r="G86" s="247"/>
      <c r="H86" s="12"/>
      <c r="I86" s="378"/>
      <c r="J86" s="256"/>
      <c r="K86" s="248"/>
      <c r="L86" s="247"/>
      <c r="M86" s="248"/>
      <c r="N86" s="250"/>
      <c r="O86" s="249"/>
      <c r="P86" s="12"/>
      <c r="Q86" s="12"/>
      <c r="R86" s="12"/>
      <c r="S86" s="13"/>
      <c r="T86" s="13"/>
      <c r="U86" s="13"/>
      <c r="V86" s="13"/>
      <c r="W86" s="13"/>
      <c r="X86" s="14"/>
      <c r="Y86" s="248"/>
      <c r="Z86" s="247"/>
      <c r="AA86" s="248"/>
      <c r="AB86" s="247"/>
      <c r="AC86" s="249"/>
      <c r="AD86" s="233"/>
      <c r="AE86" s="15"/>
      <c r="AF86" s="15"/>
      <c r="AG86" s="12"/>
      <c r="AH86" s="12"/>
      <c r="AI86" s="12"/>
      <c r="AJ86" s="233"/>
      <c r="AK86" s="233"/>
    </row>
    <row r="87" spans="1:37" ht="20.25" customHeight="1" x14ac:dyDescent="0.2">
      <c r="A87" s="247"/>
      <c r="B87" s="247"/>
      <c r="C87" s="247"/>
      <c r="D87" s="247"/>
      <c r="E87" s="247"/>
      <c r="F87" s="247"/>
      <c r="G87" s="247"/>
      <c r="H87" s="12"/>
      <c r="I87" s="376"/>
      <c r="J87" s="256"/>
      <c r="K87" s="248"/>
      <c r="L87" s="246"/>
      <c r="M87" s="248"/>
      <c r="N87" s="250"/>
      <c r="O87" s="249"/>
      <c r="P87" s="12"/>
      <c r="Q87" s="12"/>
      <c r="R87" s="12"/>
      <c r="S87" s="13"/>
      <c r="T87" s="13"/>
      <c r="U87" s="13"/>
      <c r="V87" s="13"/>
      <c r="W87" s="13"/>
      <c r="X87" s="14"/>
      <c r="Y87" s="248"/>
      <c r="Z87" s="246"/>
      <c r="AA87" s="248"/>
      <c r="AB87" s="246"/>
      <c r="AC87" s="249"/>
      <c r="AD87" s="231"/>
      <c r="AE87" s="15"/>
      <c r="AF87" s="15"/>
      <c r="AG87" s="12"/>
      <c r="AH87" s="12"/>
      <c r="AI87" s="12"/>
      <c r="AJ87" s="231"/>
      <c r="AK87" s="231"/>
    </row>
    <row r="88" spans="1:37" ht="20.25" customHeight="1" x14ac:dyDescent="0.2">
      <c r="A88" s="247"/>
      <c r="B88" s="247"/>
      <c r="C88" s="247"/>
      <c r="D88" s="247"/>
      <c r="E88" s="247"/>
      <c r="F88" s="247"/>
      <c r="G88" s="247"/>
      <c r="H88" s="12"/>
      <c r="I88" s="377"/>
      <c r="J88" s="256"/>
      <c r="K88" s="248"/>
      <c r="L88" s="247"/>
      <c r="M88" s="248"/>
      <c r="N88" s="250"/>
      <c r="O88" s="249"/>
      <c r="P88" s="12"/>
      <c r="Q88" s="12"/>
      <c r="R88" s="12"/>
      <c r="S88" s="13"/>
      <c r="T88" s="13"/>
      <c r="U88" s="13"/>
      <c r="V88" s="13"/>
      <c r="W88" s="13"/>
      <c r="X88" s="14"/>
      <c r="Y88" s="248"/>
      <c r="Z88" s="247"/>
      <c r="AA88" s="248"/>
      <c r="AB88" s="247"/>
      <c r="AC88" s="249"/>
      <c r="AD88" s="232"/>
      <c r="AE88" s="15"/>
      <c r="AF88" s="15"/>
      <c r="AG88" s="12"/>
      <c r="AH88" s="12"/>
      <c r="AI88" s="12"/>
      <c r="AJ88" s="232"/>
      <c r="AK88" s="232"/>
    </row>
    <row r="89" spans="1:37" ht="20.25" customHeight="1" x14ac:dyDescent="0.2">
      <c r="A89" s="247"/>
      <c r="B89" s="247"/>
      <c r="C89" s="247"/>
      <c r="D89" s="247"/>
      <c r="E89" s="247"/>
      <c r="F89" s="247"/>
      <c r="G89" s="247"/>
      <c r="H89" s="12"/>
      <c r="I89" s="377"/>
      <c r="J89" s="256"/>
      <c r="K89" s="248"/>
      <c r="L89" s="247"/>
      <c r="M89" s="248"/>
      <c r="N89" s="250"/>
      <c r="O89" s="249"/>
      <c r="P89" s="12"/>
      <c r="Q89" s="12"/>
      <c r="R89" s="12"/>
      <c r="S89" s="13"/>
      <c r="T89" s="13"/>
      <c r="U89" s="13"/>
      <c r="V89" s="13"/>
      <c r="W89" s="13"/>
      <c r="X89" s="14"/>
      <c r="Y89" s="248"/>
      <c r="Z89" s="247"/>
      <c r="AA89" s="248"/>
      <c r="AB89" s="247"/>
      <c r="AC89" s="249"/>
      <c r="AD89" s="232"/>
      <c r="AE89" s="15"/>
      <c r="AF89" s="15"/>
      <c r="AG89" s="12"/>
      <c r="AH89" s="12"/>
      <c r="AI89" s="12"/>
      <c r="AJ89" s="233"/>
      <c r="AK89" s="233"/>
    </row>
    <row r="90" spans="1:37" ht="20.25" customHeight="1" x14ac:dyDescent="0.2">
      <c r="A90" s="247"/>
      <c r="B90" s="247"/>
      <c r="C90" s="247"/>
      <c r="D90" s="247"/>
      <c r="E90" s="247"/>
      <c r="F90" s="247"/>
      <c r="G90" s="247"/>
      <c r="H90" s="12"/>
      <c r="I90" s="377"/>
      <c r="J90" s="256"/>
      <c r="K90" s="248"/>
      <c r="L90" s="247"/>
      <c r="M90" s="248"/>
      <c r="N90" s="250"/>
      <c r="O90" s="249"/>
      <c r="P90" s="12"/>
      <c r="Q90" s="12"/>
      <c r="R90" s="12"/>
      <c r="S90" s="13"/>
      <c r="T90" s="13"/>
      <c r="U90" s="13"/>
      <c r="V90" s="13"/>
      <c r="W90" s="13"/>
      <c r="X90" s="14"/>
      <c r="Y90" s="248"/>
      <c r="Z90" s="247"/>
      <c r="AA90" s="248"/>
      <c r="AB90" s="247"/>
      <c r="AC90" s="249"/>
      <c r="AD90" s="232"/>
      <c r="AE90" s="15"/>
      <c r="AF90" s="15"/>
      <c r="AG90" s="12"/>
      <c r="AH90" s="12"/>
      <c r="AI90" s="12"/>
      <c r="AJ90" s="231"/>
      <c r="AK90" s="231"/>
    </row>
    <row r="91" spans="1:37" ht="20.25" customHeight="1" x14ac:dyDescent="0.2">
      <c r="A91" s="247"/>
      <c r="B91" s="247"/>
      <c r="C91" s="247"/>
      <c r="D91" s="247"/>
      <c r="E91" s="247"/>
      <c r="F91" s="247"/>
      <c r="G91" s="247"/>
      <c r="H91" s="12"/>
      <c r="I91" s="377"/>
      <c r="J91" s="256"/>
      <c r="K91" s="248"/>
      <c r="L91" s="247"/>
      <c r="M91" s="248"/>
      <c r="N91" s="250"/>
      <c r="O91" s="249"/>
      <c r="P91" s="12"/>
      <c r="Q91" s="12"/>
      <c r="R91" s="12"/>
      <c r="S91" s="13"/>
      <c r="T91" s="13"/>
      <c r="U91" s="13"/>
      <c r="V91" s="13"/>
      <c r="W91" s="13"/>
      <c r="X91" s="14"/>
      <c r="Y91" s="248"/>
      <c r="Z91" s="247"/>
      <c r="AA91" s="248"/>
      <c r="AB91" s="247"/>
      <c r="AC91" s="249"/>
      <c r="AD91" s="232"/>
      <c r="AE91" s="15"/>
      <c r="AF91" s="15"/>
      <c r="AG91" s="12"/>
      <c r="AH91" s="12"/>
      <c r="AI91" s="12"/>
      <c r="AJ91" s="232"/>
      <c r="AK91" s="232"/>
    </row>
    <row r="92" spans="1:37" ht="20.25" customHeight="1" x14ac:dyDescent="0.2">
      <c r="A92" s="247"/>
      <c r="B92" s="247"/>
      <c r="C92" s="247"/>
      <c r="D92" s="247"/>
      <c r="E92" s="247"/>
      <c r="F92" s="247"/>
      <c r="G92" s="247"/>
      <c r="H92" s="12"/>
      <c r="I92" s="378"/>
      <c r="J92" s="256"/>
      <c r="K92" s="248"/>
      <c r="L92" s="247"/>
      <c r="M92" s="248"/>
      <c r="N92" s="250"/>
      <c r="O92" s="249"/>
      <c r="P92" s="12"/>
      <c r="Q92" s="12"/>
      <c r="R92" s="12"/>
      <c r="S92" s="13"/>
      <c r="T92" s="13"/>
      <c r="U92" s="13"/>
      <c r="V92" s="13"/>
      <c r="W92" s="13"/>
      <c r="X92" s="14"/>
      <c r="Y92" s="248"/>
      <c r="Z92" s="247"/>
      <c r="AA92" s="248"/>
      <c r="AB92" s="247"/>
      <c r="AC92" s="249"/>
      <c r="AD92" s="233"/>
      <c r="AE92" s="15"/>
      <c r="AF92" s="15"/>
      <c r="AG92" s="12"/>
      <c r="AH92" s="12"/>
      <c r="AI92" s="12"/>
      <c r="AJ92" s="233"/>
      <c r="AK92" s="233"/>
    </row>
    <row r="93" spans="1:37" ht="20.25" customHeight="1" x14ac:dyDescent="0.2">
      <c r="A93" s="247"/>
      <c r="B93" s="247"/>
      <c r="C93" s="247"/>
      <c r="D93" s="247"/>
      <c r="E93" s="247"/>
      <c r="F93" s="247"/>
      <c r="G93" s="247"/>
      <c r="H93" s="12"/>
      <c r="I93" s="376"/>
      <c r="J93" s="256"/>
      <c r="K93" s="248"/>
      <c r="L93" s="246"/>
      <c r="M93" s="248"/>
      <c r="N93" s="250"/>
      <c r="O93" s="249"/>
      <c r="P93" s="12"/>
      <c r="Q93" s="12"/>
      <c r="R93" s="12"/>
      <c r="S93" s="13"/>
      <c r="T93" s="13"/>
      <c r="U93" s="13"/>
      <c r="V93" s="13"/>
      <c r="W93" s="13"/>
      <c r="X93" s="14"/>
      <c r="Y93" s="248"/>
      <c r="Z93" s="246"/>
      <c r="AA93" s="248"/>
      <c r="AB93" s="246"/>
      <c r="AC93" s="249"/>
      <c r="AD93" s="231"/>
      <c r="AE93" s="15"/>
      <c r="AF93" s="15"/>
      <c r="AG93" s="12"/>
      <c r="AH93" s="12"/>
      <c r="AI93" s="12"/>
      <c r="AJ93" s="231"/>
      <c r="AK93" s="231"/>
    </row>
    <row r="94" spans="1:37" ht="20.25" customHeight="1" x14ac:dyDescent="0.2">
      <c r="A94" s="247"/>
      <c r="B94" s="247"/>
      <c r="C94" s="247"/>
      <c r="D94" s="247"/>
      <c r="E94" s="247"/>
      <c r="F94" s="247"/>
      <c r="G94" s="247"/>
      <c r="H94" s="12"/>
      <c r="I94" s="377"/>
      <c r="J94" s="256"/>
      <c r="K94" s="248"/>
      <c r="L94" s="247"/>
      <c r="M94" s="248"/>
      <c r="N94" s="250"/>
      <c r="O94" s="249"/>
      <c r="P94" s="12"/>
      <c r="Q94" s="12"/>
      <c r="R94" s="12"/>
      <c r="S94" s="13"/>
      <c r="T94" s="13"/>
      <c r="U94" s="13"/>
      <c r="V94" s="13"/>
      <c r="W94" s="13"/>
      <c r="X94" s="14"/>
      <c r="Y94" s="248"/>
      <c r="Z94" s="247"/>
      <c r="AA94" s="248"/>
      <c r="AB94" s="247"/>
      <c r="AC94" s="249"/>
      <c r="AD94" s="232"/>
      <c r="AE94" s="15"/>
      <c r="AF94" s="15"/>
      <c r="AG94" s="12"/>
      <c r="AH94" s="12"/>
      <c r="AI94" s="12"/>
      <c r="AJ94" s="232"/>
      <c r="AK94" s="232"/>
    </row>
    <row r="95" spans="1:37" ht="20.25" customHeight="1" x14ac:dyDescent="0.2">
      <c r="A95" s="247"/>
      <c r="B95" s="247"/>
      <c r="C95" s="247"/>
      <c r="D95" s="247"/>
      <c r="E95" s="247"/>
      <c r="F95" s="247"/>
      <c r="G95" s="247"/>
      <c r="H95" s="12"/>
      <c r="I95" s="377"/>
      <c r="J95" s="256"/>
      <c r="K95" s="248"/>
      <c r="L95" s="247"/>
      <c r="M95" s="248"/>
      <c r="N95" s="250"/>
      <c r="O95" s="249"/>
      <c r="P95" s="12"/>
      <c r="Q95" s="12"/>
      <c r="R95" s="12"/>
      <c r="S95" s="13"/>
      <c r="T95" s="13"/>
      <c r="U95" s="13"/>
      <c r="V95" s="13"/>
      <c r="W95" s="13"/>
      <c r="X95" s="14"/>
      <c r="Y95" s="248"/>
      <c r="Z95" s="247"/>
      <c r="AA95" s="248"/>
      <c r="AB95" s="247"/>
      <c r="AC95" s="249"/>
      <c r="AD95" s="232"/>
      <c r="AE95" s="15"/>
      <c r="AF95" s="15"/>
      <c r="AG95" s="12"/>
      <c r="AH95" s="12"/>
      <c r="AI95" s="12"/>
      <c r="AJ95" s="233"/>
      <c r="AK95" s="233"/>
    </row>
    <row r="96" spans="1:37" ht="20.25" customHeight="1" x14ac:dyDescent="0.2">
      <c r="A96" s="247"/>
      <c r="B96" s="247"/>
      <c r="C96" s="247"/>
      <c r="D96" s="247"/>
      <c r="E96" s="247"/>
      <c r="F96" s="247"/>
      <c r="G96" s="247"/>
      <c r="H96" s="12"/>
      <c r="I96" s="377"/>
      <c r="J96" s="256"/>
      <c r="K96" s="248"/>
      <c r="L96" s="247"/>
      <c r="M96" s="248"/>
      <c r="N96" s="250"/>
      <c r="O96" s="249"/>
      <c r="P96" s="12"/>
      <c r="Q96" s="12"/>
      <c r="R96" s="12"/>
      <c r="S96" s="13"/>
      <c r="T96" s="13"/>
      <c r="U96" s="13"/>
      <c r="V96" s="13"/>
      <c r="W96" s="13"/>
      <c r="X96" s="14"/>
      <c r="Y96" s="248"/>
      <c r="Z96" s="247"/>
      <c r="AA96" s="248"/>
      <c r="AB96" s="247"/>
      <c r="AC96" s="249"/>
      <c r="AD96" s="232"/>
      <c r="AE96" s="15"/>
      <c r="AF96" s="15"/>
      <c r="AG96" s="12"/>
      <c r="AH96" s="12"/>
      <c r="AI96" s="12"/>
      <c r="AJ96" s="231"/>
      <c r="AK96" s="231"/>
    </row>
    <row r="97" spans="1:37" ht="20.25" customHeight="1" x14ac:dyDescent="0.2">
      <c r="A97" s="247"/>
      <c r="B97" s="247"/>
      <c r="C97" s="247"/>
      <c r="D97" s="247"/>
      <c r="E97" s="247"/>
      <c r="F97" s="247"/>
      <c r="G97" s="247"/>
      <c r="H97" s="12"/>
      <c r="I97" s="377"/>
      <c r="J97" s="256"/>
      <c r="K97" s="248"/>
      <c r="L97" s="247"/>
      <c r="M97" s="248"/>
      <c r="N97" s="250"/>
      <c r="O97" s="249"/>
      <c r="P97" s="12"/>
      <c r="Q97" s="12"/>
      <c r="R97" s="12"/>
      <c r="S97" s="13"/>
      <c r="T97" s="13"/>
      <c r="U97" s="13"/>
      <c r="V97" s="13"/>
      <c r="W97" s="13"/>
      <c r="X97" s="14"/>
      <c r="Y97" s="248"/>
      <c r="Z97" s="247"/>
      <c r="AA97" s="248"/>
      <c r="AB97" s="247"/>
      <c r="AC97" s="249"/>
      <c r="AD97" s="232"/>
      <c r="AE97" s="15"/>
      <c r="AF97" s="15"/>
      <c r="AG97" s="12"/>
      <c r="AH97" s="12"/>
      <c r="AI97" s="12"/>
      <c r="AJ97" s="232"/>
      <c r="AK97" s="232"/>
    </row>
    <row r="98" spans="1:37" ht="20.25" customHeight="1" x14ac:dyDescent="0.2">
      <c r="A98" s="247"/>
      <c r="B98" s="247"/>
      <c r="C98" s="247"/>
      <c r="D98" s="247"/>
      <c r="E98" s="247"/>
      <c r="F98" s="247"/>
      <c r="G98" s="247"/>
      <c r="H98" s="12"/>
      <c r="I98" s="378"/>
      <c r="J98" s="256"/>
      <c r="K98" s="248"/>
      <c r="L98" s="247"/>
      <c r="M98" s="248"/>
      <c r="N98" s="250"/>
      <c r="O98" s="249"/>
      <c r="P98" s="12"/>
      <c r="Q98" s="12"/>
      <c r="R98" s="12"/>
      <c r="S98" s="13"/>
      <c r="T98" s="13"/>
      <c r="U98" s="13"/>
      <c r="V98" s="13"/>
      <c r="W98" s="13"/>
      <c r="X98" s="14"/>
      <c r="Y98" s="248"/>
      <c r="Z98" s="247"/>
      <c r="AA98" s="248"/>
      <c r="AB98" s="247"/>
      <c r="AC98" s="249"/>
      <c r="AD98" s="233"/>
      <c r="AE98" s="15"/>
      <c r="AF98" s="15"/>
      <c r="AG98" s="12"/>
      <c r="AH98" s="12"/>
      <c r="AI98" s="12"/>
      <c r="AJ98" s="233"/>
      <c r="AK98" s="233"/>
    </row>
    <row r="99" spans="1:37" ht="20.25" customHeight="1" x14ac:dyDescent="0.2">
      <c r="A99" s="247"/>
      <c r="B99" s="247"/>
      <c r="C99" s="247"/>
      <c r="D99" s="247"/>
      <c r="E99" s="247"/>
      <c r="F99" s="247"/>
      <c r="G99" s="247"/>
      <c r="H99" s="12"/>
      <c r="I99" s="376"/>
      <c r="J99" s="256"/>
      <c r="K99" s="248"/>
      <c r="L99" s="246"/>
      <c r="M99" s="248"/>
      <c r="N99" s="250"/>
      <c r="O99" s="249"/>
      <c r="P99" s="12"/>
      <c r="Q99" s="12"/>
      <c r="R99" s="12"/>
      <c r="S99" s="13"/>
      <c r="T99" s="13"/>
      <c r="U99" s="13"/>
      <c r="V99" s="13"/>
      <c r="W99" s="13"/>
      <c r="X99" s="14"/>
      <c r="Y99" s="248"/>
      <c r="Z99" s="246"/>
      <c r="AA99" s="248"/>
      <c r="AB99" s="246"/>
      <c r="AC99" s="249"/>
      <c r="AD99" s="231"/>
      <c r="AE99" s="15"/>
      <c r="AF99" s="15"/>
      <c r="AG99" s="12"/>
      <c r="AH99" s="12"/>
      <c r="AI99" s="12"/>
      <c r="AJ99" s="231"/>
      <c r="AK99" s="231"/>
    </row>
    <row r="100" spans="1:37" ht="20.25" customHeight="1" x14ac:dyDescent="0.2">
      <c r="A100" s="247"/>
      <c r="B100" s="247"/>
      <c r="C100" s="247"/>
      <c r="D100" s="247"/>
      <c r="E100" s="247"/>
      <c r="F100" s="247"/>
      <c r="G100" s="247"/>
      <c r="H100" s="12"/>
      <c r="I100" s="377"/>
      <c r="J100" s="256"/>
      <c r="K100" s="248"/>
      <c r="L100" s="247"/>
      <c r="M100" s="248"/>
      <c r="N100" s="250"/>
      <c r="O100" s="249"/>
      <c r="P100" s="12"/>
      <c r="Q100" s="12"/>
      <c r="R100" s="12"/>
      <c r="S100" s="13"/>
      <c r="T100" s="13"/>
      <c r="U100" s="13"/>
      <c r="V100" s="13"/>
      <c r="W100" s="13"/>
      <c r="X100" s="14"/>
      <c r="Y100" s="248"/>
      <c r="Z100" s="247"/>
      <c r="AA100" s="248"/>
      <c r="AB100" s="247"/>
      <c r="AC100" s="249"/>
      <c r="AD100" s="232"/>
      <c r="AE100" s="15"/>
      <c r="AF100" s="15"/>
      <c r="AG100" s="12"/>
      <c r="AH100" s="12"/>
      <c r="AI100" s="12"/>
      <c r="AJ100" s="232"/>
      <c r="AK100" s="232"/>
    </row>
    <row r="101" spans="1:37" ht="20.25" customHeight="1" x14ac:dyDescent="0.2">
      <c r="A101" s="247"/>
      <c r="B101" s="247"/>
      <c r="C101" s="247"/>
      <c r="D101" s="247"/>
      <c r="E101" s="247"/>
      <c r="F101" s="247"/>
      <c r="G101" s="247"/>
      <c r="H101" s="12"/>
      <c r="I101" s="377"/>
      <c r="J101" s="256"/>
      <c r="K101" s="248"/>
      <c r="L101" s="247"/>
      <c r="M101" s="248"/>
      <c r="N101" s="250"/>
      <c r="O101" s="249"/>
      <c r="P101" s="12"/>
      <c r="Q101" s="12"/>
      <c r="R101" s="12"/>
      <c r="S101" s="13"/>
      <c r="T101" s="13"/>
      <c r="U101" s="13"/>
      <c r="V101" s="13"/>
      <c r="W101" s="13"/>
      <c r="X101" s="14"/>
      <c r="Y101" s="248"/>
      <c r="Z101" s="247"/>
      <c r="AA101" s="248"/>
      <c r="AB101" s="247"/>
      <c r="AC101" s="249"/>
      <c r="AD101" s="232"/>
      <c r="AE101" s="15"/>
      <c r="AF101" s="15"/>
      <c r="AG101" s="12"/>
      <c r="AH101" s="12"/>
      <c r="AI101" s="12"/>
      <c r="AJ101" s="233"/>
      <c r="AK101" s="233"/>
    </row>
    <row r="102" spans="1:37" ht="20.25" customHeight="1" x14ac:dyDescent="0.2">
      <c r="A102" s="247"/>
      <c r="B102" s="247"/>
      <c r="C102" s="247"/>
      <c r="D102" s="247"/>
      <c r="E102" s="247"/>
      <c r="F102" s="247"/>
      <c r="G102" s="247"/>
      <c r="H102" s="12"/>
      <c r="I102" s="377"/>
      <c r="J102" s="256"/>
      <c r="K102" s="248"/>
      <c r="L102" s="247"/>
      <c r="M102" s="248"/>
      <c r="N102" s="250"/>
      <c r="O102" s="249"/>
      <c r="P102" s="12"/>
      <c r="Q102" s="12"/>
      <c r="R102" s="12"/>
      <c r="S102" s="13"/>
      <c r="T102" s="13"/>
      <c r="U102" s="13"/>
      <c r="V102" s="13"/>
      <c r="W102" s="13"/>
      <c r="X102" s="14"/>
      <c r="Y102" s="248"/>
      <c r="Z102" s="247"/>
      <c r="AA102" s="248"/>
      <c r="AB102" s="247"/>
      <c r="AC102" s="249"/>
      <c r="AD102" s="232"/>
      <c r="AE102" s="15"/>
      <c r="AF102" s="15"/>
      <c r="AG102" s="12"/>
      <c r="AH102" s="12"/>
      <c r="AI102" s="12"/>
      <c r="AJ102" s="231"/>
      <c r="AK102" s="231"/>
    </row>
    <row r="103" spans="1:37" ht="20.25" customHeight="1" x14ac:dyDescent="0.2">
      <c r="A103" s="247"/>
      <c r="B103" s="247"/>
      <c r="C103" s="247"/>
      <c r="D103" s="247"/>
      <c r="E103" s="247"/>
      <c r="F103" s="247"/>
      <c r="G103" s="247"/>
      <c r="H103" s="12"/>
      <c r="I103" s="377"/>
      <c r="J103" s="256"/>
      <c r="K103" s="248"/>
      <c r="L103" s="247"/>
      <c r="M103" s="248"/>
      <c r="N103" s="250"/>
      <c r="O103" s="249"/>
      <c r="P103" s="12"/>
      <c r="Q103" s="12"/>
      <c r="R103" s="12"/>
      <c r="S103" s="13"/>
      <c r="T103" s="13"/>
      <c r="U103" s="13"/>
      <c r="V103" s="13"/>
      <c r="W103" s="13"/>
      <c r="X103" s="14"/>
      <c r="Y103" s="248"/>
      <c r="Z103" s="247"/>
      <c r="AA103" s="248"/>
      <c r="AB103" s="247"/>
      <c r="AC103" s="249"/>
      <c r="AD103" s="232"/>
      <c r="AE103" s="15"/>
      <c r="AF103" s="15"/>
      <c r="AG103" s="12"/>
      <c r="AH103" s="12"/>
      <c r="AI103" s="12"/>
      <c r="AJ103" s="232"/>
      <c r="AK103" s="232"/>
    </row>
    <row r="104" spans="1:37" ht="20.25" customHeight="1" x14ac:dyDescent="0.2">
      <c r="A104" s="247"/>
      <c r="B104" s="247"/>
      <c r="C104" s="247"/>
      <c r="D104" s="247"/>
      <c r="E104" s="247"/>
      <c r="F104" s="247"/>
      <c r="G104" s="247"/>
      <c r="H104" s="12"/>
      <c r="I104" s="378"/>
      <c r="J104" s="256"/>
      <c r="K104" s="248"/>
      <c r="L104" s="247"/>
      <c r="M104" s="248"/>
      <c r="N104" s="250"/>
      <c r="O104" s="249"/>
      <c r="P104" s="12"/>
      <c r="Q104" s="12"/>
      <c r="R104" s="12"/>
      <c r="S104" s="13"/>
      <c r="T104" s="13"/>
      <c r="U104" s="13"/>
      <c r="V104" s="13"/>
      <c r="W104" s="13"/>
      <c r="X104" s="14"/>
      <c r="Y104" s="248"/>
      <c r="Z104" s="247"/>
      <c r="AA104" s="248"/>
      <c r="AB104" s="247"/>
      <c r="AC104" s="249"/>
      <c r="AD104" s="233"/>
      <c r="AE104" s="15"/>
      <c r="AF104" s="15"/>
      <c r="AG104" s="12"/>
      <c r="AH104" s="12"/>
      <c r="AI104" s="12"/>
      <c r="AJ104" s="233"/>
      <c r="AK104" s="233"/>
    </row>
    <row r="105" spans="1:37" ht="20.25" customHeight="1" x14ac:dyDescent="0.2">
      <c r="A105" s="247"/>
      <c r="B105" s="247"/>
      <c r="C105" s="247"/>
      <c r="D105" s="247"/>
      <c r="E105" s="247"/>
      <c r="F105" s="247"/>
      <c r="G105" s="247"/>
      <c r="H105" s="12"/>
      <c r="I105" s="376"/>
      <c r="J105" s="256"/>
      <c r="K105" s="248"/>
      <c r="L105" s="246"/>
      <c r="M105" s="248"/>
      <c r="N105" s="250"/>
      <c r="O105" s="249"/>
      <c r="P105" s="12"/>
      <c r="Q105" s="12"/>
      <c r="R105" s="12"/>
      <c r="S105" s="13"/>
      <c r="T105" s="13"/>
      <c r="U105" s="13"/>
      <c r="V105" s="13"/>
      <c r="W105" s="13"/>
      <c r="X105" s="14"/>
      <c r="Y105" s="248"/>
      <c r="Z105" s="246"/>
      <c r="AA105" s="248"/>
      <c r="AB105" s="246"/>
      <c r="AC105" s="249"/>
      <c r="AD105" s="231"/>
      <c r="AE105" s="15"/>
      <c r="AF105" s="15"/>
      <c r="AG105" s="12"/>
      <c r="AH105" s="12"/>
      <c r="AI105" s="12"/>
      <c r="AJ105" s="231"/>
      <c r="AK105" s="231"/>
    </row>
    <row r="106" spans="1:37" ht="20.25" customHeight="1" x14ac:dyDescent="0.2">
      <c r="A106" s="247"/>
      <c r="B106" s="247"/>
      <c r="C106" s="247"/>
      <c r="D106" s="247"/>
      <c r="E106" s="247"/>
      <c r="F106" s="247"/>
      <c r="G106" s="247"/>
      <c r="H106" s="12"/>
      <c r="I106" s="377"/>
      <c r="J106" s="256"/>
      <c r="K106" s="248"/>
      <c r="L106" s="247"/>
      <c r="M106" s="248"/>
      <c r="N106" s="250"/>
      <c r="O106" s="249"/>
      <c r="P106" s="12"/>
      <c r="Q106" s="12"/>
      <c r="R106" s="12"/>
      <c r="S106" s="13"/>
      <c r="T106" s="13"/>
      <c r="U106" s="13"/>
      <c r="V106" s="13"/>
      <c r="W106" s="13"/>
      <c r="X106" s="14"/>
      <c r="Y106" s="248"/>
      <c r="Z106" s="247"/>
      <c r="AA106" s="248"/>
      <c r="AB106" s="247"/>
      <c r="AC106" s="249"/>
      <c r="AD106" s="232"/>
      <c r="AE106" s="15"/>
      <c r="AF106" s="15"/>
      <c r="AG106" s="12"/>
      <c r="AH106" s="12"/>
      <c r="AI106" s="12"/>
      <c r="AJ106" s="232"/>
      <c r="AK106" s="232"/>
    </row>
    <row r="107" spans="1:37" ht="20.25" customHeight="1" x14ac:dyDescent="0.2">
      <c r="A107" s="247"/>
      <c r="B107" s="247"/>
      <c r="C107" s="247"/>
      <c r="D107" s="247"/>
      <c r="E107" s="247"/>
      <c r="F107" s="247"/>
      <c r="G107" s="247"/>
      <c r="H107" s="12"/>
      <c r="I107" s="377"/>
      <c r="J107" s="256"/>
      <c r="K107" s="248"/>
      <c r="L107" s="247"/>
      <c r="M107" s="248"/>
      <c r="N107" s="250"/>
      <c r="O107" s="249"/>
      <c r="P107" s="12"/>
      <c r="Q107" s="12"/>
      <c r="R107" s="12"/>
      <c r="S107" s="13"/>
      <c r="T107" s="13"/>
      <c r="U107" s="13"/>
      <c r="V107" s="13"/>
      <c r="W107" s="13"/>
      <c r="X107" s="14"/>
      <c r="Y107" s="248"/>
      <c r="Z107" s="247"/>
      <c r="AA107" s="248"/>
      <c r="AB107" s="247"/>
      <c r="AC107" s="249"/>
      <c r="AD107" s="232"/>
      <c r="AE107" s="15"/>
      <c r="AF107" s="15"/>
      <c r="AG107" s="12"/>
      <c r="AH107" s="12"/>
      <c r="AI107" s="12"/>
      <c r="AJ107" s="233"/>
      <c r="AK107" s="233"/>
    </row>
    <row r="108" spans="1:37" ht="20.25" customHeight="1" x14ac:dyDescent="0.2">
      <c r="A108" s="247"/>
      <c r="B108" s="247"/>
      <c r="C108" s="247"/>
      <c r="D108" s="247"/>
      <c r="E108" s="247"/>
      <c r="F108" s="247"/>
      <c r="G108" s="247"/>
      <c r="H108" s="12"/>
      <c r="I108" s="377"/>
      <c r="J108" s="256"/>
      <c r="K108" s="248"/>
      <c r="L108" s="247"/>
      <c r="M108" s="248"/>
      <c r="N108" s="250"/>
      <c r="O108" s="249"/>
      <c r="P108" s="12"/>
      <c r="Q108" s="12"/>
      <c r="R108" s="12"/>
      <c r="S108" s="13"/>
      <c r="T108" s="13"/>
      <c r="U108" s="13"/>
      <c r="V108" s="13"/>
      <c r="W108" s="13"/>
      <c r="X108" s="14"/>
      <c r="Y108" s="248"/>
      <c r="Z108" s="247"/>
      <c r="AA108" s="248"/>
      <c r="AB108" s="247"/>
      <c r="AC108" s="249"/>
      <c r="AD108" s="232"/>
      <c r="AE108" s="15"/>
      <c r="AF108" s="15"/>
      <c r="AG108" s="12"/>
      <c r="AH108" s="12"/>
      <c r="AI108" s="12"/>
      <c r="AJ108" s="231"/>
      <c r="AK108" s="231"/>
    </row>
    <row r="109" spans="1:37" ht="20.25" customHeight="1" x14ac:dyDescent="0.2">
      <c r="A109" s="247"/>
      <c r="B109" s="247"/>
      <c r="C109" s="247"/>
      <c r="D109" s="247"/>
      <c r="E109" s="247"/>
      <c r="F109" s="247"/>
      <c r="G109" s="247"/>
      <c r="H109" s="12"/>
      <c r="I109" s="377"/>
      <c r="J109" s="256"/>
      <c r="K109" s="248"/>
      <c r="L109" s="247"/>
      <c r="M109" s="248"/>
      <c r="N109" s="250"/>
      <c r="O109" s="249"/>
      <c r="P109" s="12"/>
      <c r="Q109" s="12"/>
      <c r="R109" s="12"/>
      <c r="S109" s="13"/>
      <c r="T109" s="13"/>
      <c r="U109" s="13"/>
      <c r="V109" s="13"/>
      <c r="W109" s="13"/>
      <c r="X109" s="14"/>
      <c r="Y109" s="248"/>
      <c r="Z109" s="247"/>
      <c r="AA109" s="248"/>
      <c r="AB109" s="247"/>
      <c r="AC109" s="249"/>
      <c r="AD109" s="232"/>
      <c r="AE109" s="15"/>
      <c r="AF109" s="15"/>
      <c r="AG109" s="12"/>
      <c r="AH109" s="12"/>
      <c r="AI109" s="12"/>
      <c r="AJ109" s="232"/>
      <c r="AK109" s="232"/>
    </row>
    <row r="110" spans="1:37" ht="20.25" customHeight="1" x14ac:dyDescent="0.2">
      <c r="A110" s="247"/>
      <c r="B110" s="247"/>
      <c r="C110" s="247"/>
      <c r="D110" s="247"/>
      <c r="E110" s="247"/>
      <c r="F110" s="247"/>
      <c r="G110" s="247"/>
      <c r="H110" s="12"/>
      <c r="I110" s="378"/>
      <c r="J110" s="256"/>
      <c r="K110" s="248"/>
      <c r="L110" s="247"/>
      <c r="M110" s="248"/>
      <c r="N110" s="250"/>
      <c r="O110" s="249"/>
      <c r="P110" s="12"/>
      <c r="Q110" s="12"/>
      <c r="R110" s="12"/>
      <c r="S110" s="13"/>
      <c r="T110" s="13"/>
      <c r="U110" s="13"/>
      <c r="V110" s="13"/>
      <c r="W110" s="13"/>
      <c r="X110" s="14"/>
      <c r="Y110" s="248"/>
      <c r="Z110" s="247"/>
      <c r="AA110" s="248"/>
      <c r="AB110" s="247"/>
      <c r="AC110" s="249"/>
      <c r="AD110" s="233"/>
      <c r="AE110" s="15"/>
      <c r="AF110" s="15"/>
      <c r="AG110" s="12"/>
      <c r="AH110" s="12"/>
      <c r="AI110" s="12"/>
      <c r="AJ110" s="233"/>
      <c r="AK110" s="233"/>
    </row>
    <row r="111" spans="1:37" ht="20.25" customHeight="1" x14ac:dyDescent="0.2">
      <c r="A111" s="247"/>
      <c r="B111" s="247"/>
      <c r="C111" s="247"/>
      <c r="D111" s="247"/>
      <c r="E111" s="247"/>
      <c r="F111" s="247"/>
      <c r="G111" s="247"/>
      <c r="H111" s="12"/>
      <c r="I111" s="376"/>
      <c r="J111" s="256"/>
      <c r="K111" s="248"/>
      <c r="L111" s="246"/>
      <c r="M111" s="248"/>
      <c r="N111" s="250"/>
      <c r="O111" s="249"/>
      <c r="P111" s="12"/>
      <c r="Q111" s="12"/>
      <c r="R111" s="12"/>
      <c r="S111" s="13"/>
      <c r="T111" s="13"/>
      <c r="U111" s="13"/>
      <c r="V111" s="13"/>
      <c r="W111" s="13"/>
      <c r="X111" s="14"/>
      <c r="Y111" s="248"/>
      <c r="Z111" s="246"/>
      <c r="AA111" s="248"/>
      <c r="AB111" s="246"/>
      <c r="AC111" s="249"/>
      <c r="AD111" s="231"/>
      <c r="AE111" s="15"/>
      <c r="AF111" s="15"/>
      <c r="AG111" s="12"/>
      <c r="AH111" s="12"/>
      <c r="AI111" s="12"/>
      <c r="AJ111" s="231"/>
      <c r="AK111" s="231"/>
    </row>
    <row r="112" spans="1:37" ht="20.25" customHeight="1" x14ac:dyDescent="0.2">
      <c r="A112" s="247"/>
      <c r="B112" s="247"/>
      <c r="C112" s="247"/>
      <c r="D112" s="247"/>
      <c r="E112" s="247"/>
      <c r="F112" s="247"/>
      <c r="G112" s="247"/>
      <c r="H112" s="12"/>
      <c r="I112" s="377"/>
      <c r="J112" s="256"/>
      <c r="K112" s="248"/>
      <c r="L112" s="247"/>
      <c r="M112" s="248"/>
      <c r="N112" s="250"/>
      <c r="O112" s="249"/>
      <c r="P112" s="12"/>
      <c r="Q112" s="12"/>
      <c r="R112" s="12"/>
      <c r="S112" s="13"/>
      <c r="T112" s="13"/>
      <c r="U112" s="13"/>
      <c r="V112" s="13"/>
      <c r="W112" s="13"/>
      <c r="X112" s="14"/>
      <c r="Y112" s="248"/>
      <c r="Z112" s="247"/>
      <c r="AA112" s="248"/>
      <c r="AB112" s="247"/>
      <c r="AC112" s="249"/>
      <c r="AD112" s="232"/>
      <c r="AE112" s="15"/>
      <c r="AF112" s="15"/>
      <c r="AG112" s="12"/>
      <c r="AH112" s="12"/>
      <c r="AI112" s="12"/>
      <c r="AJ112" s="232"/>
      <c r="AK112" s="232"/>
    </row>
    <row r="113" spans="1:37" ht="20.25" customHeight="1" x14ac:dyDescent="0.2">
      <c r="A113" s="247"/>
      <c r="B113" s="247"/>
      <c r="C113" s="247"/>
      <c r="D113" s="247"/>
      <c r="E113" s="247"/>
      <c r="F113" s="247"/>
      <c r="G113" s="247"/>
      <c r="H113" s="12"/>
      <c r="I113" s="377"/>
      <c r="J113" s="256"/>
      <c r="K113" s="248"/>
      <c r="L113" s="247"/>
      <c r="M113" s="248"/>
      <c r="N113" s="250"/>
      <c r="O113" s="249"/>
      <c r="P113" s="12"/>
      <c r="Q113" s="12"/>
      <c r="R113" s="12"/>
      <c r="S113" s="13"/>
      <c r="T113" s="13"/>
      <c r="U113" s="13"/>
      <c r="V113" s="13"/>
      <c r="W113" s="13"/>
      <c r="X113" s="14"/>
      <c r="Y113" s="248"/>
      <c r="Z113" s="247"/>
      <c r="AA113" s="248"/>
      <c r="AB113" s="247"/>
      <c r="AC113" s="249"/>
      <c r="AD113" s="232"/>
      <c r="AE113" s="15"/>
      <c r="AF113" s="15"/>
      <c r="AG113" s="12"/>
      <c r="AH113" s="12"/>
      <c r="AI113" s="12"/>
      <c r="AJ113" s="233"/>
      <c r="AK113" s="233"/>
    </row>
    <row r="114" spans="1:37" ht="20.25" customHeight="1" x14ac:dyDescent="0.2">
      <c r="A114" s="247"/>
      <c r="B114" s="247"/>
      <c r="C114" s="247"/>
      <c r="D114" s="247"/>
      <c r="E114" s="247"/>
      <c r="F114" s="247"/>
      <c r="G114" s="247"/>
      <c r="H114" s="12"/>
      <c r="I114" s="377"/>
      <c r="J114" s="256"/>
      <c r="K114" s="248"/>
      <c r="L114" s="247"/>
      <c r="M114" s="248"/>
      <c r="N114" s="250"/>
      <c r="O114" s="249"/>
      <c r="P114" s="12"/>
      <c r="Q114" s="12"/>
      <c r="R114" s="12"/>
      <c r="S114" s="13"/>
      <c r="T114" s="13"/>
      <c r="U114" s="13"/>
      <c r="V114" s="13"/>
      <c r="W114" s="13"/>
      <c r="X114" s="14"/>
      <c r="Y114" s="248"/>
      <c r="Z114" s="247"/>
      <c r="AA114" s="248"/>
      <c r="AB114" s="247"/>
      <c r="AC114" s="249"/>
      <c r="AD114" s="232"/>
      <c r="AE114" s="15"/>
      <c r="AF114" s="15"/>
      <c r="AG114" s="12"/>
      <c r="AH114" s="12"/>
      <c r="AI114" s="12"/>
      <c r="AJ114" s="231"/>
      <c r="AK114" s="231"/>
    </row>
    <row r="115" spans="1:37" ht="20.25" customHeight="1" x14ac:dyDescent="0.2">
      <c r="A115" s="247"/>
      <c r="B115" s="247"/>
      <c r="C115" s="247"/>
      <c r="D115" s="247"/>
      <c r="E115" s="247"/>
      <c r="F115" s="247"/>
      <c r="G115" s="247"/>
      <c r="H115" s="12"/>
      <c r="I115" s="377"/>
      <c r="J115" s="256"/>
      <c r="K115" s="248"/>
      <c r="L115" s="247"/>
      <c r="M115" s="248"/>
      <c r="N115" s="250"/>
      <c r="O115" s="249"/>
      <c r="P115" s="12"/>
      <c r="Q115" s="12"/>
      <c r="R115" s="12"/>
      <c r="S115" s="13"/>
      <c r="T115" s="13"/>
      <c r="U115" s="13"/>
      <c r="V115" s="13"/>
      <c r="W115" s="13"/>
      <c r="X115" s="14"/>
      <c r="Y115" s="248"/>
      <c r="Z115" s="247"/>
      <c r="AA115" s="248"/>
      <c r="AB115" s="247"/>
      <c r="AC115" s="249"/>
      <c r="AD115" s="232"/>
      <c r="AE115" s="15"/>
      <c r="AF115" s="15"/>
      <c r="AG115" s="12"/>
      <c r="AH115" s="12"/>
      <c r="AI115" s="12"/>
      <c r="AJ115" s="232"/>
      <c r="AK115" s="232"/>
    </row>
    <row r="116" spans="1:37" ht="20.25" customHeight="1" x14ac:dyDescent="0.2">
      <c r="A116" s="247"/>
      <c r="B116" s="247"/>
      <c r="C116" s="247"/>
      <c r="D116" s="247"/>
      <c r="E116" s="247"/>
      <c r="F116" s="247"/>
      <c r="G116" s="247"/>
      <c r="H116" s="12"/>
      <c r="I116" s="378"/>
      <c r="J116" s="256"/>
      <c r="K116" s="248"/>
      <c r="L116" s="247"/>
      <c r="M116" s="248"/>
      <c r="N116" s="250"/>
      <c r="O116" s="249"/>
      <c r="P116" s="12"/>
      <c r="Q116" s="12"/>
      <c r="R116" s="12"/>
      <c r="S116" s="13"/>
      <c r="T116" s="13"/>
      <c r="U116" s="13"/>
      <c r="V116" s="13"/>
      <c r="W116" s="13"/>
      <c r="X116" s="14"/>
      <c r="Y116" s="248"/>
      <c r="Z116" s="247"/>
      <c r="AA116" s="248"/>
      <c r="AB116" s="247"/>
      <c r="AC116" s="249"/>
      <c r="AD116" s="233"/>
      <c r="AE116" s="15"/>
      <c r="AF116" s="15"/>
      <c r="AG116" s="12"/>
      <c r="AH116" s="12"/>
      <c r="AI116" s="12"/>
      <c r="AJ116" s="233"/>
      <c r="AK116" s="233"/>
    </row>
    <row r="117" spans="1:37" ht="20.25" customHeight="1" x14ac:dyDescent="0.2">
      <c r="A117" s="247"/>
      <c r="B117" s="247"/>
      <c r="C117" s="247"/>
      <c r="D117" s="247"/>
      <c r="E117" s="247"/>
      <c r="F117" s="247"/>
      <c r="G117" s="247"/>
      <c r="H117" s="12"/>
      <c r="I117" s="376"/>
      <c r="J117" s="256"/>
      <c r="K117" s="248"/>
      <c r="L117" s="246"/>
      <c r="M117" s="248"/>
      <c r="N117" s="250"/>
      <c r="O117" s="249"/>
      <c r="P117" s="12"/>
      <c r="Q117" s="12"/>
      <c r="R117" s="12"/>
      <c r="S117" s="13"/>
      <c r="T117" s="13"/>
      <c r="U117" s="13"/>
      <c r="V117" s="13"/>
      <c r="W117" s="13"/>
      <c r="X117" s="14"/>
      <c r="Y117" s="248"/>
      <c r="Z117" s="246"/>
      <c r="AA117" s="248"/>
      <c r="AB117" s="246"/>
      <c r="AC117" s="249"/>
      <c r="AD117" s="231"/>
      <c r="AE117" s="15"/>
      <c r="AF117" s="15"/>
      <c r="AG117" s="12"/>
      <c r="AH117" s="12"/>
      <c r="AI117" s="12"/>
      <c r="AJ117" s="231"/>
      <c r="AK117" s="231"/>
    </row>
    <row r="118" spans="1:37" ht="20.25" customHeight="1" x14ac:dyDescent="0.2">
      <c r="A118" s="247"/>
      <c r="B118" s="247"/>
      <c r="C118" s="247"/>
      <c r="D118" s="247"/>
      <c r="E118" s="247"/>
      <c r="F118" s="247"/>
      <c r="G118" s="247"/>
      <c r="H118" s="12"/>
      <c r="I118" s="377"/>
      <c r="J118" s="256"/>
      <c r="K118" s="248"/>
      <c r="L118" s="247"/>
      <c r="M118" s="248"/>
      <c r="N118" s="250"/>
      <c r="O118" s="249"/>
      <c r="P118" s="12"/>
      <c r="Q118" s="12"/>
      <c r="R118" s="12"/>
      <c r="S118" s="13"/>
      <c r="T118" s="13"/>
      <c r="U118" s="13"/>
      <c r="V118" s="13"/>
      <c r="W118" s="13"/>
      <c r="X118" s="14"/>
      <c r="Y118" s="248"/>
      <c r="Z118" s="247"/>
      <c r="AA118" s="248"/>
      <c r="AB118" s="247"/>
      <c r="AC118" s="249"/>
      <c r="AD118" s="232"/>
      <c r="AE118" s="15"/>
      <c r="AF118" s="15"/>
      <c r="AG118" s="12"/>
      <c r="AH118" s="12"/>
      <c r="AI118" s="12"/>
      <c r="AJ118" s="232"/>
      <c r="AK118" s="232"/>
    </row>
    <row r="119" spans="1:37" ht="20.25" customHeight="1" x14ac:dyDescent="0.2">
      <c r="A119" s="247"/>
      <c r="B119" s="247"/>
      <c r="C119" s="247"/>
      <c r="D119" s="247"/>
      <c r="E119" s="247"/>
      <c r="F119" s="247"/>
      <c r="G119" s="247"/>
      <c r="H119" s="12"/>
      <c r="I119" s="377"/>
      <c r="J119" s="256"/>
      <c r="K119" s="248"/>
      <c r="L119" s="247"/>
      <c r="M119" s="248"/>
      <c r="N119" s="250"/>
      <c r="O119" s="249"/>
      <c r="P119" s="12"/>
      <c r="Q119" s="12"/>
      <c r="R119" s="12"/>
      <c r="S119" s="13"/>
      <c r="T119" s="13"/>
      <c r="U119" s="13"/>
      <c r="V119" s="13"/>
      <c r="W119" s="13"/>
      <c r="X119" s="14"/>
      <c r="Y119" s="248"/>
      <c r="Z119" s="247"/>
      <c r="AA119" s="248"/>
      <c r="AB119" s="247"/>
      <c r="AC119" s="249"/>
      <c r="AD119" s="232"/>
      <c r="AE119" s="15"/>
      <c r="AF119" s="15"/>
      <c r="AG119" s="12"/>
      <c r="AH119" s="12"/>
      <c r="AI119" s="12"/>
      <c r="AJ119" s="233"/>
      <c r="AK119" s="233"/>
    </row>
    <row r="120" spans="1:37" ht="20.25" customHeight="1" x14ac:dyDescent="0.2">
      <c r="A120" s="247"/>
      <c r="B120" s="247"/>
      <c r="C120" s="247"/>
      <c r="D120" s="247"/>
      <c r="E120" s="247"/>
      <c r="F120" s="247"/>
      <c r="G120" s="247"/>
      <c r="H120" s="12"/>
      <c r="I120" s="377"/>
      <c r="J120" s="256"/>
      <c r="K120" s="248"/>
      <c r="L120" s="247"/>
      <c r="M120" s="248"/>
      <c r="N120" s="250"/>
      <c r="O120" s="249"/>
      <c r="P120" s="12"/>
      <c r="Q120" s="12"/>
      <c r="R120" s="12"/>
      <c r="S120" s="13"/>
      <c r="T120" s="13"/>
      <c r="U120" s="13"/>
      <c r="V120" s="13"/>
      <c r="W120" s="13"/>
      <c r="X120" s="14"/>
      <c r="Y120" s="248"/>
      <c r="Z120" s="247"/>
      <c r="AA120" s="248"/>
      <c r="AB120" s="247"/>
      <c r="AC120" s="249"/>
      <c r="AD120" s="232"/>
      <c r="AE120" s="15"/>
      <c r="AF120" s="15"/>
      <c r="AG120" s="12"/>
      <c r="AH120" s="12"/>
      <c r="AI120" s="12"/>
      <c r="AJ120" s="231"/>
      <c r="AK120" s="231"/>
    </row>
    <row r="121" spans="1:37" ht="20.25" customHeight="1" x14ac:dyDescent="0.2">
      <c r="A121" s="247"/>
      <c r="B121" s="247"/>
      <c r="C121" s="247"/>
      <c r="D121" s="247"/>
      <c r="E121" s="247"/>
      <c r="F121" s="247"/>
      <c r="G121" s="247"/>
      <c r="H121" s="12"/>
      <c r="I121" s="377"/>
      <c r="J121" s="256"/>
      <c r="K121" s="248"/>
      <c r="L121" s="247"/>
      <c r="M121" s="248"/>
      <c r="N121" s="250"/>
      <c r="O121" s="249"/>
      <c r="P121" s="12"/>
      <c r="Q121" s="12"/>
      <c r="R121" s="12"/>
      <c r="S121" s="13"/>
      <c r="T121" s="13"/>
      <c r="U121" s="13"/>
      <c r="V121" s="13"/>
      <c r="W121" s="13"/>
      <c r="X121" s="14"/>
      <c r="Y121" s="248"/>
      <c r="Z121" s="247"/>
      <c r="AA121" s="248"/>
      <c r="AB121" s="247"/>
      <c r="AC121" s="249"/>
      <c r="AD121" s="232"/>
      <c r="AE121" s="15"/>
      <c r="AF121" s="15"/>
      <c r="AG121" s="12"/>
      <c r="AH121" s="12"/>
      <c r="AI121" s="12"/>
      <c r="AJ121" s="232"/>
      <c r="AK121" s="232"/>
    </row>
    <row r="122" spans="1:37" ht="20.25" customHeight="1" x14ac:dyDescent="0.2">
      <c r="A122" s="247"/>
      <c r="B122" s="247"/>
      <c r="C122" s="247"/>
      <c r="D122" s="247"/>
      <c r="E122" s="247"/>
      <c r="F122" s="247"/>
      <c r="G122" s="247"/>
      <c r="H122" s="12"/>
      <c r="I122" s="378"/>
      <c r="J122" s="256"/>
      <c r="K122" s="248"/>
      <c r="L122" s="247"/>
      <c r="M122" s="248"/>
      <c r="N122" s="250"/>
      <c r="O122" s="249"/>
      <c r="P122" s="12"/>
      <c r="Q122" s="12"/>
      <c r="R122" s="12"/>
      <c r="S122" s="13"/>
      <c r="T122" s="13"/>
      <c r="U122" s="13"/>
      <c r="V122" s="13"/>
      <c r="W122" s="13"/>
      <c r="X122" s="14"/>
      <c r="Y122" s="248"/>
      <c r="Z122" s="247"/>
      <c r="AA122" s="248"/>
      <c r="AB122" s="247"/>
      <c r="AC122" s="249"/>
      <c r="AD122" s="233"/>
      <c r="AE122" s="15"/>
      <c r="AF122" s="15"/>
      <c r="AG122" s="12"/>
      <c r="AH122" s="12"/>
      <c r="AI122" s="12"/>
      <c r="AJ122" s="233"/>
      <c r="AK122" s="233"/>
    </row>
    <row r="123" spans="1:37" ht="20.25" customHeight="1" x14ac:dyDescent="0.2">
      <c r="A123" s="247"/>
      <c r="B123" s="247"/>
      <c r="C123" s="247"/>
      <c r="D123" s="247"/>
      <c r="E123" s="247"/>
      <c r="F123" s="247"/>
      <c r="G123" s="247"/>
      <c r="H123" s="12"/>
      <c r="I123" s="376"/>
      <c r="J123" s="256"/>
      <c r="K123" s="248"/>
      <c r="L123" s="246"/>
      <c r="M123" s="248"/>
      <c r="N123" s="250"/>
      <c r="O123" s="249"/>
      <c r="P123" s="12"/>
      <c r="Q123" s="12"/>
      <c r="R123" s="12"/>
      <c r="S123" s="13"/>
      <c r="T123" s="13"/>
      <c r="U123" s="13"/>
      <c r="V123" s="13"/>
      <c r="W123" s="13"/>
      <c r="X123" s="14"/>
      <c r="Y123" s="248"/>
      <c r="Z123" s="246"/>
      <c r="AA123" s="248"/>
      <c r="AB123" s="246"/>
      <c r="AC123" s="249"/>
      <c r="AD123" s="231"/>
      <c r="AE123" s="15"/>
      <c r="AF123" s="15"/>
      <c r="AG123" s="12"/>
      <c r="AH123" s="12"/>
      <c r="AI123" s="12"/>
      <c r="AJ123" s="231"/>
      <c r="AK123" s="231"/>
    </row>
    <row r="124" spans="1:37" ht="20.25" customHeight="1" x14ac:dyDescent="0.2">
      <c r="A124" s="247"/>
      <c r="B124" s="247"/>
      <c r="C124" s="247"/>
      <c r="D124" s="247"/>
      <c r="E124" s="247"/>
      <c r="F124" s="247"/>
      <c r="G124" s="247"/>
      <c r="H124" s="12"/>
      <c r="I124" s="377"/>
      <c r="J124" s="256"/>
      <c r="K124" s="248"/>
      <c r="L124" s="247"/>
      <c r="M124" s="248"/>
      <c r="N124" s="250"/>
      <c r="O124" s="249"/>
      <c r="P124" s="12"/>
      <c r="Q124" s="12"/>
      <c r="R124" s="12"/>
      <c r="S124" s="13"/>
      <c r="T124" s="13"/>
      <c r="U124" s="13"/>
      <c r="V124" s="13"/>
      <c r="W124" s="13"/>
      <c r="X124" s="14"/>
      <c r="Y124" s="248"/>
      <c r="Z124" s="247"/>
      <c r="AA124" s="248"/>
      <c r="AB124" s="247"/>
      <c r="AC124" s="249"/>
      <c r="AD124" s="232"/>
      <c r="AE124" s="15"/>
      <c r="AF124" s="15"/>
      <c r="AG124" s="12"/>
      <c r="AH124" s="12"/>
      <c r="AI124" s="12"/>
      <c r="AJ124" s="232"/>
      <c r="AK124" s="232"/>
    </row>
    <row r="125" spans="1:37" ht="20.25" customHeight="1" x14ac:dyDescent="0.2">
      <c r="A125" s="247"/>
      <c r="B125" s="247"/>
      <c r="C125" s="247"/>
      <c r="D125" s="247"/>
      <c r="E125" s="247"/>
      <c r="F125" s="247"/>
      <c r="G125" s="247"/>
      <c r="H125" s="12"/>
      <c r="I125" s="377"/>
      <c r="J125" s="256"/>
      <c r="K125" s="248"/>
      <c r="L125" s="247"/>
      <c r="M125" s="248"/>
      <c r="N125" s="250"/>
      <c r="O125" s="249"/>
      <c r="P125" s="12"/>
      <c r="Q125" s="12"/>
      <c r="R125" s="12"/>
      <c r="S125" s="13"/>
      <c r="T125" s="13"/>
      <c r="U125" s="13"/>
      <c r="V125" s="13"/>
      <c r="W125" s="13"/>
      <c r="X125" s="14"/>
      <c r="Y125" s="248"/>
      <c r="Z125" s="247"/>
      <c r="AA125" s="248"/>
      <c r="AB125" s="247"/>
      <c r="AC125" s="249"/>
      <c r="AD125" s="232"/>
      <c r="AE125" s="15"/>
      <c r="AF125" s="15"/>
      <c r="AG125" s="12"/>
      <c r="AH125" s="12"/>
      <c r="AI125" s="12"/>
      <c r="AJ125" s="233"/>
      <c r="AK125" s="233"/>
    </row>
    <row r="126" spans="1:37" ht="20.25" customHeight="1" x14ac:dyDescent="0.2">
      <c r="A126" s="247"/>
      <c r="B126" s="247"/>
      <c r="C126" s="247"/>
      <c r="D126" s="247"/>
      <c r="E126" s="247"/>
      <c r="F126" s="247"/>
      <c r="G126" s="247"/>
      <c r="H126" s="12"/>
      <c r="I126" s="377"/>
      <c r="J126" s="256"/>
      <c r="K126" s="248"/>
      <c r="L126" s="247"/>
      <c r="M126" s="248"/>
      <c r="N126" s="250"/>
      <c r="O126" s="249"/>
      <c r="P126" s="12"/>
      <c r="Q126" s="12"/>
      <c r="R126" s="12"/>
      <c r="S126" s="13"/>
      <c r="T126" s="13"/>
      <c r="U126" s="13"/>
      <c r="V126" s="13"/>
      <c r="W126" s="13"/>
      <c r="X126" s="14"/>
      <c r="Y126" s="248"/>
      <c r="Z126" s="247"/>
      <c r="AA126" s="248"/>
      <c r="AB126" s="247"/>
      <c r="AC126" s="249"/>
      <c r="AD126" s="232"/>
      <c r="AE126" s="15"/>
      <c r="AF126" s="15"/>
      <c r="AG126" s="12"/>
      <c r="AH126" s="12"/>
      <c r="AI126" s="12"/>
      <c r="AJ126" s="231"/>
      <c r="AK126" s="231"/>
    </row>
    <row r="127" spans="1:37" ht="20.25" customHeight="1" x14ac:dyDescent="0.2">
      <c r="A127" s="247"/>
      <c r="B127" s="247"/>
      <c r="C127" s="247"/>
      <c r="D127" s="247"/>
      <c r="E127" s="247"/>
      <c r="F127" s="247"/>
      <c r="G127" s="247"/>
      <c r="H127" s="12"/>
      <c r="I127" s="377"/>
      <c r="J127" s="256"/>
      <c r="K127" s="248"/>
      <c r="L127" s="247"/>
      <c r="M127" s="248"/>
      <c r="N127" s="250"/>
      <c r="O127" s="249"/>
      <c r="P127" s="12"/>
      <c r="Q127" s="12"/>
      <c r="R127" s="12"/>
      <c r="S127" s="13"/>
      <c r="T127" s="13"/>
      <c r="U127" s="13"/>
      <c r="V127" s="13"/>
      <c r="W127" s="13"/>
      <c r="X127" s="14"/>
      <c r="Y127" s="248"/>
      <c r="Z127" s="247"/>
      <c r="AA127" s="248"/>
      <c r="AB127" s="247"/>
      <c r="AC127" s="249"/>
      <c r="AD127" s="232"/>
      <c r="AE127" s="15"/>
      <c r="AF127" s="15"/>
      <c r="AG127" s="12"/>
      <c r="AH127" s="12"/>
      <c r="AI127" s="12"/>
      <c r="AJ127" s="232"/>
      <c r="AK127" s="232"/>
    </row>
    <row r="128" spans="1:37" ht="20.25" customHeight="1" x14ac:dyDescent="0.2">
      <c r="A128" s="247"/>
      <c r="B128" s="247"/>
      <c r="C128" s="247"/>
      <c r="D128" s="247"/>
      <c r="E128" s="247"/>
      <c r="F128" s="247"/>
      <c r="G128" s="247"/>
      <c r="H128" s="12"/>
      <c r="I128" s="378"/>
      <c r="J128" s="256"/>
      <c r="K128" s="248"/>
      <c r="L128" s="247"/>
      <c r="M128" s="248"/>
      <c r="N128" s="250"/>
      <c r="O128" s="249"/>
      <c r="P128" s="12"/>
      <c r="Q128" s="12"/>
      <c r="R128" s="12"/>
      <c r="S128" s="13"/>
      <c r="T128" s="13"/>
      <c r="U128" s="13"/>
      <c r="V128" s="13"/>
      <c r="W128" s="13"/>
      <c r="X128" s="14"/>
      <c r="Y128" s="248"/>
      <c r="Z128" s="247"/>
      <c r="AA128" s="248"/>
      <c r="AB128" s="247"/>
      <c r="AC128" s="249"/>
      <c r="AD128" s="233"/>
      <c r="AE128" s="15"/>
      <c r="AF128" s="15"/>
      <c r="AG128" s="12"/>
      <c r="AH128" s="12"/>
      <c r="AI128" s="12"/>
      <c r="AJ128" s="233"/>
      <c r="AK128" s="233"/>
    </row>
    <row r="129" spans="1:37" ht="20.25" customHeight="1" x14ac:dyDescent="0.2">
      <c r="A129" s="247"/>
      <c r="B129" s="247"/>
      <c r="C129" s="247"/>
      <c r="D129" s="247"/>
      <c r="E129" s="247"/>
      <c r="F129" s="247"/>
      <c r="G129" s="247"/>
      <c r="H129" s="12"/>
      <c r="I129" s="376"/>
      <c r="J129" s="256"/>
      <c r="K129" s="248"/>
      <c r="L129" s="246"/>
      <c r="M129" s="248"/>
      <c r="N129" s="250"/>
      <c r="O129" s="249"/>
      <c r="P129" s="12"/>
      <c r="Q129" s="12"/>
      <c r="R129" s="12"/>
      <c r="S129" s="13"/>
      <c r="T129" s="13"/>
      <c r="U129" s="13"/>
      <c r="V129" s="13"/>
      <c r="W129" s="13"/>
      <c r="X129" s="14"/>
      <c r="Y129" s="248"/>
      <c r="Z129" s="246"/>
      <c r="AA129" s="248"/>
      <c r="AB129" s="246"/>
      <c r="AC129" s="249"/>
      <c r="AD129" s="231"/>
      <c r="AE129" s="15"/>
      <c r="AF129" s="15"/>
      <c r="AG129" s="12"/>
      <c r="AH129" s="12"/>
      <c r="AI129" s="12"/>
      <c r="AJ129" s="231"/>
      <c r="AK129" s="231"/>
    </row>
    <row r="130" spans="1:37" ht="20.25" customHeight="1" x14ac:dyDescent="0.2">
      <c r="A130" s="247"/>
      <c r="B130" s="247"/>
      <c r="C130" s="247"/>
      <c r="D130" s="247"/>
      <c r="E130" s="247"/>
      <c r="F130" s="247"/>
      <c r="G130" s="247"/>
      <c r="H130" s="12"/>
      <c r="I130" s="377"/>
      <c r="J130" s="256"/>
      <c r="K130" s="248"/>
      <c r="L130" s="247"/>
      <c r="M130" s="248"/>
      <c r="N130" s="250"/>
      <c r="O130" s="249"/>
      <c r="P130" s="12"/>
      <c r="Q130" s="12"/>
      <c r="R130" s="12"/>
      <c r="S130" s="13"/>
      <c r="T130" s="13"/>
      <c r="U130" s="13"/>
      <c r="V130" s="13"/>
      <c r="W130" s="13"/>
      <c r="X130" s="14"/>
      <c r="Y130" s="248"/>
      <c r="Z130" s="247"/>
      <c r="AA130" s="248"/>
      <c r="AB130" s="247"/>
      <c r="AC130" s="249"/>
      <c r="AD130" s="232"/>
      <c r="AE130" s="15"/>
      <c r="AF130" s="15"/>
      <c r="AG130" s="12"/>
      <c r="AH130" s="12"/>
      <c r="AI130" s="12"/>
      <c r="AJ130" s="232"/>
      <c r="AK130" s="232"/>
    </row>
    <row r="131" spans="1:37" ht="20.25" customHeight="1" x14ac:dyDescent="0.2">
      <c r="A131" s="247"/>
      <c r="B131" s="247"/>
      <c r="C131" s="247"/>
      <c r="D131" s="247"/>
      <c r="E131" s="247"/>
      <c r="F131" s="247"/>
      <c r="G131" s="247"/>
      <c r="H131" s="12"/>
      <c r="I131" s="377"/>
      <c r="J131" s="256"/>
      <c r="K131" s="248"/>
      <c r="L131" s="247"/>
      <c r="M131" s="248"/>
      <c r="N131" s="250"/>
      <c r="O131" s="249"/>
      <c r="P131" s="12"/>
      <c r="Q131" s="12"/>
      <c r="R131" s="12"/>
      <c r="S131" s="13"/>
      <c r="T131" s="13"/>
      <c r="U131" s="13"/>
      <c r="V131" s="13"/>
      <c r="W131" s="13"/>
      <c r="X131" s="14"/>
      <c r="Y131" s="248"/>
      <c r="Z131" s="247"/>
      <c r="AA131" s="248"/>
      <c r="AB131" s="247"/>
      <c r="AC131" s="249"/>
      <c r="AD131" s="232"/>
      <c r="AE131" s="15"/>
      <c r="AF131" s="15"/>
      <c r="AG131" s="12"/>
      <c r="AH131" s="12"/>
      <c r="AI131" s="12"/>
      <c r="AJ131" s="233"/>
      <c r="AK131" s="233"/>
    </row>
    <row r="132" spans="1:37" ht="20.25" customHeight="1" x14ac:dyDescent="0.2">
      <c r="A132" s="247"/>
      <c r="B132" s="247"/>
      <c r="C132" s="247"/>
      <c r="D132" s="247"/>
      <c r="E132" s="247"/>
      <c r="F132" s="247"/>
      <c r="G132" s="247"/>
      <c r="H132" s="12"/>
      <c r="I132" s="377"/>
      <c r="J132" s="256"/>
      <c r="K132" s="248"/>
      <c r="L132" s="247"/>
      <c r="M132" s="248"/>
      <c r="N132" s="250"/>
      <c r="O132" s="249"/>
      <c r="P132" s="12"/>
      <c r="Q132" s="12"/>
      <c r="R132" s="12"/>
      <c r="S132" s="13"/>
      <c r="T132" s="13"/>
      <c r="U132" s="13"/>
      <c r="V132" s="13"/>
      <c r="W132" s="13"/>
      <c r="X132" s="14"/>
      <c r="Y132" s="248"/>
      <c r="Z132" s="247"/>
      <c r="AA132" s="248"/>
      <c r="AB132" s="247"/>
      <c r="AC132" s="249"/>
      <c r="AD132" s="232"/>
      <c r="AE132" s="15"/>
      <c r="AF132" s="15"/>
      <c r="AG132" s="12"/>
      <c r="AH132" s="12"/>
      <c r="AI132" s="12"/>
      <c r="AJ132" s="231"/>
      <c r="AK132" s="231"/>
    </row>
    <row r="133" spans="1:37" ht="20.25" customHeight="1" x14ac:dyDescent="0.2">
      <c r="A133" s="247"/>
      <c r="B133" s="247"/>
      <c r="C133" s="247"/>
      <c r="D133" s="247"/>
      <c r="E133" s="247"/>
      <c r="F133" s="247"/>
      <c r="G133" s="247"/>
      <c r="H133" s="12"/>
      <c r="I133" s="377"/>
      <c r="J133" s="256"/>
      <c r="K133" s="248"/>
      <c r="L133" s="247"/>
      <c r="M133" s="248"/>
      <c r="N133" s="250"/>
      <c r="O133" s="249"/>
      <c r="P133" s="12"/>
      <c r="Q133" s="12"/>
      <c r="R133" s="12"/>
      <c r="S133" s="13"/>
      <c r="T133" s="13"/>
      <c r="U133" s="13"/>
      <c r="V133" s="13"/>
      <c r="W133" s="13"/>
      <c r="X133" s="14"/>
      <c r="Y133" s="248"/>
      <c r="Z133" s="247"/>
      <c r="AA133" s="248"/>
      <c r="AB133" s="247"/>
      <c r="AC133" s="249"/>
      <c r="AD133" s="232"/>
      <c r="AE133" s="15"/>
      <c r="AF133" s="15"/>
      <c r="AG133" s="12"/>
      <c r="AH133" s="12"/>
      <c r="AI133" s="12"/>
      <c r="AJ133" s="232"/>
      <c r="AK133" s="232"/>
    </row>
    <row r="134" spans="1:37" ht="20.25" customHeight="1" x14ac:dyDescent="0.2">
      <c r="A134" s="247"/>
      <c r="B134" s="247"/>
      <c r="C134" s="247"/>
      <c r="D134" s="247"/>
      <c r="E134" s="247"/>
      <c r="F134" s="247"/>
      <c r="G134" s="247"/>
      <c r="H134" s="12"/>
      <c r="I134" s="378"/>
      <c r="J134" s="256"/>
      <c r="K134" s="248"/>
      <c r="L134" s="247"/>
      <c r="M134" s="248"/>
      <c r="N134" s="250"/>
      <c r="O134" s="249"/>
      <c r="P134" s="12"/>
      <c r="Q134" s="12"/>
      <c r="R134" s="12"/>
      <c r="S134" s="13"/>
      <c r="T134" s="13"/>
      <c r="U134" s="13"/>
      <c r="V134" s="13"/>
      <c r="W134" s="13"/>
      <c r="X134" s="14"/>
      <c r="Y134" s="248"/>
      <c r="Z134" s="247"/>
      <c r="AA134" s="248"/>
      <c r="AB134" s="247"/>
      <c r="AC134" s="249"/>
      <c r="AD134" s="233"/>
      <c r="AE134" s="15"/>
      <c r="AF134" s="15"/>
      <c r="AG134" s="12"/>
      <c r="AH134" s="12"/>
      <c r="AI134" s="12"/>
      <c r="AJ134" s="233"/>
      <c r="AK134" s="233"/>
    </row>
    <row r="135" spans="1:37" ht="20.25" customHeight="1" x14ac:dyDescent="0.2">
      <c r="A135" s="247"/>
      <c r="B135" s="247"/>
      <c r="C135" s="247"/>
      <c r="D135" s="247"/>
      <c r="E135" s="247"/>
      <c r="F135" s="247"/>
      <c r="G135" s="247"/>
      <c r="H135" s="12"/>
      <c r="I135" s="376"/>
      <c r="J135" s="256"/>
      <c r="K135" s="248"/>
      <c r="L135" s="246"/>
      <c r="M135" s="248"/>
      <c r="N135" s="250"/>
      <c r="O135" s="249"/>
      <c r="P135" s="12"/>
      <c r="Q135" s="12"/>
      <c r="R135" s="12"/>
      <c r="S135" s="13"/>
      <c r="T135" s="13"/>
      <c r="U135" s="13"/>
      <c r="V135" s="13"/>
      <c r="W135" s="13"/>
      <c r="X135" s="14"/>
      <c r="Y135" s="248"/>
      <c r="Z135" s="246"/>
      <c r="AA135" s="248"/>
      <c r="AB135" s="246"/>
      <c r="AC135" s="249"/>
      <c r="AD135" s="231"/>
      <c r="AE135" s="15"/>
      <c r="AF135" s="15"/>
      <c r="AG135" s="12"/>
      <c r="AH135" s="12"/>
      <c r="AI135" s="12"/>
      <c r="AJ135" s="231"/>
      <c r="AK135" s="231"/>
    </row>
    <row r="136" spans="1:37" ht="20.25" customHeight="1" x14ac:dyDescent="0.2">
      <c r="A136" s="247"/>
      <c r="B136" s="247"/>
      <c r="C136" s="247"/>
      <c r="D136" s="247"/>
      <c r="E136" s="247"/>
      <c r="F136" s="247"/>
      <c r="G136" s="247"/>
      <c r="H136" s="12"/>
      <c r="I136" s="377"/>
      <c r="J136" s="256"/>
      <c r="K136" s="248"/>
      <c r="L136" s="247"/>
      <c r="M136" s="248"/>
      <c r="N136" s="250"/>
      <c r="O136" s="249"/>
      <c r="P136" s="12"/>
      <c r="Q136" s="12"/>
      <c r="R136" s="12"/>
      <c r="S136" s="13"/>
      <c r="T136" s="13"/>
      <c r="U136" s="13"/>
      <c r="V136" s="13"/>
      <c r="W136" s="13"/>
      <c r="X136" s="14"/>
      <c r="Y136" s="248"/>
      <c r="Z136" s="247"/>
      <c r="AA136" s="248"/>
      <c r="AB136" s="247"/>
      <c r="AC136" s="249"/>
      <c r="AD136" s="232"/>
      <c r="AE136" s="15"/>
      <c r="AF136" s="15"/>
      <c r="AG136" s="12"/>
      <c r="AH136" s="12"/>
      <c r="AI136" s="12"/>
      <c r="AJ136" s="232"/>
      <c r="AK136" s="232"/>
    </row>
    <row r="137" spans="1:37" ht="20.25" customHeight="1" x14ac:dyDescent="0.2">
      <c r="A137" s="247"/>
      <c r="B137" s="247"/>
      <c r="C137" s="247"/>
      <c r="D137" s="247"/>
      <c r="E137" s="247"/>
      <c r="F137" s="247"/>
      <c r="G137" s="247"/>
      <c r="H137" s="12"/>
      <c r="I137" s="377"/>
      <c r="J137" s="256"/>
      <c r="K137" s="248"/>
      <c r="L137" s="247"/>
      <c r="M137" s="248"/>
      <c r="N137" s="250"/>
      <c r="O137" s="249"/>
      <c r="P137" s="12"/>
      <c r="Q137" s="12"/>
      <c r="R137" s="12"/>
      <c r="S137" s="13"/>
      <c r="T137" s="13"/>
      <c r="U137" s="13"/>
      <c r="V137" s="13"/>
      <c r="W137" s="13"/>
      <c r="X137" s="14"/>
      <c r="Y137" s="248"/>
      <c r="Z137" s="247"/>
      <c r="AA137" s="248"/>
      <c r="AB137" s="247"/>
      <c r="AC137" s="249"/>
      <c r="AD137" s="232"/>
      <c r="AE137" s="15"/>
      <c r="AF137" s="15"/>
      <c r="AG137" s="12"/>
      <c r="AH137" s="12"/>
      <c r="AI137" s="12"/>
      <c r="AJ137" s="233"/>
      <c r="AK137" s="233"/>
    </row>
    <row r="138" spans="1:37" ht="20.25" customHeight="1" x14ac:dyDescent="0.2">
      <c r="A138" s="247"/>
      <c r="B138" s="247"/>
      <c r="C138" s="247"/>
      <c r="D138" s="247"/>
      <c r="E138" s="247"/>
      <c r="F138" s="247"/>
      <c r="G138" s="247"/>
      <c r="H138" s="12"/>
      <c r="I138" s="377"/>
      <c r="J138" s="256"/>
      <c r="K138" s="248"/>
      <c r="L138" s="247"/>
      <c r="M138" s="248"/>
      <c r="N138" s="250"/>
      <c r="O138" s="249"/>
      <c r="P138" s="12"/>
      <c r="Q138" s="12"/>
      <c r="R138" s="12"/>
      <c r="S138" s="13"/>
      <c r="T138" s="13"/>
      <c r="U138" s="13"/>
      <c r="V138" s="13"/>
      <c r="W138" s="13"/>
      <c r="X138" s="14"/>
      <c r="Y138" s="248"/>
      <c r="Z138" s="247"/>
      <c r="AA138" s="248"/>
      <c r="AB138" s="247"/>
      <c r="AC138" s="249"/>
      <c r="AD138" s="232"/>
      <c r="AE138" s="15"/>
      <c r="AF138" s="15"/>
      <c r="AG138" s="12"/>
      <c r="AH138" s="12"/>
      <c r="AI138" s="12"/>
      <c r="AJ138" s="231"/>
      <c r="AK138" s="231"/>
    </row>
    <row r="139" spans="1:37" ht="20.25" customHeight="1" x14ac:dyDescent="0.2">
      <c r="A139" s="247"/>
      <c r="B139" s="247"/>
      <c r="C139" s="247"/>
      <c r="D139" s="247"/>
      <c r="E139" s="247"/>
      <c r="F139" s="247"/>
      <c r="G139" s="247"/>
      <c r="H139" s="12"/>
      <c r="I139" s="377"/>
      <c r="J139" s="256"/>
      <c r="K139" s="248"/>
      <c r="L139" s="247"/>
      <c r="M139" s="248"/>
      <c r="N139" s="250"/>
      <c r="O139" s="249"/>
      <c r="P139" s="12"/>
      <c r="Q139" s="12"/>
      <c r="R139" s="12"/>
      <c r="S139" s="13"/>
      <c r="T139" s="13"/>
      <c r="U139" s="13"/>
      <c r="V139" s="13"/>
      <c r="W139" s="13"/>
      <c r="X139" s="14"/>
      <c r="Y139" s="248"/>
      <c r="Z139" s="247"/>
      <c r="AA139" s="248"/>
      <c r="AB139" s="247"/>
      <c r="AC139" s="249"/>
      <c r="AD139" s="232"/>
      <c r="AE139" s="15"/>
      <c r="AF139" s="15"/>
      <c r="AG139" s="12"/>
      <c r="AH139" s="12"/>
      <c r="AI139" s="12"/>
      <c r="AJ139" s="232"/>
      <c r="AK139" s="232"/>
    </row>
    <row r="140" spans="1:37" ht="20.25" customHeight="1" x14ac:dyDescent="0.2">
      <c r="A140" s="247"/>
      <c r="B140" s="247"/>
      <c r="C140" s="247"/>
      <c r="D140" s="247"/>
      <c r="E140" s="247"/>
      <c r="F140" s="247"/>
      <c r="G140" s="247"/>
      <c r="H140" s="12"/>
      <c r="I140" s="378"/>
      <c r="J140" s="256"/>
      <c r="K140" s="248"/>
      <c r="L140" s="247"/>
      <c r="M140" s="248"/>
      <c r="N140" s="250"/>
      <c r="O140" s="249"/>
      <c r="P140" s="12"/>
      <c r="Q140" s="12"/>
      <c r="R140" s="12"/>
      <c r="S140" s="13"/>
      <c r="T140" s="13"/>
      <c r="U140" s="13"/>
      <c r="V140" s="13"/>
      <c r="W140" s="13"/>
      <c r="X140" s="14"/>
      <c r="Y140" s="248"/>
      <c r="Z140" s="247"/>
      <c r="AA140" s="248"/>
      <c r="AB140" s="247"/>
      <c r="AC140" s="249"/>
      <c r="AD140" s="233"/>
      <c r="AE140" s="15"/>
      <c r="AF140" s="15"/>
      <c r="AG140" s="12"/>
      <c r="AH140" s="12"/>
      <c r="AI140" s="12"/>
      <c r="AJ140" s="233"/>
      <c r="AK140" s="233"/>
    </row>
    <row r="141" spans="1:37" ht="20.25" customHeight="1" x14ac:dyDescent="0.2">
      <c r="A141" s="247"/>
      <c r="B141" s="247"/>
      <c r="C141" s="247"/>
      <c r="D141" s="247"/>
      <c r="E141" s="247"/>
      <c r="F141" s="247"/>
      <c r="G141" s="247"/>
      <c r="H141" s="12"/>
      <c r="I141" s="376"/>
      <c r="J141" s="256"/>
      <c r="K141" s="248"/>
      <c r="L141" s="246"/>
      <c r="M141" s="248"/>
      <c r="N141" s="250"/>
      <c r="O141" s="249"/>
      <c r="P141" s="12"/>
      <c r="Q141" s="12"/>
      <c r="R141" s="12"/>
      <c r="S141" s="13"/>
      <c r="T141" s="13"/>
      <c r="U141" s="13"/>
      <c r="V141" s="13"/>
      <c r="W141" s="13"/>
      <c r="X141" s="14"/>
      <c r="Y141" s="248"/>
      <c r="Z141" s="246"/>
      <c r="AA141" s="248"/>
      <c r="AB141" s="246"/>
      <c r="AC141" s="249"/>
      <c r="AD141" s="231"/>
      <c r="AE141" s="15"/>
      <c r="AF141" s="15"/>
      <c r="AG141" s="12"/>
      <c r="AH141" s="12"/>
      <c r="AI141" s="12"/>
      <c r="AJ141" s="231"/>
      <c r="AK141" s="231"/>
    </row>
    <row r="142" spans="1:37" ht="20.25" customHeight="1" x14ac:dyDescent="0.2">
      <c r="A142" s="247"/>
      <c r="B142" s="247"/>
      <c r="C142" s="247"/>
      <c r="D142" s="247"/>
      <c r="E142" s="247"/>
      <c r="F142" s="247"/>
      <c r="G142" s="247"/>
      <c r="H142" s="12"/>
      <c r="I142" s="377"/>
      <c r="J142" s="256"/>
      <c r="K142" s="248"/>
      <c r="L142" s="247"/>
      <c r="M142" s="248"/>
      <c r="N142" s="250"/>
      <c r="O142" s="249"/>
      <c r="P142" s="12"/>
      <c r="Q142" s="12"/>
      <c r="R142" s="12"/>
      <c r="S142" s="13"/>
      <c r="T142" s="13"/>
      <c r="U142" s="13"/>
      <c r="V142" s="13"/>
      <c r="W142" s="13"/>
      <c r="X142" s="14"/>
      <c r="Y142" s="248"/>
      <c r="Z142" s="247"/>
      <c r="AA142" s="248"/>
      <c r="AB142" s="247"/>
      <c r="AC142" s="249"/>
      <c r="AD142" s="232"/>
      <c r="AE142" s="15"/>
      <c r="AF142" s="15"/>
      <c r="AG142" s="12"/>
      <c r="AH142" s="12"/>
      <c r="AI142" s="12"/>
      <c r="AJ142" s="232"/>
      <c r="AK142" s="232"/>
    </row>
    <row r="143" spans="1:37" ht="20.25" customHeight="1" x14ac:dyDescent="0.2">
      <c r="A143" s="247"/>
      <c r="B143" s="247"/>
      <c r="C143" s="247"/>
      <c r="D143" s="247"/>
      <c r="E143" s="247"/>
      <c r="F143" s="247"/>
      <c r="G143" s="247"/>
      <c r="H143" s="12"/>
      <c r="I143" s="377"/>
      <c r="J143" s="256"/>
      <c r="K143" s="248"/>
      <c r="L143" s="247"/>
      <c r="M143" s="248"/>
      <c r="N143" s="250"/>
      <c r="O143" s="249"/>
      <c r="P143" s="12"/>
      <c r="Q143" s="12"/>
      <c r="R143" s="12"/>
      <c r="S143" s="13"/>
      <c r="T143" s="13"/>
      <c r="U143" s="13"/>
      <c r="V143" s="13"/>
      <c r="W143" s="13"/>
      <c r="X143" s="14"/>
      <c r="Y143" s="248"/>
      <c r="Z143" s="247"/>
      <c r="AA143" s="248"/>
      <c r="AB143" s="247"/>
      <c r="AC143" s="249"/>
      <c r="AD143" s="232"/>
      <c r="AE143" s="15"/>
      <c r="AF143" s="15"/>
      <c r="AG143" s="12"/>
      <c r="AH143" s="12"/>
      <c r="AI143" s="12"/>
      <c r="AJ143" s="233"/>
      <c r="AK143" s="233"/>
    </row>
    <row r="144" spans="1:37" ht="20.25" customHeight="1" x14ac:dyDescent="0.2">
      <c r="A144" s="247"/>
      <c r="B144" s="247"/>
      <c r="C144" s="247"/>
      <c r="D144" s="247"/>
      <c r="E144" s="247"/>
      <c r="F144" s="247"/>
      <c r="G144" s="247"/>
      <c r="H144" s="12"/>
      <c r="I144" s="377"/>
      <c r="J144" s="256"/>
      <c r="K144" s="248"/>
      <c r="L144" s="247"/>
      <c r="M144" s="248"/>
      <c r="N144" s="250"/>
      <c r="O144" s="249"/>
      <c r="P144" s="12"/>
      <c r="Q144" s="12"/>
      <c r="R144" s="12"/>
      <c r="S144" s="13"/>
      <c r="T144" s="13"/>
      <c r="U144" s="13"/>
      <c r="V144" s="13"/>
      <c r="W144" s="13"/>
      <c r="X144" s="14"/>
      <c r="Y144" s="248"/>
      <c r="Z144" s="247"/>
      <c r="AA144" s="248"/>
      <c r="AB144" s="247"/>
      <c r="AC144" s="249"/>
      <c r="AD144" s="232"/>
      <c r="AE144" s="15"/>
      <c r="AF144" s="15"/>
      <c r="AG144" s="12"/>
      <c r="AH144" s="12"/>
      <c r="AI144" s="12"/>
      <c r="AJ144" s="231"/>
      <c r="AK144" s="231"/>
    </row>
    <row r="145" spans="1:37" ht="20.25" customHeight="1" x14ac:dyDescent="0.2">
      <c r="A145" s="247"/>
      <c r="B145" s="247"/>
      <c r="C145" s="247"/>
      <c r="D145" s="247"/>
      <c r="E145" s="247"/>
      <c r="F145" s="247"/>
      <c r="G145" s="247"/>
      <c r="H145" s="12"/>
      <c r="I145" s="377"/>
      <c r="J145" s="256"/>
      <c r="K145" s="248"/>
      <c r="L145" s="247"/>
      <c r="M145" s="248"/>
      <c r="N145" s="250"/>
      <c r="O145" s="249"/>
      <c r="P145" s="12"/>
      <c r="Q145" s="12"/>
      <c r="R145" s="12"/>
      <c r="S145" s="13"/>
      <c r="T145" s="13"/>
      <c r="U145" s="13"/>
      <c r="V145" s="13"/>
      <c r="W145" s="13"/>
      <c r="X145" s="14"/>
      <c r="Y145" s="248"/>
      <c r="Z145" s="247"/>
      <c r="AA145" s="248"/>
      <c r="AB145" s="247"/>
      <c r="AC145" s="249"/>
      <c r="AD145" s="232"/>
      <c r="AE145" s="15"/>
      <c r="AF145" s="15"/>
      <c r="AG145" s="12"/>
      <c r="AH145" s="12"/>
      <c r="AI145" s="12"/>
      <c r="AJ145" s="232"/>
      <c r="AK145" s="232"/>
    </row>
    <row r="146" spans="1:37" ht="20.25" customHeight="1" x14ac:dyDescent="0.2">
      <c r="A146" s="247"/>
      <c r="B146" s="247"/>
      <c r="C146" s="247"/>
      <c r="D146" s="247"/>
      <c r="E146" s="247"/>
      <c r="F146" s="247"/>
      <c r="G146" s="247"/>
      <c r="H146" s="12"/>
      <c r="I146" s="378"/>
      <c r="J146" s="256"/>
      <c r="K146" s="248"/>
      <c r="L146" s="247"/>
      <c r="M146" s="248"/>
      <c r="N146" s="250"/>
      <c r="O146" s="249"/>
      <c r="P146" s="12"/>
      <c r="Q146" s="12"/>
      <c r="R146" s="12"/>
      <c r="S146" s="13"/>
      <c r="T146" s="13"/>
      <c r="U146" s="13"/>
      <c r="V146" s="13"/>
      <c r="W146" s="13"/>
      <c r="X146" s="14"/>
      <c r="Y146" s="248"/>
      <c r="Z146" s="247"/>
      <c r="AA146" s="248"/>
      <c r="AB146" s="247"/>
      <c r="AC146" s="249"/>
      <c r="AD146" s="233"/>
      <c r="AE146" s="15"/>
      <c r="AF146" s="15"/>
      <c r="AG146" s="12"/>
      <c r="AH146" s="12"/>
      <c r="AI146" s="12"/>
      <c r="AJ146" s="233"/>
      <c r="AK146" s="233"/>
    </row>
    <row r="147" spans="1:37" ht="20.25" customHeight="1" x14ac:dyDescent="0.2">
      <c r="A147" s="247"/>
      <c r="B147" s="247"/>
      <c r="C147" s="247"/>
      <c r="D147" s="247"/>
      <c r="E147" s="247"/>
      <c r="F147" s="247"/>
      <c r="G147" s="247"/>
      <c r="H147" s="12"/>
      <c r="I147" s="376"/>
      <c r="J147" s="256"/>
      <c r="K147" s="248"/>
      <c r="L147" s="246"/>
      <c r="M147" s="248"/>
      <c r="N147" s="250"/>
      <c r="O147" s="249"/>
      <c r="P147" s="12"/>
      <c r="Q147" s="12"/>
      <c r="R147" s="12"/>
      <c r="S147" s="13"/>
      <c r="T147" s="13"/>
      <c r="U147" s="13"/>
      <c r="V147" s="13"/>
      <c r="W147" s="13"/>
      <c r="X147" s="14"/>
      <c r="Y147" s="248"/>
      <c r="Z147" s="246"/>
      <c r="AA147" s="248"/>
      <c r="AB147" s="246"/>
      <c r="AC147" s="249"/>
      <c r="AD147" s="231"/>
      <c r="AE147" s="15"/>
      <c r="AF147" s="15"/>
      <c r="AG147" s="12"/>
      <c r="AH147" s="12"/>
      <c r="AI147" s="12"/>
      <c r="AJ147" s="231"/>
      <c r="AK147" s="231"/>
    </row>
    <row r="148" spans="1:37" ht="20.25" customHeight="1" x14ac:dyDescent="0.2">
      <c r="A148" s="247"/>
      <c r="B148" s="247"/>
      <c r="C148" s="247"/>
      <c r="D148" s="247"/>
      <c r="E148" s="247"/>
      <c r="F148" s="247"/>
      <c r="G148" s="247"/>
      <c r="H148" s="12"/>
      <c r="I148" s="377"/>
      <c r="J148" s="256"/>
      <c r="K148" s="248"/>
      <c r="L148" s="247"/>
      <c r="M148" s="248"/>
      <c r="N148" s="250"/>
      <c r="O148" s="249"/>
      <c r="P148" s="12"/>
      <c r="Q148" s="12"/>
      <c r="R148" s="12"/>
      <c r="S148" s="13"/>
      <c r="T148" s="13"/>
      <c r="U148" s="13"/>
      <c r="V148" s="13"/>
      <c r="W148" s="13"/>
      <c r="X148" s="14"/>
      <c r="Y148" s="248"/>
      <c r="Z148" s="247"/>
      <c r="AA148" s="248"/>
      <c r="AB148" s="247"/>
      <c r="AC148" s="249"/>
      <c r="AD148" s="232"/>
      <c r="AE148" s="15"/>
      <c r="AF148" s="15"/>
      <c r="AG148" s="12"/>
      <c r="AH148" s="12"/>
      <c r="AI148" s="12"/>
      <c r="AJ148" s="232"/>
      <c r="AK148" s="232"/>
    </row>
    <row r="149" spans="1:37" ht="20.25" customHeight="1" x14ac:dyDescent="0.2">
      <c r="A149" s="247"/>
      <c r="B149" s="247"/>
      <c r="C149" s="247"/>
      <c r="D149" s="247"/>
      <c r="E149" s="247"/>
      <c r="F149" s="247"/>
      <c r="G149" s="247"/>
      <c r="H149" s="12"/>
      <c r="I149" s="377"/>
      <c r="J149" s="256"/>
      <c r="K149" s="248"/>
      <c r="L149" s="247"/>
      <c r="M149" s="248"/>
      <c r="N149" s="250"/>
      <c r="O149" s="249"/>
      <c r="P149" s="12"/>
      <c r="Q149" s="12"/>
      <c r="R149" s="12"/>
      <c r="S149" s="13"/>
      <c r="T149" s="13"/>
      <c r="U149" s="13"/>
      <c r="V149" s="13"/>
      <c r="W149" s="13"/>
      <c r="X149" s="14"/>
      <c r="Y149" s="248"/>
      <c r="Z149" s="247"/>
      <c r="AA149" s="248"/>
      <c r="AB149" s="247"/>
      <c r="AC149" s="249"/>
      <c r="AD149" s="232"/>
      <c r="AE149" s="15"/>
      <c r="AF149" s="15"/>
      <c r="AG149" s="12"/>
      <c r="AH149" s="12"/>
      <c r="AI149" s="12"/>
      <c r="AJ149" s="233"/>
      <c r="AK149" s="233"/>
    </row>
    <row r="150" spans="1:37" ht="20.25" customHeight="1" x14ac:dyDescent="0.2">
      <c r="A150" s="247"/>
      <c r="B150" s="247"/>
      <c r="C150" s="247"/>
      <c r="D150" s="247"/>
      <c r="E150" s="247"/>
      <c r="F150" s="247"/>
      <c r="G150" s="247"/>
      <c r="H150" s="12"/>
      <c r="I150" s="377"/>
      <c r="J150" s="256"/>
      <c r="K150" s="248"/>
      <c r="L150" s="247"/>
      <c r="M150" s="248"/>
      <c r="N150" s="250"/>
      <c r="O150" s="249"/>
      <c r="P150" s="12"/>
      <c r="Q150" s="12"/>
      <c r="R150" s="12"/>
      <c r="S150" s="13"/>
      <c r="T150" s="13"/>
      <c r="U150" s="13"/>
      <c r="V150" s="13"/>
      <c r="W150" s="13"/>
      <c r="X150" s="14"/>
      <c r="Y150" s="248"/>
      <c r="Z150" s="247"/>
      <c r="AA150" s="248"/>
      <c r="AB150" s="247"/>
      <c r="AC150" s="249"/>
      <c r="AD150" s="232"/>
      <c r="AE150" s="15"/>
      <c r="AF150" s="15"/>
      <c r="AG150" s="12"/>
      <c r="AH150" s="12"/>
      <c r="AI150" s="12"/>
      <c r="AJ150" s="231"/>
      <c r="AK150" s="231"/>
    </row>
    <row r="151" spans="1:37" ht="20.25" customHeight="1" x14ac:dyDescent="0.2">
      <c r="A151" s="247"/>
      <c r="B151" s="247"/>
      <c r="C151" s="247"/>
      <c r="D151" s="247"/>
      <c r="E151" s="247"/>
      <c r="F151" s="247"/>
      <c r="G151" s="247"/>
      <c r="H151" s="12"/>
      <c r="I151" s="377"/>
      <c r="J151" s="256"/>
      <c r="K151" s="248"/>
      <c r="L151" s="247"/>
      <c r="M151" s="248"/>
      <c r="N151" s="250"/>
      <c r="O151" s="249"/>
      <c r="P151" s="12"/>
      <c r="Q151" s="12"/>
      <c r="R151" s="12"/>
      <c r="S151" s="13"/>
      <c r="T151" s="13"/>
      <c r="U151" s="13"/>
      <c r="V151" s="13"/>
      <c r="W151" s="13"/>
      <c r="X151" s="14"/>
      <c r="Y151" s="248"/>
      <c r="Z151" s="247"/>
      <c r="AA151" s="248"/>
      <c r="AB151" s="247"/>
      <c r="AC151" s="249"/>
      <c r="AD151" s="232"/>
      <c r="AE151" s="15"/>
      <c r="AF151" s="15"/>
      <c r="AG151" s="12"/>
      <c r="AH151" s="12"/>
      <c r="AI151" s="12"/>
      <c r="AJ151" s="232"/>
      <c r="AK151" s="232"/>
    </row>
    <row r="152" spans="1:37" ht="20.25" customHeight="1" x14ac:dyDescent="0.2">
      <c r="A152" s="247"/>
      <c r="B152" s="247"/>
      <c r="C152" s="247"/>
      <c r="D152" s="247"/>
      <c r="E152" s="247"/>
      <c r="F152" s="247"/>
      <c r="G152" s="247"/>
      <c r="H152" s="12"/>
      <c r="I152" s="378"/>
      <c r="J152" s="256"/>
      <c r="K152" s="248"/>
      <c r="L152" s="247"/>
      <c r="M152" s="248"/>
      <c r="N152" s="250"/>
      <c r="O152" s="249"/>
      <c r="P152" s="12"/>
      <c r="Q152" s="12"/>
      <c r="R152" s="12"/>
      <c r="S152" s="13"/>
      <c r="T152" s="13"/>
      <c r="U152" s="13"/>
      <c r="V152" s="13"/>
      <c r="W152" s="13"/>
      <c r="X152" s="14"/>
      <c r="Y152" s="248"/>
      <c r="Z152" s="247"/>
      <c r="AA152" s="248"/>
      <c r="AB152" s="247"/>
      <c r="AC152" s="249"/>
      <c r="AD152" s="233"/>
      <c r="AE152" s="15"/>
      <c r="AF152" s="15"/>
      <c r="AG152" s="12"/>
      <c r="AH152" s="12"/>
      <c r="AI152" s="12"/>
      <c r="AJ152" s="233"/>
      <c r="AK152" s="233"/>
    </row>
    <row r="153" spans="1:37" ht="20.25" customHeight="1" x14ac:dyDescent="0.2">
      <c r="A153" s="247"/>
      <c r="B153" s="247"/>
      <c r="C153" s="247"/>
      <c r="D153" s="247"/>
      <c r="E153" s="247"/>
      <c r="F153" s="247"/>
      <c r="G153" s="247"/>
      <c r="H153" s="12"/>
      <c r="I153" s="376"/>
      <c r="J153" s="256"/>
      <c r="K153" s="248"/>
      <c r="L153" s="246"/>
      <c r="M153" s="248"/>
      <c r="N153" s="250"/>
      <c r="O153" s="249"/>
      <c r="P153" s="12"/>
      <c r="Q153" s="12"/>
      <c r="R153" s="12"/>
      <c r="S153" s="13"/>
      <c r="T153" s="13"/>
      <c r="U153" s="13"/>
      <c r="V153" s="13"/>
      <c r="W153" s="13"/>
      <c r="X153" s="14"/>
      <c r="Y153" s="248"/>
      <c r="Z153" s="246"/>
      <c r="AA153" s="248"/>
      <c r="AB153" s="246"/>
      <c r="AC153" s="249"/>
      <c r="AD153" s="231"/>
      <c r="AE153" s="15"/>
      <c r="AF153" s="15"/>
      <c r="AG153" s="12"/>
      <c r="AH153" s="12"/>
      <c r="AI153" s="12"/>
      <c r="AJ153" s="231"/>
      <c r="AK153" s="231"/>
    </row>
    <row r="154" spans="1:37" ht="20.25" customHeight="1" x14ac:dyDescent="0.2">
      <c r="A154" s="247"/>
      <c r="B154" s="247"/>
      <c r="C154" s="247"/>
      <c r="D154" s="247"/>
      <c r="E154" s="247"/>
      <c r="F154" s="247"/>
      <c r="G154" s="247"/>
      <c r="H154" s="12"/>
      <c r="I154" s="377"/>
      <c r="J154" s="256"/>
      <c r="K154" s="248"/>
      <c r="L154" s="247"/>
      <c r="M154" s="248"/>
      <c r="N154" s="250"/>
      <c r="O154" s="249"/>
      <c r="P154" s="12"/>
      <c r="Q154" s="12"/>
      <c r="R154" s="12"/>
      <c r="S154" s="13"/>
      <c r="T154" s="13"/>
      <c r="U154" s="13"/>
      <c r="V154" s="13"/>
      <c r="W154" s="13"/>
      <c r="X154" s="14"/>
      <c r="Y154" s="248"/>
      <c r="Z154" s="247"/>
      <c r="AA154" s="248"/>
      <c r="AB154" s="247"/>
      <c r="AC154" s="249"/>
      <c r="AD154" s="232"/>
      <c r="AE154" s="15"/>
      <c r="AF154" s="15"/>
      <c r="AG154" s="12"/>
      <c r="AH154" s="12"/>
      <c r="AI154" s="12"/>
      <c r="AJ154" s="232"/>
      <c r="AK154" s="232"/>
    </row>
    <row r="155" spans="1:37" ht="20.25" customHeight="1" x14ac:dyDescent="0.2">
      <c r="A155" s="247"/>
      <c r="B155" s="247"/>
      <c r="C155" s="247"/>
      <c r="D155" s="247"/>
      <c r="E155" s="247"/>
      <c r="F155" s="247"/>
      <c r="G155" s="247"/>
      <c r="H155" s="12"/>
      <c r="I155" s="377"/>
      <c r="J155" s="256"/>
      <c r="K155" s="248"/>
      <c r="L155" s="247"/>
      <c r="M155" s="248"/>
      <c r="N155" s="250"/>
      <c r="O155" s="249"/>
      <c r="P155" s="12"/>
      <c r="Q155" s="12"/>
      <c r="R155" s="12"/>
      <c r="S155" s="13"/>
      <c r="T155" s="13"/>
      <c r="U155" s="13"/>
      <c r="V155" s="13"/>
      <c r="W155" s="13"/>
      <c r="X155" s="14"/>
      <c r="Y155" s="248"/>
      <c r="Z155" s="247"/>
      <c r="AA155" s="248"/>
      <c r="AB155" s="247"/>
      <c r="AC155" s="249"/>
      <c r="AD155" s="232"/>
      <c r="AE155" s="15"/>
      <c r="AF155" s="15"/>
      <c r="AG155" s="12"/>
      <c r="AH155" s="12"/>
      <c r="AI155" s="12"/>
      <c r="AJ155" s="233"/>
      <c r="AK155" s="233"/>
    </row>
    <row r="156" spans="1:37" ht="20.25" customHeight="1" x14ac:dyDescent="0.2">
      <c r="A156" s="247"/>
      <c r="B156" s="247"/>
      <c r="C156" s="247"/>
      <c r="D156" s="247"/>
      <c r="E156" s="247"/>
      <c r="F156" s="247"/>
      <c r="G156" s="247"/>
      <c r="H156" s="12"/>
      <c r="I156" s="377"/>
      <c r="J156" s="256"/>
      <c r="K156" s="248"/>
      <c r="L156" s="247"/>
      <c r="M156" s="248"/>
      <c r="N156" s="250"/>
      <c r="O156" s="249"/>
      <c r="P156" s="12"/>
      <c r="Q156" s="12"/>
      <c r="R156" s="12"/>
      <c r="S156" s="13"/>
      <c r="T156" s="13"/>
      <c r="U156" s="13"/>
      <c r="V156" s="13"/>
      <c r="W156" s="13"/>
      <c r="X156" s="14"/>
      <c r="Y156" s="248"/>
      <c r="Z156" s="247"/>
      <c r="AA156" s="248"/>
      <c r="AB156" s="247"/>
      <c r="AC156" s="249"/>
      <c r="AD156" s="232"/>
      <c r="AE156" s="15"/>
      <c r="AF156" s="15"/>
      <c r="AG156" s="12"/>
      <c r="AH156" s="12"/>
      <c r="AI156" s="12"/>
      <c r="AJ156" s="231"/>
      <c r="AK156" s="231"/>
    </row>
    <row r="157" spans="1:37" ht="20.25" customHeight="1" x14ac:dyDescent="0.2">
      <c r="A157" s="247"/>
      <c r="B157" s="247"/>
      <c r="C157" s="247"/>
      <c r="D157" s="247"/>
      <c r="E157" s="247"/>
      <c r="F157" s="247"/>
      <c r="G157" s="247"/>
      <c r="H157" s="12"/>
      <c r="I157" s="377"/>
      <c r="J157" s="256"/>
      <c r="K157" s="248"/>
      <c r="L157" s="247"/>
      <c r="M157" s="248"/>
      <c r="N157" s="250"/>
      <c r="O157" s="249"/>
      <c r="P157" s="12"/>
      <c r="Q157" s="12"/>
      <c r="R157" s="12"/>
      <c r="S157" s="13"/>
      <c r="T157" s="13"/>
      <c r="U157" s="13"/>
      <c r="V157" s="13"/>
      <c r="W157" s="13"/>
      <c r="X157" s="14"/>
      <c r="Y157" s="248"/>
      <c r="Z157" s="247"/>
      <c r="AA157" s="248"/>
      <c r="AB157" s="247"/>
      <c r="AC157" s="249"/>
      <c r="AD157" s="232"/>
      <c r="AE157" s="15"/>
      <c r="AF157" s="15"/>
      <c r="AG157" s="12"/>
      <c r="AH157" s="12"/>
      <c r="AI157" s="12"/>
      <c r="AJ157" s="232"/>
      <c r="AK157" s="232"/>
    </row>
    <row r="158" spans="1:37" ht="20.25" customHeight="1" x14ac:dyDescent="0.2">
      <c r="A158" s="247"/>
      <c r="B158" s="247"/>
      <c r="C158" s="247"/>
      <c r="D158" s="247"/>
      <c r="E158" s="247"/>
      <c r="F158" s="247"/>
      <c r="G158" s="247"/>
      <c r="H158" s="12"/>
      <c r="I158" s="378"/>
      <c r="J158" s="256"/>
      <c r="K158" s="248"/>
      <c r="L158" s="247"/>
      <c r="M158" s="248"/>
      <c r="N158" s="250"/>
      <c r="O158" s="249"/>
      <c r="P158" s="12"/>
      <c r="Q158" s="12"/>
      <c r="R158" s="12"/>
      <c r="S158" s="13"/>
      <c r="T158" s="13"/>
      <c r="U158" s="13"/>
      <c r="V158" s="13"/>
      <c r="W158" s="13"/>
      <c r="X158" s="14"/>
      <c r="Y158" s="248"/>
      <c r="Z158" s="247"/>
      <c r="AA158" s="248"/>
      <c r="AB158" s="247"/>
      <c r="AC158" s="249"/>
      <c r="AD158" s="233"/>
      <c r="AE158" s="15"/>
      <c r="AF158" s="15"/>
      <c r="AG158" s="12"/>
      <c r="AH158" s="12"/>
      <c r="AI158" s="12"/>
      <c r="AJ158" s="233"/>
      <c r="AK158" s="233"/>
    </row>
    <row r="159" spans="1:37" ht="20.25" customHeight="1" x14ac:dyDescent="0.2">
      <c r="A159" s="247"/>
      <c r="B159" s="247"/>
      <c r="C159" s="247"/>
      <c r="D159" s="247"/>
      <c r="E159" s="247"/>
      <c r="F159" s="247"/>
      <c r="G159" s="247"/>
      <c r="H159" s="12"/>
      <c r="I159" s="376"/>
      <c r="J159" s="256"/>
      <c r="K159" s="248"/>
      <c r="L159" s="246"/>
      <c r="M159" s="248"/>
      <c r="N159" s="250"/>
      <c r="O159" s="249"/>
      <c r="P159" s="12"/>
      <c r="Q159" s="12"/>
      <c r="R159" s="12"/>
      <c r="S159" s="13"/>
      <c r="T159" s="13"/>
      <c r="U159" s="13"/>
      <c r="V159" s="13"/>
      <c r="W159" s="13"/>
      <c r="X159" s="14"/>
      <c r="Y159" s="248"/>
      <c r="Z159" s="246"/>
      <c r="AA159" s="248"/>
      <c r="AB159" s="246"/>
      <c r="AC159" s="249"/>
      <c r="AD159" s="231"/>
      <c r="AE159" s="15"/>
      <c r="AF159" s="15"/>
      <c r="AG159" s="12"/>
      <c r="AH159" s="12"/>
      <c r="AI159" s="12"/>
      <c r="AJ159" s="231"/>
      <c r="AK159" s="231"/>
    </row>
    <row r="160" spans="1:37" ht="20.25" customHeight="1" x14ac:dyDescent="0.2">
      <c r="A160" s="247"/>
      <c r="B160" s="247"/>
      <c r="C160" s="247"/>
      <c r="D160" s="247"/>
      <c r="E160" s="247"/>
      <c r="F160" s="247"/>
      <c r="G160" s="247"/>
      <c r="H160" s="12"/>
      <c r="I160" s="377"/>
      <c r="J160" s="256"/>
      <c r="K160" s="248"/>
      <c r="L160" s="247"/>
      <c r="M160" s="248"/>
      <c r="N160" s="250"/>
      <c r="O160" s="249"/>
      <c r="P160" s="12"/>
      <c r="Q160" s="12"/>
      <c r="R160" s="12"/>
      <c r="S160" s="13"/>
      <c r="T160" s="13"/>
      <c r="U160" s="13"/>
      <c r="V160" s="13"/>
      <c r="W160" s="13"/>
      <c r="X160" s="14"/>
      <c r="Y160" s="248"/>
      <c r="Z160" s="247"/>
      <c r="AA160" s="248"/>
      <c r="AB160" s="247"/>
      <c r="AC160" s="249"/>
      <c r="AD160" s="232"/>
      <c r="AE160" s="15"/>
      <c r="AF160" s="15"/>
      <c r="AG160" s="12"/>
      <c r="AH160" s="12"/>
      <c r="AI160" s="12"/>
      <c r="AJ160" s="232"/>
      <c r="AK160" s="232"/>
    </row>
    <row r="161" spans="1:37" ht="20.25" customHeight="1" x14ac:dyDescent="0.2">
      <c r="A161" s="247"/>
      <c r="B161" s="247"/>
      <c r="C161" s="247"/>
      <c r="D161" s="247"/>
      <c r="E161" s="247"/>
      <c r="F161" s="247"/>
      <c r="G161" s="247"/>
      <c r="H161" s="12"/>
      <c r="I161" s="377"/>
      <c r="J161" s="256"/>
      <c r="K161" s="248"/>
      <c r="L161" s="247"/>
      <c r="M161" s="248"/>
      <c r="N161" s="250"/>
      <c r="O161" s="249"/>
      <c r="P161" s="12"/>
      <c r="Q161" s="12"/>
      <c r="R161" s="12"/>
      <c r="S161" s="13"/>
      <c r="T161" s="13"/>
      <c r="U161" s="13"/>
      <c r="V161" s="13"/>
      <c r="W161" s="13"/>
      <c r="X161" s="14"/>
      <c r="Y161" s="248"/>
      <c r="Z161" s="247"/>
      <c r="AA161" s="248"/>
      <c r="AB161" s="247"/>
      <c r="AC161" s="249"/>
      <c r="AD161" s="232"/>
      <c r="AE161" s="15"/>
      <c r="AF161" s="15"/>
      <c r="AG161" s="12"/>
      <c r="AH161" s="12"/>
      <c r="AI161" s="12"/>
      <c r="AJ161" s="233"/>
      <c r="AK161" s="233"/>
    </row>
    <row r="162" spans="1:37" ht="20.25" customHeight="1" x14ac:dyDescent="0.2">
      <c r="A162" s="247"/>
      <c r="B162" s="247"/>
      <c r="C162" s="247"/>
      <c r="D162" s="247"/>
      <c r="E162" s="247"/>
      <c r="F162" s="247"/>
      <c r="G162" s="247"/>
      <c r="H162" s="12"/>
      <c r="I162" s="377"/>
      <c r="J162" s="256"/>
      <c r="K162" s="248"/>
      <c r="L162" s="247"/>
      <c r="M162" s="248"/>
      <c r="N162" s="250"/>
      <c r="O162" s="249"/>
      <c r="P162" s="12"/>
      <c r="Q162" s="12"/>
      <c r="R162" s="12"/>
      <c r="S162" s="13"/>
      <c r="T162" s="13"/>
      <c r="U162" s="13"/>
      <c r="V162" s="13"/>
      <c r="W162" s="13"/>
      <c r="X162" s="14"/>
      <c r="Y162" s="248"/>
      <c r="Z162" s="247"/>
      <c r="AA162" s="248"/>
      <c r="AB162" s="247"/>
      <c r="AC162" s="249"/>
      <c r="AD162" s="232"/>
      <c r="AE162" s="15"/>
      <c r="AF162" s="15"/>
      <c r="AG162" s="12"/>
      <c r="AH162" s="12"/>
      <c r="AI162" s="12"/>
      <c r="AJ162" s="231"/>
      <c r="AK162" s="231"/>
    </row>
    <row r="163" spans="1:37" ht="20.25" customHeight="1" x14ac:dyDescent="0.2">
      <c r="A163" s="247"/>
      <c r="B163" s="247"/>
      <c r="C163" s="247"/>
      <c r="D163" s="247"/>
      <c r="E163" s="247"/>
      <c r="F163" s="247"/>
      <c r="G163" s="247"/>
      <c r="H163" s="12"/>
      <c r="I163" s="377"/>
      <c r="J163" s="256"/>
      <c r="K163" s="248"/>
      <c r="L163" s="247"/>
      <c r="M163" s="248"/>
      <c r="N163" s="250"/>
      <c r="O163" s="249"/>
      <c r="P163" s="12"/>
      <c r="Q163" s="12"/>
      <c r="R163" s="12"/>
      <c r="S163" s="13"/>
      <c r="T163" s="13"/>
      <c r="U163" s="13"/>
      <c r="V163" s="13"/>
      <c r="W163" s="13"/>
      <c r="X163" s="14"/>
      <c r="Y163" s="248"/>
      <c r="Z163" s="247"/>
      <c r="AA163" s="248"/>
      <c r="AB163" s="247"/>
      <c r="AC163" s="249"/>
      <c r="AD163" s="232"/>
      <c r="AE163" s="15"/>
      <c r="AF163" s="15"/>
      <c r="AG163" s="12"/>
      <c r="AH163" s="12"/>
      <c r="AI163" s="12"/>
      <c r="AJ163" s="232"/>
      <c r="AK163" s="232"/>
    </row>
    <row r="164" spans="1:37" ht="20.25" customHeight="1" x14ac:dyDescent="0.2">
      <c r="A164" s="247"/>
      <c r="B164" s="247"/>
      <c r="C164" s="247"/>
      <c r="D164" s="247"/>
      <c r="E164" s="247"/>
      <c r="F164" s="247"/>
      <c r="G164" s="247"/>
      <c r="H164" s="12"/>
      <c r="I164" s="378"/>
      <c r="J164" s="256"/>
      <c r="K164" s="248"/>
      <c r="L164" s="247"/>
      <c r="M164" s="248"/>
      <c r="N164" s="250"/>
      <c r="O164" s="249"/>
      <c r="P164" s="12"/>
      <c r="Q164" s="12"/>
      <c r="R164" s="12"/>
      <c r="S164" s="13"/>
      <c r="T164" s="13"/>
      <c r="U164" s="13"/>
      <c r="V164" s="13"/>
      <c r="W164" s="13"/>
      <c r="X164" s="14"/>
      <c r="Y164" s="248"/>
      <c r="Z164" s="247"/>
      <c r="AA164" s="248"/>
      <c r="AB164" s="247"/>
      <c r="AC164" s="249"/>
      <c r="AD164" s="233"/>
      <c r="AE164" s="15"/>
      <c r="AF164" s="15"/>
      <c r="AG164" s="12"/>
      <c r="AH164" s="12"/>
      <c r="AI164" s="12"/>
      <c r="AJ164" s="233"/>
      <c r="AK164" s="233"/>
    </row>
    <row r="165" spans="1:37" ht="20.25" customHeight="1" x14ac:dyDescent="0.2">
      <c r="A165" s="247"/>
      <c r="B165" s="247"/>
      <c r="C165" s="247"/>
      <c r="D165" s="247"/>
      <c r="E165" s="247"/>
      <c r="F165" s="247"/>
      <c r="G165" s="247"/>
      <c r="H165" s="12"/>
      <c r="I165" s="376"/>
      <c r="J165" s="256"/>
      <c r="K165" s="248"/>
      <c r="L165" s="246"/>
      <c r="M165" s="248"/>
      <c r="N165" s="250"/>
      <c r="O165" s="249"/>
      <c r="P165" s="12"/>
      <c r="Q165" s="12"/>
      <c r="R165" s="12"/>
      <c r="S165" s="13"/>
      <c r="T165" s="13"/>
      <c r="U165" s="13"/>
      <c r="V165" s="13"/>
      <c r="W165" s="13"/>
      <c r="X165" s="14"/>
      <c r="Y165" s="248"/>
      <c r="Z165" s="246"/>
      <c r="AA165" s="248"/>
      <c r="AB165" s="246"/>
      <c r="AC165" s="249"/>
      <c r="AD165" s="231"/>
      <c r="AE165" s="15"/>
      <c r="AF165" s="15"/>
      <c r="AG165" s="12"/>
      <c r="AH165" s="12"/>
      <c r="AI165" s="12"/>
      <c r="AJ165" s="231"/>
      <c r="AK165" s="231"/>
    </row>
    <row r="166" spans="1:37" ht="20.25" customHeight="1" x14ac:dyDescent="0.2">
      <c r="A166" s="247"/>
      <c r="B166" s="247"/>
      <c r="C166" s="247"/>
      <c r="D166" s="247"/>
      <c r="E166" s="247"/>
      <c r="F166" s="247"/>
      <c r="G166" s="247"/>
      <c r="H166" s="12"/>
      <c r="I166" s="377"/>
      <c r="J166" s="256"/>
      <c r="K166" s="248"/>
      <c r="L166" s="247"/>
      <c r="M166" s="248"/>
      <c r="N166" s="250"/>
      <c r="O166" s="249"/>
      <c r="P166" s="12"/>
      <c r="Q166" s="12"/>
      <c r="R166" s="12"/>
      <c r="S166" s="13"/>
      <c r="T166" s="13"/>
      <c r="U166" s="13"/>
      <c r="V166" s="13"/>
      <c r="W166" s="13"/>
      <c r="X166" s="14"/>
      <c r="Y166" s="248"/>
      <c r="Z166" s="247"/>
      <c r="AA166" s="248"/>
      <c r="AB166" s="247"/>
      <c r="AC166" s="249"/>
      <c r="AD166" s="232"/>
      <c r="AE166" s="15"/>
      <c r="AF166" s="15"/>
      <c r="AG166" s="12"/>
      <c r="AH166" s="12"/>
      <c r="AI166" s="12"/>
      <c r="AJ166" s="232"/>
      <c r="AK166" s="232"/>
    </row>
    <row r="167" spans="1:37" ht="20.25" customHeight="1" x14ac:dyDescent="0.2">
      <c r="A167" s="247"/>
      <c r="B167" s="247"/>
      <c r="C167" s="247"/>
      <c r="D167" s="247"/>
      <c r="E167" s="247"/>
      <c r="F167" s="247"/>
      <c r="G167" s="247"/>
      <c r="H167" s="12"/>
      <c r="I167" s="377"/>
      <c r="J167" s="256"/>
      <c r="K167" s="248"/>
      <c r="L167" s="247"/>
      <c r="M167" s="248"/>
      <c r="N167" s="250"/>
      <c r="O167" s="249"/>
      <c r="P167" s="12"/>
      <c r="Q167" s="12"/>
      <c r="R167" s="12"/>
      <c r="S167" s="13"/>
      <c r="T167" s="13"/>
      <c r="U167" s="13"/>
      <c r="V167" s="13"/>
      <c r="W167" s="13"/>
      <c r="X167" s="14"/>
      <c r="Y167" s="248"/>
      <c r="Z167" s="247"/>
      <c r="AA167" s="248"/>
      <c r="AB167" s="247"/>
      <c r="AC167" s="249"/>
      <c r="AD167" s="232"/>
      <c r="AE167" s="15"/>
      <c r="AF167" s="15"/>
      <c r="AG167" s="12"/>
      <c r="AH167" s="12"/>
      <c r="AI167" s="12"/>
      <c r="AJ167" s="233"/>
      <c r="AK167" s="233"/>
    </row>
    <row r="168" spans="1:37" ht="20.25" customHeight="1" x14ac:dyDescent="0.2">
      <c r="A168" s="247"/>
      <c r="B168" s="247"/>
      <c r="C168" s="247"/>
      <c r="D168" s="247"/>
      <c r="E168" s="247"/>
      <c r="F168" s="247"/>
      <c r="G168" s="247"/>
      <c r="H168" s="12"/>
      <c r="I168" s="377"/>
      <c r="J168" s="256"/>
      <c r="K168" s="248"/>
      <c r="L168" s="247"/>
      <c r="M168" s="248"/>
      <c r="N168" s="250"/>
      <c r="O168" s="249"/>
      <c r="P168" s="12"/>
      <c r="Q168" s="12"/>
      <c r="R168" s="12"/>
      <c r="S168" s="13"/>
      <c r="T168" s="13"/>
      <c r="U168" s="13"/>
      <c r="V168" s="13"/>
      <c r="W168" s="13"/>
      <c r="X168" s="14"/>
      <c r="Y168" s="248"/>
      <c r="Z168" s="247"/>
      <c r="AA168" s="248"/>
      <c r="AB168" s="247"/>
      <c r="AC168" s="249"/>
      <c r="AD168" s="232"/>
      <c r="AE168" s="15"/>
      <c r="AF168" s="15"/>
      <c r="AG168" s="12"/>
      <c r="AH168" s="12"/>
      <c r="AI168" s="12"/>
      <c r="AJ168" s="231"/>
      <c r="AK168" s="231"/>
    </row>
    <row r="169" spans="1:37" ht="20.25" customHeight="1" x14ac:dyDescent="0.2">
      <c r="A169" s="247"/>
      <c r="B169" s="247"/>
      <c r="C169" s="247"/>
      <c r="D169" s="247"/>
      <c r="E169" s="247"/>
      <c r="F169" s="247"/>
      <c r="G169" s="247"/>
      <c r="H169" s="12"/>
      <c r="I169" s="377"/>
      <c r="J169" s="256"/>
      <c r="K169" s="248"/>
      <c r="L169" s="247"/>
      <c r="M169" s="248"/>
      <c r="N169" s="250"/>
      <c r="O169" s="249"/>
      <c r="P169" s="12"/>
      <c r="Q169" s="12"/>
      <c r="R169" s="12"/>
      <c r="S169" s="13"/>
      <c r="T169" s="13"/>
      <c r="U169" s="13"/>
      <c r="V169" s="13"/>
      <c r="W169" s="13"/>
      <c r="X169" s="14"/>
      <c r="Y169" s="248"/>
      <c r="Z169" s="247"/>
      <c r="AA169" s="248"/>
      <c r="AB169" s="247"/>
      <c r="AC169" s="249"/>
      <c r="AD169" s="232"/>
      <c r="AE169" s="15"/>
      <c r="AF169" s="15"/>
      <c r="AG169" s="12"/>
      <c r="AH169" s="12"/>
      <c r="AI169" s="12"/>
      <c r="AJ169" s="232"/>
      <c r="AK169" s="232"/>
    </row>
    <row r="170" spans="1:37" ht="20.25" customHeight="1" x14ac:dyDescent="0.2">
      <c r="A170" s="247"/>
      <c r="B170" s="247"/>
      <c r="C170" s="247"/>
      <c r="D170" s="247"/>
      <c r="E170" s="247"/>
      <c r="F170" s="247"/>
      <c r="G170" s="247"/>
      <c r="H170" s="12"/>
      <c r="I170" s="378"/>
      <c r="J170" s="256"/>
      <c r="K170" s="248"/>
      <c r="L170" s="247"/>
      <c r="M170" s="248"/>
      <c r="N170" s="250"/>
      <c r="O170" s="249"/>
      <c r="P170" s="12"/>
      <c r="Q170" s="12"/>
      <c r="R170" s="12"/>
      <c r="S170" s="13"/>
      <c r="T170" s="13"/>
      <c r="U170" s="13"/>
      <c r="V170" s="13"/>
      <c r="W170" s="13"/>
      <c r="X170" s="14"/>
      <c r="Y170" s="248"/>
      <c r="Z170" s="247"/>
      <c r="AA170" s="248"/>
      <c r="AB170" s="247"/>
      <c r="AC170" s="249"/>
      <c r="AD170" s="233"/>
      <c r="AE170" s="15"/>
      <c r="AF170" s="15"/>
      <c r="AG170" s="12"/>
      <c r="AH170" s="12"/>
      <c r="AI170" s="12"/>
      <c r="AJ170" s="233"/>
      <c r="AK170" s="233"/>
    </row>
    <row r="171" spans="1:37" ht="20.25" customHeight="1" x14ac:dyDescent="0.2">
      <c r="A171" s="247"/>
      <c r="B171" s="247"/>
      <c r="C171" s="247"/>
      <c r="D171" s="247"/>
      <c r="E171" s="247"/>
      <c r="F171" s="247"/>
      <c r="G171" s="247"/>
      <c r="H171" s="12"/>
      <c r="I171" s="376"/>
      <c r="J171" s="256"/>
      <c r="K171" s="248"/>
      <c r="L171" s="246"/>
      <c r="M171" s="248"/>
      <c r="N171" s="250"/>
      <c r="O171" s="249"/>
      <c r="P171" s="12"/>
      <c r="Q171" s="12"/>
      <c r="R171" s="12"/>
      <c r="S171" s="13"/>
      <c r="T171" s="13"/>
      <c r="U171" s="13"/>
      <c r="V171" s="13"/>
      <c r="W171" s="13"/>
      <c r="X171" s="14"/>
      <c r="Y171" s="248"/>
      <c r="Z171" s="246"/>
      <c r="AA171" s="248"/>
      <c r="AB171" s="246"/>
      <c r="AC171" s="249"/>
      <c r="AD171" s="231"/>
      <c r="AE171" s="15"/>
      <c r="AF171" s="15"/>
      <c r="AG171" s="12"/>
      <c r="AH171" s="12"/>
      <c r="AI171" s="12"/>
      <c r="AJ171" s="231"/>
      <c r="AK171" s="231"/>
    </row>
    <row r="172" spans="1:37" ht="20.25" customHeight="1" x14ac:dyDescent="0.2">
      <c r="A172" s="247"/>
      <c r="B172" s="247"/>
      <c r="C172" s="247"/>
      <c r="D172" s="247"/>
      <c r="E172" s="247"/>
      <c r="F172" s="247"/>
      <c r="G172" s="247"/>
      <c r="H172" s="12"/>
      <c r="I172" s="377"/>
      <c r="J172" s="256"/>
      <c r="K172" s="248"/>
      <c r="L172" s="247"/>
      <c r="M172" s="248"/>
      <c r="N172" s="250"/>
      <c r="O172" s="249"/>
      <c r="P172" s="12"/>
      <c r="Q172" s="12"/>
      <c r="R172" s="12"/>
      <c r="S172" s="13"/>
      <c r="T172" s="13"/>
      <c r="U172" s="13"/>
      <c r="V172" s="13"/>
      <c r="W172" s="13"/>
      <c r="X172" s="14"/>
      <c r="Y172" s="248"/>
      <c r="Z172" s="247"/>
      <c r="AA172" s="248"/>
      <c r="AB172" s="247"/>
      <c r="AC172" s="249"/>
      <c r="AD172" s="232"/>
      <c r="AE172" s="15"/>
      <c r="AF172" s="15"/>
      <c r="AG172" s="12"/>
      <c r="AH172" s="12"/>
      <c r="AI172" s="12"/>
      <c r="AJ172" s="232"/>
      <c r="AK172" s="232"/>
    </row>
    <row r="173" spans="1:37" ht="20.25" customHeight="1" x14ac:dyDescent="0.2">
      <c r="A173" s="247"/>
      <c r="B173" s="247"/>
      <c r="C173" s="247"/>
      <c r="D173" s="247"/>
      <c r="E173" s="247"/>
      <c r="F173" s="247"/>
      <c r="G173" s="247"/>
      <c r="H173" s="12"/>
      <c r="I173" s="377"/>
      <c r="J173" s="256"/>
      <c r="K173" s="248"/>
      <c r="L173" s="247"/>
      <c r="M173" s="248"/>
      <c r="N173" s="250"/>
      <c r="O173" s="249"/>
      <c r="P173" s="12"/>
      <c r="Q173" s="12"/>
      <c r="R173" s="12"/>
      <c r="S173" s="13"/>
      <c r="T173" s="13"/>
      <c r="U173" s="13"/>
      <c r="V173" s="13"/>
      <c r="W173" s="13"/>
      <c r="X173" s="14"/>
      <c r="Y173" s="248"/>
      <c r="Z173" s="247"/>
      <c r="AA173" s="248"/>
      <c r="AB173" s="247"/>
      <c r="AC173" s="249"/>
      <c r="AD173" s="232"/>
      <c r="AE173" s="15"/>
      <c r="AF173" s="15"/>
      <c r="AG173" s="12"/>
      <c r="AH173" s="12"/>
      <c r="AI173" s="12"/>
      <c r="AJ173" s="233"/>
      <c r="AK173" s="233"/>
    </row>
    <row r="174" spans="1:37" ht="20.25" customHeight="1" x14ac:dyDescent="0.2">
      <c r="A174" s="247"/>
      <c r="B174" s="247"/>
      <c r="C174" s="247"/>
      <c r="D174" s="247"/>
      <c r="E174" s="247"/>
      <c r="F174" s="247"/>
      <c r="G174" s="247"/>
      <c r="H174" s="12"/>
      <c r="I174" s="377"/>
      <c r="J174" s="256"/>
      <c r="K174" s="248"/>
      <c r="L174" s="247"/>
      <c r="M174" s="248"/>
      <c r="N174" s="250"/>
      <c r="O174" s="249"/>
      <c r="P174" s="12"/>
      <c r="Q174" s="12"/>
      <c r="R174" s="12"/>
      <c r="S174" s="13"/>
      <c r="T174" s="13"/>
      <c r="U174" s="13"/>
      <c r="V174" s="13"/>
      <c r="W174" s="13"/>
      <c r="X174" s="14"/>
      <c r="Y174" s="248"/>
      <c r="Z174" s="247"/>
      <c r="AA174" s="248"/>
      <c r="AB174" s="247"/>
      <c r="AC174" s="249"/>
      <c r="AD174" s="232"/>
      <c r="AE174" s="15"/>
      <c r="AF174" s="15"/>
      <c r="AG174" s="12"/>
      <c r="AH174" s="12"/>
      <c r="AI174" s="12"/>
      <c r="AJ174" s="231"/>
      <c r="AK174" s="231"/>
    </row>
    <row r="175" spans="1:37" ht="20.25" customHeight="1" x14ac:dyDescent="0.2">
      <c r="A175" s="247"/>
      <c r="B175" s="247"/>
      <c r="C175" s="247"/>
      <c r="D175" s="247"/>
      <c r="E175" s="247"/>
      <c r="F175" s="247"/>
      <c r="G175" s="247"/>
      <c r="H175" s="12"/>
      <c r="I175" s="377"/>
      <c r="J175" s="256"/>
      <c r="K175" s="248"/>
      <c r="L175" s="247"/>
      <c r="M175" s="248"/>
      <c r="N175" s="250"/>
      <c r="O175" s="249"/>
      <c r="P175" s="12"/>
      <c r="Q175" s="12"/>
      <c r="R175" s="12"/>
      <c r="S175" s="13"/>
      <c r="T175" s="13"/>
      <c r="U175" s="13"/>
      <c r="V175" s="13"/>
      <c r="W175" s="13"/>
      <c r="X175" s="14"/>
      <c r="Y175" s="248"/>
      <c r="Z175" s="247"/>
      <c r="AA175" s="248"/>
      <c r="AB175" s="247"/>
      <c r="AC175" s="249"/>
      <c r="AD175" s="232"/>
      <c r="AE175" s="15"/>
      <c r="AF175" s="15"/>
      <c r="AG175" s="12"/>
      <c r="AH175" s="12"/>
      <c r="AI175" s="12"/>
      <c r="AJ175" s="232"/>
      <c r="AK175" s="232"/>
    </row>
    <row r="176" spans="1:37" ht="20.25" customHeight="1" x14ac:dyDescent="0.2">
      <c r="A176" s="247"/>
      <c r="B176" s="247"/>
      <c r="C176" s="247"/>
      <c r="D176" s="247"/>
      <c r="E176" s="247"/>
      <c r="F176" s="247"/>
      <c r="G176" s="247"/>
      <c r="H176" s="12"/>
      <c r="I176" s="378"/>
      <c r="J176" s="256"/>
      <c r="K176" s="248"/>
      <c r="L176" s="247"/>
      <c r="M176" s="248"/>
      <c r="N176" s="250"/>
      <c r="O176" s="249"/>
      <c r="P176" s="12"/>
      <c r="Q176" s="12"/>
      <c r="R176" s="12"/>
      <c r="S176" s="13"/>
      <c r="T176" s="13"/>
      <c r="U176" s="13"/>
      <c r="V176" s="13"/>
      <c r="W176" s="13"/>
      <c r="X176" s="14"/>
      <c r="Y176" s="248"/>
      <c r="Z176" s="247"/>
      <c r="AA176" s="248"/>
      <c r="AB176" s="247"/>
      <c r="AC176" s="249"/>
      <c r="AD176" s="233"/>
      <c r="AE176" s="15"/>
      <c r="AF176" s="15"/>
      <c r="AG176" s="12"/>
      <c r="AH176" s="12"/>
      <c r="AI176" s="12"/>
      <c r="AJ176" s="233"/>
      <c r="AK176" s="233"/>
    </row>
    <row r="177" spans="1:37" ht="20.25" customHeight="1" x14ac:dyDescent="0.2">
      <c r="A177" s="247"/>
      <c r="B177" s="247"/>
      <c r="C177" s="247"/>
      <c r="D177" s="247"/>
      <c r="E177" s="247"/>
      <c r="F177" s="247"/>
      <c r="G177" s="247"/>
      <c r="H177" s="12"/>
      <c r="I177" s="376"/>
      <c r="J177" s="256"/>
      <c r="K177" s="248"/>
      <c r="L177" s="246"/>
      <c r="M177" s="248"/>
      <c r="N177" s="250"/>
      <c r="O177" s="249"/>
      <c r="P177" s="12"/>
      <c r="Q177" s="12"/>
      <c r="R177" s="12"/>
      <c r="S177" s="13"/>
      <c r="T177" s="13"/>
      <c r="U177" s="13"/>
      <c r="V177" s="13"/>
      <c r="W177" s="13"/>
      <c r="X177" s="14"/>
      <c r="Y177" s="248"/>
      <c r="Z177" s="246"/>
      <c r="AA177" s="248"/>
      <c r="AB177" s="246"/>
      <c r="AC177" s="249"/>
      <c r="AD177" s="231"/>
      <c r="AE177" s="15"/>
      <c r="AF177" s="15"/>
      <c r="AG177" s="12"/>
      <c r="AH177" s="12"/>
      <c r="AI177" s="12"/>
      <c r="AJ177" s="231"/>
      <c r="AK177" s="231"/>
    </row>
    <row r="178" spans="1:37" ht="20.25" customHeight="1" x14ac:dyDescent="0.2">
      <c r="A178" s="247"/>
      <c r="B178" s="247"/>
      <c r="C178" s="247"/>
      <c r="D178" s="247"/>
      <c r="E178" s="247"/>
      <c r="F178" s="247"/>
      <c r="G178" s="247"/>
      <c r="H178" s="12"/>
      <c r="I178" s="377"/>
      <c r="J178" s="256"/>
      <c r="K178" s="248"/>
      <c r="L178" s="247"/>
      <c r="M178" s="248"/>
      <c r="N178" s="250"/>
      <c r="O178" s="249"/>
      <c r="P178" s="12"/>
      <c r="Q178" s="12"/>
      <c r="R178" s="12"/>
      <c r="S178" s="13"/>
      <c r="T178" s="13"/>
      <c r="U178" s="13"/>
      <c r="V178" s="13"/>
      <c r="W178" s="13"/>
      <c r="X178" s="14"/>
      <c r="Y178" s="248"/>
      <c r="Z178" s="247"/>
      <c r="AA178" s="248"/>
      <c r="AB178" s="247"/>
      <c r="AC178" s="249"/>
      <c r="AD178" s="232"/>
      <c r="AE178" s="15"/>
      <c r="AF178" s="15"/>
      <c r="AG178" s="12"/>
      <c r="AH178" s="12"/>
      <c r="AI178" s="12"/>
      <c r="AJ178" s="232"/>
      <c r="AK178" s="232"/>
    </row>
    <row r="179" spans="1:37" ht="20.25" customHeight="1" x14ac:dyDescent="0.2">
      <c r="A179" s="247"/>
      <c r="B179" s="247"/>
      <c r="C179" s="247"/>
      <c r="D179" s="247"/>
      <c r="E179" s="247"/>
      <c r="F179" s="247"/>
      <c r="G179" s="247"/>
      <c r="H179" s="12"/>
      <c r="I179" s="377"/>
      <c r="J179" s="256"/>
      <c r="K179" s="248"/>
      <c r="L179" s="247"/>
      <c r="M179" s="248"/>
      <c r="N179" s="250"/>
      <c r="O179" s="249"/>
      <c r="P179" s="12"/>
      <c r="Q179" s="12"/>
      <c r="R179" s="12"/>
      <c r="S179" s="13"/>
      <c r="T179" s="13"/>
      <c r="U179" s="13"/>
      <c r="V179" s="13"/>
      <c r="W179" s="13"/>
      <c r="X179" s="14"/>
      <c r="Y179" s="248"/>
      <c r="Z179" s="247"/>
      <c r="AA179" s="248"/>
      <c r="AB179" s="247"/>
      <c r="AC179" s="249"/>
      <c r="AD179" s="232"/>
      <c r="AE179" s="15"/>
      <c r="AF179" s="15"/>
      <c r="AG179" s="12"/>
      <c r="AH179" s="12"/>
      <c r="AI179" s="12"/>
      <c r="AJ179" s="233"/>
      <c r="AK179" s="233"/>
    </row>
    <row r="180" spans="1:37" ht="20.25" customHeight="1" x14ac:dyDescent="0.2">
      <c r="A180" s="247"/>
      <c r="B180" s="247"/>
      <c r="C180" s="247"/>
      <c r="D180" s="247"/>
      <c r="E180" s="247"/>
      <c r="F180" s="247"/>
      <c r="G180" s="247"/>
      <c r="H180" s="12"/>
      <c r="I180" s="377"/>
      <c r="J180" s="256"/>
      <c r="K180" s="248"/>
      <c r="L180" s="247"/>
      <c r="M180" s="248"/>
      <c r="N180" s="250"/>
      <c r="O180" s="249"/>
      <c r="P180" s="12"/>
      <c r="Q180" s="12"/>
      <c r="R180" s="12"/>
      <c r="S180" s="13"/>
      <c r="T180" s="13"/>
      <c r="U180" s="13"/>
      <c r="V180" s="13"/>
      <c r="W180" s="13"/>
      <c r="X180" s="14"/>
      <c r="Y180" s="248"/>
      <c r="Z180" s="247"/>
      <c r="AA180" s="248"/>
      <c r="AB180" s="247"/>
      <c r="AC180" s="249"/>
      <c r="AD180" s="232"/>
      <c r="AE180" s="15"/>
      <c r="AF180" s="15"/>
      <c r="AG180" s="12"/>
      <c r="AH180" s="12"/>
      <c r="AI180" s="12"/>
      <c r="AJ180" s="231"/>
      <c r="AK180" s="231"/>
    </row>
    <row r="181" spans="1:37" ht="20.25" customHeight="1" x14ac:dyDescent="0.2">
      <c r="A181" s="247"/>
      <c r="B181" s="247"/>
      <c r="C181" s="247"/>
      <c r="D181" s="247"/>
      <c r="E181" s="247"/>
      <c r="F181" s="247"/>
      <c r="G181" s="247"/>
      <c r="H181" s="12"/>
      <c r="I181" s="377"/>
      <c r="J181" s="256"/>
      <c r="K181" s="248"/>
      <c r="L181" s="247"/>
      <c r="M181" s="248"/>
      <c r="N181" s="250"/>
      <c r="O181" s="249"/>
      <c r="P181" s="12"/>
      <c r="Q181" s="12"/>
      <c r="R181" s="12"/>
      <c r="S181" s="13"/>
      <c r="T181" s="13"/>
      <c r="U181" s="13"/>
      <c r="V181" s="13"/>
      <c r="W181" s="13"/>
      <c r="X181" s="14"/>
      <c r="Y181" s="248"/>
      <c r="Z181" s="247"/>
      <c r="AA181" s="248"/>
      <c r="AB181" s="247"/>
      <c r="AC181" s="249"/>
      <c r="AD181" s="232"/>
      <c r="AE181" s="15"/>
      <c r="AF181" s="15"/>
      <c r="AG181" s="12"/>
      <c r="AH181" s="12"/>
      <c r="AI181" s="12"/>
      <c r="AJ181" s="232"/>
      <c r="AK181" s="232"/>
    </row>
    <row r="182" spans="1:37" ht="20.25" customHeight="1" x14ac:dyDescent="0.2">
      <c r="A182" s="247"/>
      <c r="B182" s="247"/>
      <c r="C182" s="247"/>
      <c r="D182" s="247"/>
      <c r="E182" s="247"/>
      <c r="F182" s="247"/>
      <c r="G182" s="247"/>
      <c r="H182" s="12"/>
      <c r="I182" s="378"/>
      <c r="J182" s="256"/>
      <c r="K182" s="248"/>
      <c r="L182" s="247"/>
      <c r="M182" s="248"/>
      <c r="N182" s="250"/>
      <c r="O182" s="249"/>
      <c r="P182" s="12"/>
      <c r="Q182" s="12"/>
      <c r="R182" s="12"/>
      <c r="S182" s="13"/>
      <c r="T182" s="13"/>
      <c r="U182" s="13"/>
      <c r="V182" s="13"/>
      <c r="W182" s="13"/>
      <c r="X182" s="14"/>
      <c r="Y182" s="248"/>
      <c r="Z182" s="247"/>
      <c r="AA182" s="248"/>
      <c r="AB182" s="247"/>
      <c r="AC182" s="249"/>
      <c r="AD182" s="233"/>
      <c r="AE182" s="15"/>
      <c r="AF182" s="15"/>
      <c r="AG182" s="12"/>
      <c r="AH182" s="12"/>
      <c r="AI182" s="12"/>
      <c r="AJ182" s="233"/>
      <c r="AK182" s="233"/>
    </row>
    <row r="183" spans="1:37" ht="20.25" customHeight="1" x14ac:dyDescent="0.2">
      <c r="A183" s="247"/>
      <c r="B183" s="247"/>
      <c r="C183" s="247"/>
      <c r="D183" s="247"/>
      <c r="E183" s="247"/>
      <c r="F183" s="247"/>
      <c r="G183" s="247"/>
      <c r="H183" s="12"/>
      <c r="I183" s="376"/>
      <c r="J183" s="256"/>
      <c r="K183" s="248"/>
      <c r="L183" s="246"/>
      <c r="M183" s="248"/>
      <c r="N183" s="250"/>
      <c r="O183" s="249"/>
      <c r="P183" s="12"/>
      <c r="Q183" s="12"/>
      <c r="R183" s="12"/>
      <c r="S183" s="13"/>
      <c r="T183" s="13"/>
      <c r="U183" s="13"/>
      <c r="V183" s="13"/>
      <c r="W183" s="13"/>
      <c r="X183" s="14"/>
      <c r="Y183" s="248"/>
      <c r="Z183" s="246"/>
      <c r="AA183" s="248"/>
      <c r="AB183" s="246"/>
      <c r="AC183" s="249"/>
      <c r="AD183" s="231"/>
      <c r="AE183" s="15"/>
      <c r="AF183" s="15"/>
      <c r="AG183" s="12"/>
      <c r="AH183" s="12"/>
      <c r="AI183" s="12"/>
      <c r="AJ183" s="231"/>
      <c r="AK183" s="231"/>
    </row>
    <row r="184" spans="1:37" ht="20.25" customHeight="1" x14ac:dyDescent="0.2">
      <c r="A184" s="247"/>
      <c r="B184" s="247"/>
      <c r="C184" s="247"/>
      <c r="D184" s="247"/>
      <c r="E184" s="247"/>
      <c r="F184" s="247"/>
      <c r="G184" s="247"/>
      <c r="H184" s="12"/>
      <c r="I184" s="377"/>
      <c r="J184" s="256"/>
      <c r="K184" s="248"/>
      <c r="L184" s="247"/>
      <c r="M184" s="248"/>
      <c r="N184" s="250"/>
      <c r="O184" s="249"/>
      <c r="P184" s="12"/>
      <c r="Q184" s="12"/>
      <c r="R184" s="12"/>
      <c r="S184" s="13"/>
      <c r="T184" s="13"/>
      <c r="U184" s="13"/>
      <c r="V184" s="13"/>
      <c r="W184" s="13"/>
      <c r="X184" s="14"/>
      <c r="Y184" s="248"/>
      <c r="Z184" s="247"/>
      <c r="AA184" s="248"/>
      <c r="AB184" s="247"/>
      <c r="AC184" s="249"/>
      <c r="AD184" s="232"/>
      <c r="AE184" s="15"/>
      <c r="AF184" s="15"/>
      <c r="AG184" s="12"/>
      <c r="AH184" s="12"/>
      <c r="AI184" s="12"/>
      <c r="AJ184" s="232"/>
      <c r="AK184" s="232"/>
    </row>
    <row r="185" spans="1:37" ht="20.25" customHeight="1" x14ac:dyDescent="0.2">
      <c r="A185" s="247"/>
      <c r="B185" s="247"/>
      <c r="C185" s="247"/>
      <c r="D185" s="247"/>
      <c r="E185" s="247"/>
      <c r="F185" s="247"/>
      <c r="G185" s="247"/>
      <c r="H185" s="12"/>
      <c r="I185" s="377"/>
      <c r="J185" s="256"/>
      <c r="K185" s="248"/>
      <c r="L185" s="247"/>
      <c r="M185" s="248"/>
      <c r="N185" s="250"/>
      <c r="O185" s="249"/>
      <c r="P185" s="12"/>
      <c r="Q185" s="12"/>
      <c r="R185" s="12"/>
      <c r="S185" s="13"/>
      <c r="T185" s="13"/>
      <c r="U185" s="13"/>
      <c r="V185" s="13"/>
      <c r="W185" s="13"/>
      <c r="X185" s="14"/>
      <c r="Y185" s="248"/>
      <c r="Z185" s="247"/>
      <c r="AA185" s="248"/>
      <c r="AB185" s="247"/>
      <c r="AC185" s="249"/>
      <c r="AD185" s="232"/>
      <c r="AE185" s="15"/>
      <c r="AF185" s="15"/>
      <c r="AG185" s="12"/>
      <c r="AH185" s="12"/>
      <c r="AI185" s="12"/>
      <c r="AJ185" s="233"/>
      <c r="AK185" s="233"/>
    </row>
    <row r="186" spans="1:37" ht="20.25" customHeight="1" x14ac:dyDescent="0.2">
      <c r="A186" s="247"/>
      <c r="B186" s="247"/>
      <c r="C186" s="247"/>
      <c r="D186" s="247"/>
      <c r="E186" s="247"/>
      <c r="F186" s="247"/>
      <c r="G186" s="247"/>
      <c r="H186" s="12"/>
      <c r="I186" s="377"/>
      <c r="J186" s="256"/>
      <c r="K186" s="248"/>
      <c r="L186" s="247"/>
      <c r="M186" s="248"/>
      <c r="N186" s="250"/>
      <c r="O186" s="249"/>
      <c r="P186" s="12"/>
      <c r="Q186" s="12"/>
      <c r="R186" s="12"/>
      <c r="S186" s="13"/>
      <c r="T186" s="13"/>
      <c r="U186" s="13"/>
      <c r="V186" s="13"/>
      <c r="W186" s="13"/>
      <c r="X186" s="14"/>
      <c r="Y186" s="248"/>
      <c r="Z186" s="247"/>
      <c r="AA186" s="248"/>
      <c r="AB186" s="247"/>
      <c r="AC186" s="249"/>
      <c r="AD186" s="232"/>
      <c r="AE186" s="15"/>
      <c r="AF186" s="15"/>
      <c r="AG186" s="12"/>
      <c r="AH186" s="12"/>
      <c r="AI186" s="12"/>
      <c r="AJ186" s="231"/>
      <c r="AK186" s="231"/>
    </row>
    <row r="187" spans="1:37" ht="20.25" customHeight="1" x14ac:dyDescent="0.2">
      <c r="A187" s="247"/>
      <c r="B187" s="247"/>
      <c r="C187" s="247"/>
      <c r="D187" s="247"/>
      <c r="E187" s="247"/>
      <c r="F187" s="247"/>
      <c r="G187" s="247"/>
      <c r="H187" s="12"/>
      <c r="I187" s="377"/>
      <c r="J187" s="256"/>
      <c r="K187" s="248"/>
      <c r="L187" s="247"/>
      <c r="M187" s="248"/>
      <c r="N187" s="250"/>
      <c r="O187" s="249"/>
      <c r="P187" s="12"/>
      <c r="Q187" s="12"/>
      <c r="R187" s="12"/>
      <c r="S187" s="13"/>
      <c r="T187" s="13"/>
      <c r="U187" s="13"/>
      <c r="V187" s="13"/>
      <c r="W187" s="13"/>
      <c r="X187" s="14"/>
      <c r="Y187" s="248"/>
      <c r="Z187" s="247"/>
      <c r="AA187" s="248"/>
      <c r="AB187" s="247"/>
      <c r="AC187" s="249"/>
      <c r="AD187" s="232"/>
      <c r="AE187" s="15"/>
      <c r="AF187" s="15"/>
      <c r="AG187" s="12"/>
      <c r="AH187" s="12"/>
      <c r="AI187" s="12"/>
      <c r="AJ187" s="232"/>
      <c r="AK187" s="232"/>
    </row>
    <row r="188" spans="1:37" ht="20.25" customHeight="1" x14ac:dyDescent="0.2">
      <c r="A188" s="247"/>
      <c r="B188" s="247"/>
      <c r="C188" s="247"/>
      <c r="D188" s="247"/>
      <c r="E188" s="247"/>
      <c r="F188" s="247"/>
      <c r="G188" s="247"/>
      <c r="H188" s="12"/>
      <c r="I188" s="378"/>
      <c r="J188" s="256"/>
      <c r="K188" s="248"/>
      <c r="L188" s="247"/>
      <c r="M188" s="248"/>
      <c r="N188" s="250"/>
      <c r="O188" s="249"/>
      <c r="P188" s="12"/>
      <c r="Q188" s="12"/>
      <c r="R188" s="12"/>
      <c r="S188" s="13"/>
      <c r="T188" s="13"/>
      <c r="U188" s="13"/>
      <c r="V188" s="13"/>
      <c r="W188" s="13"/>
      <c r="X188" s="14"/>
      <c r="Y188" s="248"/>
      <c r="Z188" s="247"/>
      <c r="AA188" s="248"/>
      <c r="AB188" s="247"/>
      <c r="AC188" s="249"/>
      <c r="AD188" s="233"/>
      <c r="AE188" s="15"/>
      <c r="AF188" s="15"/>
      <c r="AG188" s="12"/>
      <c r="AH188" s="12"/>
      <c r="AI188" s="12"/>
      <c r="AJ188" s="233"/>
      <c r="AK188" s="233"/>
    </row>
    <row r="189" spans="1:37" ht="20.25" customHeight="1" x14ac:dyDescent="0.2">
      <c r="A189" s="247"/>
      <c r="B189" s="247"/>
      <c r="C189" s="247"/>
      <c r="D189" s="247"/>
      <c r="E189" s="247"/>
      <c r="F189" s="247"/>
      <c r="G189" s="247"/>
      <c r="H189" s="12"/>
      <c r="I189" s="376"/>
      <c r="J189" s="256"/>
      <c r="K189" s="248"/>
      <c r="L189" s="246"/>
      <c r="M189" s="248"/>
      <c r="N189" s="250"/>
      <c r="O189" s="249"/>
      <c r="P189" s="12"/>
      <c r="Q189" s="12"/>
      <c r="R189" s="12"/>
      <c r="S189" s="13"/>
      <c r="T189" s="13"/>
      <c r="U189" s="13"/>
      <c r="V189" s="13"/>
      <c r="W189" s="13"/>
      <c r="X189" s="14"/>
      <c r="Y189" s="248"/>
      <c r="Z189" s="246"/>
      <c r="AA189" s="248"/>
      <c r="AB189" s="246"/>
      <c r="AC189" s="249"/>
      <c r="AD189" s="231"/>
      <c r="AE189" s="15"/>
      <c r="AF189" s="15"/>
      <c r="AG189" s="12"/>
      <c r="AH189" s="12"/>
      <c r="AI189" s="12"/>
      <c r="AJ189" s="231"/>
      <c r="AK189" s="231"/>
    </row>
    <row r="190" spans="1:37" ht="20.25" customHeight="1" x14ac:dyDescent="0.2">
      <c r="A190" s="247"/>
      <c r="B190" s="247"/>
      <c r="C190" s="247"/>
      <c r="D190" s="247"/>
      <c r="E190" s="247"/>
      <c r="F190" s="247"/>
      <c r="G190" s="247"/>
      <c r="H190" s="12"/>
      <c r="I190" s="377"/>
      <c r="J190" s="256"/>
      <c r="K190" s="248"/>
      <c r="L190" s="247"/>
      <c r="M190" s="248"/>
      <c r="N190" s="250"/>
      <c r="O190" s="249"/>
      <c r="P190" s="12"/>
      <c r="Q190" s="12"/>
      <c r="R190" s="12"/>
      <c r="S190" s="13"/>
      <c r="T190" s="13"/>
      <c r="U190" s="13"/>
      <c r="V190" s="13"/>
      <c r="W190" s="13"/>
      <c r="X190" s="14"/>
      <c r="Y190" s="248"/>
      <c r="Z190" s="247"/>
      <c r="AA190" s="248"/>
      <c r="AB190" s="247"/>
      <c r="AC190" s="249"/>
      <c r="AD190" s="232"/>
      <c r="AE190" s="15"/>
      <c r="AF190" s="15"/>
      <c r="AG190" s="12"/>
      <c r="AH190" s="12"/>
      <c r="AI190" s="12"/>
      <c r="AJ190" s="232"/>
      <c r="AK190" s="232"/>
    </row>
    <row r="191" spans="1:37" ht="20.25" customHeight="1" x14ac:dyDescent="0.2">
      <c r="A191" s="247"/>
      <c r="B191" s="247"/>
      <c r="C191" s="247"/>
      <c r="D191" s="247"/>
      <c r="E191" s="247"/>
      <c r="F191" s="247"/>
      <c r="G191" s="247"/>
      <c r="H191" s="12"/>
      <c r="I191" s="377"/>
      <c r="J191" s="256"/>
      <c r="K191" s="248"/>
      <c r="L191" s="247"/>
      <c r="M191" s="248"/>
      <c r="N191" s="250"/>
      <c r="O191" s="249"/>
      <c r="P191" s="12"/>
      <c r="Q191" s="12"/>
      <c r="R191" s="12"/>
      <c r="S191" s="13"/>
      <c r="T191" s="13"/>
      <c r="U191" s="13"/>
      <c r="V191" s="13"/>
      <c r="W191" s="13"/>
      <c r="X191" s="14"/>
      <c r="Y191" s="248"/>
      <c r="Z191" s="247"/>
      <c r="AA191" s="248"/>
      <c r="AB191" s="247"/>
      <c r="AC191" s="249"/>
      <c r="AD191" s="232"/>
      <c r="AE191" s="15"/>
      <c r="AF191" s="15"/>
      <c r="AG191" s="12"/>
      <c r="AH191" s="12"/>
      <c r="AI191" s="12"/>
      <c r="AJ191" s="233"/>
      <c r="AK191" s="233"/>
    </row>
    <row r="192" spans="1:37" ht="20.25" customHeight="1" x14ac:dyDescent="0.2">
      <c r="A192" s="247"/>
      <c r="B192" s="247"/>
      <c r="C192" s="247"/>
      <c r="D192" s="247"/>
      <c r="E192" s="247"/>
      <c r="F192" s="247"/>
      <c r="G192" s="247"/>
      <c r="H192" s="12"/>
      <c r="I192" s="377"/>
      <c r="J192" s="256"/>
      <c r="K192" s="248"/>
      <c r="L192" s="247"/>
      <c r="M192" s="248"/>
      <c r="N192" s="250"/>
      <c r="O192" s="249"/>
      <c r="P192" s="12"/>
      <c r="Q192" s="12"/>
      <c r="R192" s="12"/>
      <c r="S192" s="13"/>
      <c r="T192" s="13"/>
      <c r="U192" s="13"/>
      <c r="V192" s="13"/>
      <c r="W192" s="13"/>
      <c r="X192" s="14"/>
      <c r="Y192" s="248"/>
      <c r="Z192" s="247"/>
      <c r="AA192" s="248"/>
      <c r="AB192" s="247"/>
      <c r="AC192" s="249"/>
      <c r="AD192" s="232"/>
      <c r="AE192" s="15"/>
      <c r="AF192" s="15"/>
      <c r="AG192" s="12"/>
      <c r="AH192" s="12"/>
      <c r="AI192" s="12"/>
      <c r="AJ192" s="231"/>
      <c r="AK192" s="231"/>
    </row>
    <row r="193" spans="1:37" ht="20.25" customHeight="1" x14ac:dyDescent="0.2">
      <c r="A193" s="247"/>
      <c r="B193" s="247"/>
      <c r="C193" s="247"/>
      <c r="D193" s="247"/>
      <c r="E193" s="247"/>
      <c r="F193" s="247"/>
      <c r="G193" s="247"/>
      <c r="H193" s="12"/>
      <c r="I193" s="377"/>
      <c r="J193" s="256"/>
      <c r="K193" s="248"/>
      <c r="L193" s="247"/>
      <c r="M193" s="248"/>
      <c r="N193" s="250"/>
      <c r="O193" s="249"/>
      <c r="P193" s="12"/>
      <c r="Q193" s="12"/>
      <c r="R193" s="12"/>
      <c r="S193" s="13"/>
      <c r="T193" s="13"/>
      <c r="U193" s="13"/>
      <c r="V193" s="13"/>
      <c r="W193" s="13"/>
      <c r="X193" s="14"/>
      <c r="Y193" s="248"/>
      <c r="Z193" s="247"/>
      <c r="AA193" s="248"/>
      <c r="AB193" s="247"/>
      <c r="AC193" s="249"/>
      <c r="AD193" s="232"/>
      <c r="AE193" s="15"/>
      <c r="AF193" s="15"/>
      <c r="AG193" s="12"/>
      <c r="AH193" s="12"/>
      <c r="AI193" s="12"/>
      <c r="AJ193" s="232"/>
      <c r="AK193" s="232"/>
    </row>
    <row r="194" spans="1:37" ht="20.25" customHeight="1" x14ac:dyDescent="0.2">
      <c r="A194" s="247"/>
      <c r="B194" s="247"/>
      <c r="C194" s="247"/>
      <c r="D194" s="247"/>
      <c r="E194" s="247"/>
      <c r="F194" s="247"/>
      <c r="G194" s="247"/>
      <c r="H194" s="12"/>
      <c r="I194" s="378"/>
      <c r="J194" s="256"/>
      <c r="K194" s="248"/>
      <c r="L194" s="247"/>
      <c r="M194" s="248"/>
      <c r="N194" s="250"/>
      <c r="O194" s="249"/>
      <c r="P194" s="12"/>
      <c r="Q194" s="12"/>
      <c r="R194" s="12"/>
      <c r="S194" s="13"/>
      <c r="T194" s="13"/>
      <c r="U194" s="13"/>
      <c r="V194" s="13"/>
      <c r="W194" s="13"/>
      <c r="X194" s="14"/>
      <c r="Y194" s="248"/>
      <c r="Z194" s="247"/>
      <c r="AA194" s="248"/>
      <c r="AB194" s="247"/>
      <c r="AC194" s="249"/>
      <c r="AD194" s="233"/>
      <c r="AE194" s="15"/>
      <c r="AF194" s="15"/>
      <c r="AG194" s="12"/>
      <c r="AH194" s="12"/>
      <c r="AI194" s="12"/>
      <c r="AJ194" s="233"/>
      <c r="AK194" s="233"/>
    </row>
    <row r="195" spans="1:37" ht="20.25" customHeight="1" x14ac:dyDescent="0.2">
      <c r="A195" s="247"/>
      <c r="B195" s="247"/>
      <c r="C195" s="247"/>
      <c r="D195" s="247"/>
      <c r="E195" s="247"/>
      <c r="F195" s="247"/>
      <c r="G195" s="247"/>
      <c r="H195" s="12"/>
      <c r="I195" s="376"/>
      <c r="J195" s="256"/>
      <c r="K195" s="248"/>
      <c r="L195" s="246"/>
      <c r="M195" s="248"/>
      <c r="N195" s="250"/>
      <c r="O195" s="249"/>
      <c r="P195" s="12"/>
      <c r="Q195" s="12"/>
      <c r="R195" s="12"/>
      <c r="S195" s="13"/>
      <c r="T195" s="13"/>
      <c r="U195" s="13"/>
      <c r="V195" s="13"/>
      <c r="W195" s="13"/>
      <c r="X195" s="14"/>
      <c r="Y195" s="248"/>
      <c r="Z195" s="246"/>
      <c r="AA195" s="248"/>
      <c r="AB195" s="246"/>
      <c r="AC195" s="249"/>
      <c r="AD195" s="231"/>
      <c r="AE195" s="15"/>
      <c r="AF195" s="15"/>
      <c r="AG195" s="12"/>
      <c r="AH195" s="12"/>
      <c r="AI195" s="12"/>
      <c r="AJ195" s="231"/>
      <c r="AK195" s="231"/>
    </row>
    <row r="196" spans="1:37" ht="20.25" customHeight="1" x14ac:dyDescent="0.2">
      <c r="A196" s="247"/>
      <c r="B196" s="247"/>
      <c r="C196" s="247"/>
      <c r="D196" s="247"/>
      <c r="E196" s="247"/>
      <c r="F196" s="247"/>
      <c r="G196" s="247"/>
      <c r="H196" s="12"/>
      <c r="I196" s="377"/>
      <c r="J196" s="256"/>
      <c r="K196" s="248"/>
      <c r="L196" s="247"/>
      <c r="M196" s="248"/>
      <c r="N196" s="250"/>
      <c r="O196" s="249"/>
      <c r="P196" s="12"/>
      <c r="Q196" s="12"/>
      <c r="R196" s="12"/>
      <c r="S196" s="13"/>
      <c r="T196" s="13"/>
      <c r="U196" s="13"/>
      <c r="V196" s="13"/>
      <c r="W196" s="13"/>
      <c r="X196" s="14"/>
      <c r="Y196" s="248"/>
      <c r="Z196" s="247"/>
      <c r="AA196" s="248"/>
      <c r="AB196" s="247"/>
      <c r="AC196" s="249"/>
      <c r="AD196" s="232"/>
      <c r="AE196" s="15"/>
      <c r="AF196" s="15"/>
      <c r="AG196" s="12"/>
      <c r="AH196" s="12"/>
      <c r="AI196" s="12"/>
      <c r="AJ196" s="232"/>
      <c r="AK196" s="232"/>
    </row>
    <row r="197" spans="1:37" ht="20.25" customHeight="1" x14ac:dyDescent="0.2">
      <c r="A197" s="247"/>
      <c r="B197" s="247"/>
      <c r="C197" s="247"/>
      <c r="D197" s="247"/>
      <c r="E197" s="247"/>
      <c r="F197" s="247"/>
      <c r="G197" s="247"/>
      <c r="H197" s="12"/>
      <c r="I197" s="377"/>
      <c r="J197" s="256"/>
      <c r="K197" s="248"/>
      <c r="L197" s="247"/>
      <c r="M197" s="248"/>
      <c r="N197" s="250"/>
      <c r="O197" s="249"/>
      <c r="P197" s="12"/>
      <c r="Q197" s="12"/>
      <c r="R197" s="12"/>
      <c r="S197" s="13"/>
      <c r="T197" s="13"/>
      <c r="U197" s="13"/>
      <c r="V197" s="13"/>
      <c r="W197" s="13"/>
      <c r="X197" s="14"/>
      <c r="Y197" s="248"/>
      <c r="Z197" s="247"/>
      <c r="AA197" s="248"/>
      <c r="AB197" s="247"/>
      <c r="AC197" s="249"/>
      <c r="AD197" s="232"/>
      <c r="AE197" s="15"/>
      <c r="AF197" s="15"/>
      <c r="AG197" s="12"/>
      <c r="AH197" s="12"/>
      <c r="AI197" s="12"/>
      <c r="AJ197" s="233"/>
      <c r="AK197" s="233"/>
    </row>
    <row r="198" spans="1:37" ht="20.25" customHeight="1" x14ac:dyDescent="0.2">
      <c r="A198" s="247"/>
      <c r="B198" s="247"/>
      <c r="C198" s="247"/>
      <c r="D198" s="247"/>
      <c r="E198" s="247"/>
      <c r="F198" s="247"/>
      <c r="G198" s="247"/>
      <c r="H198" s="12"/>
      <c r="I198" s="377"/>
      <c r="J198" s="256"/>
      <c r="K198" s="248"/>
      <c r="L198" s="247"/>
      <c r="M198" s="248"/>
      <c r="N198" s="250"/>
      <c r="O198" s="249"/>
      <c r="P198" s="12"/>
      <c r="Q198" s="12"/>
      <c r="R198" s="12"/>
      <c r="S198" s="13"/>
      <c r="T198" s="13"/>
      <c r="U198" s="13"/>
      <c r="V198" s="13"/>
      <c r="W198" s="13"/>
      <c r="X198" s="14"/>
      <c r="Y198" s="248"/>
      <c r="Z198" s="247"/>
      <c r="AA198" s="248"/>
      <c r="AB198" s="247"/>
      <c r="AC198" s="249"/>
      <c r="AD198" s="232"/>
      <c r="AE198" s="15"/>
      <c r="AF198" s="15"/>
      <c r="AG198" s="12"/>
      <c r="AH198" s="12"/>
      <c r="AI198" s="12"/>
      <c r="AJ198" s="231"/>
      <c r="AK198" s="231"/>
    </row>
    <row r="199" spans="1:37" ht="20.25" customHeight="1" x14ac:dyDescent="0.2">
      <c r="A199" s="247"/>
      <c r="B199" s="247"/>
      <c r="C199" s="247"/>
      <c r="D199" s="247"/>
      <c r="E199" s="247"/>
      <c r="F199" s="247"/>
      <c r="G199" s="247"/>
      <c r="H199" s="12"/>
      <c r="I199" s="377"/>
      <c r="J199" s="256"/>
      <c r="K199" s="248"/>
      <c r="L199" s="247"/>
      <c r="M199" s="248"/>
      <c r="N199" s="250"/>
      <c r="O199" s="249"/>
      <c r="P199" s="12"/>
      <c r="Q199" s="12"/>
      <c r="R199" s="12"/>
      <c r="S199" s="13"/>
      <c r="T199" s="13"/>
      <c r="U199" s="13"/>
      <c r="V199" s="13"/>
      <c r="W199" s="13"/>
      <c r="X199" s="14"/>
      <c r="Y199" s="248"/>
      <c r="Z199" s="247"/>
      <c r="AA199" s="248"/>
      <c r="AB199" s="247"/>
      <c r="AC199" s="249"/>
      <c r="AD199" s="232"/>
      <c r="AE199" s="15"/>
      <c r="AF199" s="15"/>
      <c r="AG199" s="12"/>
      <c r="AH199" s="12"/>
      <c r="AI199" s="12"/>
      <c r="AJ199" s="232"/>
      <c r="AK199" s="232"/>
    </row>
    <row r="200" spans="1:37" ht="20.25" customHeight="1" x14ac:dyDescent="0.2">
      <c r="A200" s="247"/>
      <c r="B200" s="247"/>
      <c r="C200" s="247"/>
      <c r="D200" s="247"/>
      <c r="E200" s="247"/>
      <c r="F200" s="247"/>
      <c r="G200" s="247"/>
      <c r="H200" s="12"/>
      <c r="I200" s="378"/>
      <c r="J200" s="256"/>
      <c r="K200" s="248"/>
      <c r="L200" s="247"/>
      <c r="M200" s="248"/>
      <c r="N200" s="250"/>
      <c r="O200" s="249"/>
      <c r="P200" s="12"/>
      <c r="Q200" s="12"/>
      <c r="R200" s="12"/>
      <c r="S200" s="13"/>
      <c r="T200" s="13"/>
      <c r="U200" s="13"/>
      <c r="V200" s="13"/>
      <c r="W200" s="13"/>
      <c r="X200" s="14"/>
      <c r="Y200" s="248"/>
      <c r="Z200" s="247"/>
      <c r="AA200" s="248"/>
      <c r="AB200" s="247"/>
      <c r="AC200" s="249"/>
      <c r="AD200" s="233"/>
      <c r="AE200" s="15"/>
      <c r="AF200" s="15"/>
      <c r="AG200" s="12"/>
      <c r="AH200" s="12"/>
      <c r="AI200" s="12"/>
      <c r="AJ200" s="233"/>
      <c r="AK200" s="233"/>
    </row>
    <row r="201" spans="1:37" ht="20.25" customHeight="1" x14ac:dyDescent="0.2">
      <c r="A201" s="247"/>
      <c r="B201" s="247"/>
      <c r="C201" s="247"/>
      <c r="D201" s="247"/>
      <c r="E201" s="247"/>
      <c r="F201" s="247"/>
      <c r="G201" s="247"/>
      <c r="H201" s="12"/>
      <c r="I201" s="376"/>
      <c r="J201" s="256"/>
      <c r="K201" s="248"/>
      <c r="L201" s="246"/>
      <c r="M201" s="248"/>
      <c r="N201" s="250"/>
      <c r="O201" s="249"/>
      <c r="P201" s="12"/>
      <c r="Q201" s="12"/>
      <c r="R201" s="12"/>
      <c r="S201" s="13"/>
      <c r="T201" s="13"/>
      <c r="U201" s="13"/>
      <c r="V201" s="13"/>
      <c r="W201" s="13"/>
      <c r="X201" s="14"/>
      <c r="Y201" s="248"/>
      <c r="Z201" s="246"/>
      <c r="AA201" s="248"/>
      <c r="AB201" s="246"/>
      <c r="AC201" s="249"/>
      <c r="AD201" s="231"/>
      <c r="AE201" s="15"/>
      <c r="AF201" s="15"/>
      <c r="AG201" s="12"/>
      <c r="AH201" s="12"/>
      <c r="AI201" s="12"/>
      <c r="AJ201" s="231"/>
      <c r="AK201" s="231"/>
    </row>
    <row r="202" spans="1:37" ht="20.25" customHeight="1" x14ac:dyDescent="0.2">
      <c r="A202" s="247"/>
      <c r="B202" s="247"/>
      <c r="C202" s="247"/>
      <c r="D202" s="247"/>
      <c r="E202" s="247"/>
      <c r="F202" s="247"/>
      <c r="G202" s="247"/>
      <c r="H202" s="12"/>
      <c r="I202" s="377"/>
      <c r="J202" s="256"/>
      <c r="K202" s="248"/>
      <c r="L202" s="247"/>
      <c r="M202" s="248"/>
      <c r="N202" s="250"/>
      <c r="O202" s="249"/>
      <c r="P202" s="12"/>
      <c r="Q202" s="12"/>
      <c r="R202" s="12"/>
      <c r="S202" s="13"/>
      <c r="T202" s="13"/>
      <c r="U202" s="13"/>
      <c r="V202" s="13"/>
      <c r="W202" s="13"/>
      <c r="X202" s="14"/>
      <c r="Y202" s="248"/>
      <c r="Z202" s="247"/>
      <c r="AA202" s="248"/>
      <c r="AB202" s="247"/>
      <c r="AC202" s="249"/>
      <c r="AD202" s="232"/>
      <c r="AE202" s="15"/>
      <c r="AF202" s="15"/>
      <c r="AG202" s="12"/>
      <c r="AH202" s="12"/>
      <c r="AI202" s="12"/>
      <c r="AJ202" s="232"/>
      <c r="AK202" s="232"/>
    </row>
    <row r="203" spans="1:37" ht="20.25" customHeight="1" x14ac:dyDescent="0.2">
      <c r="A203" s="247"/>
      <c r="B203" s="247"/>
      <c r="C203" s="247"/>
      <c r="D203" s="247"/>
      <c r="E203" s="247"/>
      <c r="F203" s="247"/>
      <c r="G203" s="247"/>
      <c r="H203" s="12"/>
      <c r="I203" s="377"/>
      <c r="J203" s="256"/>
      <c r="K203" s="248"/>
      <c r="L203" s="247"/>
      <c r="M203" s="248"/>
      <c r="N203" s="250"/>
      <c r="O203" s="249"/>
      <c r="P203" s="12"/>
      <c r="Q203" s="12"/>
      <c r="R203" s="12"/>
      <c r="S203" s="13"/>
      <c r="T203" s="13"/>
      <c r="U203" s="13"/>
      <c r="V203" s="13"/>
      <c r="W203" s="13"/>
      <c r="X203" s="14"/>
      <c r="Y203" s="248"/>
      <c r="Z203" s="247"/>
      <c r="AA203" s="248"/>
      <c r="AB203" s="247"/>
      <c r="AC203" s="249"/>
      <c r="AD203" s="232"/>
      <c r="AE203" s="15"/>
      <c r="AF203" s="15"/>
      <c r="AG203" s="12"/>
      <c r="AH203" s="12"/>
      <c r="AI203" s="12"/>
      <c r="AJ203" s="233"/>
      <c r="AK203" s="233"/>
    </row>
    <row r="204" spans="1:37" ht="20.25" customHeight="1" x14ac:dyDescent="0.2">
      <c r="A204" s="247"/>
      <c r="B204" s="247"/>
      <c r="C204" s="247"/>
      <c r="D204" s="247"/>
      <c r="E204" s="247"/>
      <c r="F204" s="247"/>
      <c r="G204" s="247"/>
      <c r="H204" s="12"/>
      <c r="I204" s="377"/>
      <c r="J204" s="256"/>
      <c r="K204" s="248"/>
      <c r="L204" s="247"/>
      <c r="M204" s="248"/>
      <c r="N204" s="250"/>
      <c r="O204" s="249"/>
      <c r="P204" s="12"/>
      <c r="Q204" s="12"/>
      <c r="R204" s="12"/>
      <c r="S204" s="13"/>
      <c r="T204" s="13"/>
      <c r="U204" s="13"/>
      <c r="V204" s="13"/>
      <c r="W204" s="13"/>
      <c r="X204" s="14"/>
      <c r="Y204" s="248"/>
      <c r="Z204" s="247"/>
      <c r="AA204" s="248"/>
      <c r="AB204" s="247"/>
      <c r="AC204" s="249"/>
      <c r="AD204" s="232"/>
      <c r="AE204" s="15"/>
      <c r="AF204" s="15"/>
      <c r="AG204" s="12"/>
      <c r="AH204" s="12"/>
      <c r="AI204" s="12"/>
      <c r="AJ204" s="231"/>
      <c r="AK204" s="231"/>
    </row>
    <row r="205" spans="1:37" ht="20.25" customHeight="1" x14ac:dyDescent="0.2">
      <c r="A205" s="247"/>
      <c r="B205" s="247"/>
      <c r="C205" s="247"/>
      <c r="D205" s="247"/>
      <c r="E205" s="247"/>
      <c r="F205" s="247"/>
      <c r="G205" s="247"/>
      <c r="H205" s="12"/>
      <c r="I205" s="377"/>
      <c r="J205" s="256"/>
      <c r="K205" s="248"/>
      <c r="L205" s="247"/>
      <c r="M205" s="248"/>
      <c r="N205" s="250"/>
      <c r="O205" s="249"/>
      <c r="P205" s="12"/>
      <c r="Q205" s="12"/>
      <c r="R205" s="12"/>
      <c r="S205" s="13"/>
      <c r="T205" s="13"/>
      <c r="U205" s="13"/>
      <c r="V205" s="13"/>
      <c r="W205" s="13"/>
      <c r="X205" s="14"/>
      <c r="Y205" s="248"/>
      <c r="Z205" s="247"/>
      <c r="AA205" s="248"/>
      <c r="AB205" s="247"/>
      <c r="AC205" s="249"/>
      <c r="AD205" s="232"/>
      <c r="AE205" s="15"/>
      <c r="AF205" s="15"/>
      <c r="AG205" s="12"/>
      <c r="AH205" s="12"/>
      <c r="AI205" s="12"/>
      <c r="AJ205" s="232"/>
      <c r="AK205" s="232"/>
    </row>
    <row r="206" spans="1:37" ht="20.25" customHeight="1" x14ac:dyDescent="0.2">
      <c r="A206" s="247"/>
      <c r="B206" s="247"/>
      <c r="C206" s="247"/>
      <c r="D206" s="247"/>
      <c r="E206" s="247"/>
      <c r="F206" s="247"/>
      <c r="G206" s="247"/>
      <c r="H206" s="12"/>
      <c r="I206" s="378"/>
      <c r="J206" s="256"/>
      <c r="K206" s="248"/>
      <c r="L206" s="247"/>
      <c r="M206" s="248"/>
      <c r="N206" s="250"/>
      <c r="O206" s="249"/>
      <c r="P206" s="12"/>
      <c r="Q206" s="12"/>
      <c r="R206" s="12"/>
      <c r="S206" s="13"/>
      <c r="T206" s="13"/>
      <c r="U206" s="13"/>
      <c r="V206" s="13"/>
      <c r="W206" s="13"/>
      <c r="X206" s="14"/>
      <c r="Y206" s="248"/>
      <c r="Z206" s="247"/>
      <c r="AA206" s="248"/>
      <c r="AB206" s="247"/>
      <c r="AC206" s="249"/>
      <c r="AD206" s="233"/>
      <c r="AE206" s="15"/>
      <c r="AF206" s="15"/>
      <c r="AG206" s="12"/>
      <c r="AH206" s="12"/>
      <c r="AI206" s="12"/>
      <c r="AJ206" s="233"/>
      <c r="AK206" s="233"/>
    </row>
    <row r="207" spans="1:37" ht="20.25" customHeight="1" x14ac:dyDescent="0.2">
      <c r="A207" s="247"/>
      <c r="B207" s="247"/>
      <c r="C207" s="247"/>
      <c r="D207" s="247"/>
      <c r="E207" s="247"/>
      <c r="F207" s="247"/>
      <c r="G207" s="247"/>
      <c r="H207" s="12"/>
      <c r="I207" s="376"/>
      <c r="J207" s="256"/>
      <c r="K207" s="248"/>
      <c r="L207" s="246"/>
      <c r="M207" s="248"/>
      <c r="N207" s="250"/>
      <c r="O207" s="249"/>
      <c r="P207" s="12"/>
      <c r="Q207" s="12"/>
      <c r="R207" s="12"/>
      <c r="S207" s="13"/>
      <c r="T207" s="13"/>
      <c r="U207" s="13"/>
      <c r="V207" s="13"/>
      <c r="W207" s="13"/>
      <c r="X207" s="14"/>
      <c r="Y207" s="248"/>
      <c r="Z207" s="246"/>
      <c r="AA207" s="248"/>
      <c r="AB207" s="246"/>
      <c r="AC207" s="249"/>
      <c r="AD207" s="231"/>
      <c r="AE207" s="15"/>
      <c r="AF207" s="15"/>
      <c r="AG207" s="12"/>
      <c r="AH207" s="12"/>
      <c r="AI207" s="12"/>
      <c r="AJ207" s="231"/>
      <c r="AK207" s="231"/>
    </row>
    <row r="208" spans="1:37" ht="20.25" customHeight="1" x14ac:dyDescent="0.2">
      <c r="A208" s="247"/>
      <c r="B208" s="247"/>
      <c r="C208" s="247"/>
      <c r="D208" s="247"/>
      <c r="E208" s="247"/>
      <c r="F208" s="247"/>
      <c r="G208" s="247"/>
      <c r="H208" s="12"/>
      <c r="I208" s="377"/>
      <c r="J208" s="256"/>
      <c r="K208" s="248"/>
      <c r="L208" s="247"/>
      <c r="M208" s="248"/>
      <c r="N208" s="250"/>
      <c r="O208" s="249"/>
      <c r="P208" s="12"/>
      <c r="Q208" s="12"/>
      <c r="R208" s="12"/>
      <c r="S208" s="13"/>
      <c r="T208" s="13"/>
      <c r="U208" s="13"/>
      <c r="V208" s="13"/>
      <c r="W208" s="13"/>
      <c r="X208" s="14"/>
      <c r="Y208" s="248"/>
      <c r="Z208" s="247"/>
      <c r="AA208" s="248"/>
      <c r="AB208" s="247"/>
      <c r="AC208" s="249"/>
      <c r="AD208" s="232"/>
      <c r="AE208" s="15"/>
      <c r="AF208" s="15"/>
      <c r="AG208" s="12"/>
      <c r="AH208" s="12"/>
      <c r="AI208" s="12"/>
      <c r="AJ208" s="232"/>
      <c r="AK208" s="232"/>
    </row>
    <row r="209" spans="1:37" ht="20.25" customHeight="1" x14ac:dyDescent="0.2">
      <c r="A209" s="247"/>
      <c r="B209" s="247"/>
      <c r="C209" s="247"/>
      <c r="D209" s="247"/>
      <c r="E209" s="247"/>
      <c r="F209" s="247"/>
      <c r="G209" s="247"/>
      <c r="H209" s="12"/>
      <c r="I209" s="377"/>
      <c r="J209" s="256"/>
      <c r="K209" s="248"/>
      <c r="L209" s="247"/>
      <c r="M209" s="248"/>
      <c r="N209" s="250"/>
      <c r="O209" s="249"/>
      <c r="P209" s="12"/>
      <c r="Q209" s="12"/>
      <c r="R209" s="12"/>
      <c r="S209" s="13"/>
      <c r="T209" s="13"/>
      <c r="U209" s="13"/>
      <c r="V209" s="13"/>
      <c r="W209" s="13"/>
      <c r="X209" s="14"/>
      <c r="Y209" s="248"/>
      <c r="Z209" s="247"/>
      <c r="AA209" s="248"/>
      <c r="AB209" s="247"/>
      <c r="AC209" s="249"/>
      <c r="AD209" s="232"/>
      <c r="AE209" s="15"/>
      <c r="AF209" s="15"/>
      <c r="AG209" s="12"/>
      <c r="AH209" s="12"/>
      <c r="AI209" s="12"/>
      <c r="AJ209" s="233"/>
      <c r="AK209" s="233"/>
    </row>
    <row r="210" spans="1:37" ht="20.25" customHeight="1" x14ac:dyDescent="0.2">
      <c r="A210" s="247"/>
      <c r="B210" s="247"/>
      <c r="C210" s="247"/>
      <c r="D210" s="247"/>
      <c r="E210" s="247"/>
      <c r="F210" s="247"/>
      <c r="G210" s="247"/>
      <c r="H210" s="12"/>
      <c r="I210" s="377"/>
      <c r="J210" s="256"/>
      <c r="K210" s="248"/>
      <c r="L210" s="247"/>
      <c r="M210" s="248"/>
      <c r="N210" s="250"/>
      <c r="O210" s="249"/>
      <c r="P210" s="12"/>
      <c r="Q210" s="12"/>
      <c r="R210" s="12"/>
      <c r="S210" s="13"/>
      <c r="T210" s="13"/>
      <c r="U210" s="13"/>
      <c r="V210" s="13"/>
      <c r="W210" s="13"/>
      <c r="X210" s="14"/>
      <c r="Y210" s="248"/>
      <c r="Z210" s="247"/>
      <c r="AA210" s="248"/>
      <c r="AB210" s="247"/>
      <c r="AC210" s="249"/>
      <c r="AD210" s="232"/>
      <c r="AE210" s="15"/>
      <c r="AF210" s="15"/>
      <c r="AG210" s="12"/>
      <c r="AH210" s="12"/>
      <c r="AI210" s="12"/>
      <c r="AJ210" s="231"/>
      <c r="AK210" s="231"/>
    </row>
    <row r="211" spans="1:37" ht="20.25" customHeight="1" x14ac:dyDescent="0.2">
      <c r="A211" s="247"/>
      <c r="B211" s="247"/>
      <c r="C211" s="247"/>
      <c r="D211" s="247"/>
      <c r="E211" s="247"/>
      <c r="F211" s="247"/>
      <c r="G211" s="247"/>
      <c r="H211" s="12"/>
      <c r="I211" s="377"/>
      <c r="J211" s="256"/>
      <c r="K211" s="248"/>
      <c r="L211" s="247"/>
      <c r="M211" s="248"/>
      <c r="N211" s="250"/>
      <c r="O211" s="249"/>
      <c r="P211" s="12"/>
      <c r="Q211" s="12"/>
      <c r="R211" s="12"/>
      <c r="S211" s="13"/>
      <c r="T211" s="13"/>
      <c r="U211" s="13"/>
      <c r="V211" s="13"/>
      <c r="W211" s="13"/>
      <c r="X211" s="14"/>
      <c r="Y211" s="248"/>
      <c r="Z211" s="247"/>
      <c r="AA211" s="248"/>
      <c r="AB211" s="247"/>
      <c r="AC211" s="249"/>
      <c r="AD211" s="232"/>
      <c r="AE211" s="15"/>
      <c r="AF211" s="15"/>
      <c r="AG211" s="12"/>
      <c r="AH211" s="12"/>
      <c r="AI211" s="12"/>
      <c r="AJ211" s="232"/>
      <c r="AK211" s="232"/>
    </row>
    <row r="212" spans="1:37" ht="20.25" customHeight="1" x14ac:dyDescent="0.2">
      <c r="A212" s="247"/>
      <c r="B212" s="247"/>
      <c r="C212" s="247"/>
      <c r="D212" s="247"/>
      <c r="E212" s="247"/>
      <c r="F212" s="247"/>
      <c r="G212" s="247"/>
      <c r="H212" s="12"/>
      <c r="I212" s="378"/>
      <c r="J212" s="256"/>
      <c r="K212" s="248"/>
      <c r="L212" s="247"/>
      <c r="M212" s="248"/>
      <c r="N212" s="250"/>
      <c r="O212" s="249"/>
      <c r="P212" s="12"/>
      <c r="Q212" s="12"/>
      <c r="R212" s="12"/>
      <c r="S212" s="13"/>
      <c r="T212" s="13"/>
      <c r="U212" s="13"/>
      <c r="V212" s="13"/>
      <c r="W212" s="13"/>
      <c r="X212" s="14"/>
      <c r="Y212" s="248"/>
      <c r="Z212" s="247"/>
      <c r="AA212" s="248"/>
      <c r="AB212" s="247"/>
      <c r="AC212" s="249"/>
      <c r="AD212" s="233"/>
      <c r="AE212" s="15"/>
      <c r="AF212" s="15"/>
      <c r="AG212" s="12"/>
      <c r="AH212" s="12"/>
      <c r="AI212" s="12"/>
      <c r="AJ212" s="233"/>
      <c r="AK212" s="233"/>
    </row>
    <row r="213" spans="1:37" ht="20.25" customHeight="1" x14ac:dyDescent="0.2">
      <c r="A213" s="247"/>
      <c r="B213" s="247"/>
      <c r="C213" s="247"/>
      <c r="D213" s="247"/>
      <c r="E213" s="247"/>
      <c r="F213" s="247"/>
      <c r="G213" s="247"/>
      <c r="H213" s="12"/>
      <c r="I213" s="376"/>
      <c r="J213" s="256"/>
      <c r="K213" s="248"/>
      <c r="L213" s="246"/>
      <c r="M213" s="248"/>
      <c r="N213" s="250"/>
      <c r="O213" s="249"/>
      <c r="P213" s="12"/>
      <c r="Q213" s="12"/>
      <c r="R213" s="12"/>
      <c r="S213" s="13"/>
      <c r="T213" s="13"/>
      <c r="U213" s="13"/>
      <c r="V213" s="13"/>
      <c r="W213" s="13"/>
      <c r="X213" s="14"/>
      <c r="Y213" s="248"/>
      <c r="Z213" s="246"/>
      <c r="AA213" s="248"/>
      <c r="AB213" s="246"/>
      <c r="AC213" s="249"/>
      <c r="AD213" s="231"/>
      <c r="AE213" s="15"/>
      <c r="AF213" s="15"/>
      <c r="AG213" s="12"/>
      <c r="AH213" s="12"/>
      <c r="AI213" s="12"/>
      <c r="AJ213" s="231"/>
      <c r="AK213" s="231"/>
    </row>
    <row r="214" spans="1:37" ht="20.25" customHeight="1" x14ac:dyDescent="0.2">
      <c r="A214" s="247"/>
      <c r="B214" s="247"/>
      <c r="C214" s="247"/>
      <c r="D214" s="247"/>
      <c r="E214" s="247"/>
      <c r="F214" s="247"/>
      <c r="G214" s="247"/>
      <c r="H214" s="12"/>
      <c r="I214" s="377"/>
      <c r="J214" s="256"/>
      <c r="K214" s="248"/>
      <c r="L214" s="247"/>
      <c r="M214" s="248"/>
      <c r="N214" s="250"/>
      <c r="O214" s="249"/>
      <c r="P214" s="12"/>
      <c r="Q214" s="12"/>
      <c r="R214" s="12"/>
      <c r="S214" s="13"/>
      <c r="T214" s="13"/>
      <c r="U214" s="13"/>
      <c r="V214" s="13"/>
      <c r="W214" s="13"/>
      <c r="X214" s="14"/>
      <c r="Y214" s="248"/>
      <c r="Z214" s="247"/>
      <c r="AA214" s="248"/>
      <c r="AB214" s="247"/>
      <c r="AC214" s="249"/>
      <c r="AD214" s="232"/>
      <c r="AE214" s="15"/>
      <c r="AF214" s="15"/>
      <c r="AG214" s="12"/>
      <c r="AH214" s="12"/>
      <c r="AI214" s="12"/>
      <c r="AJ214" s="232"/>
      <c r="AK214" s="232"/>
    </row>
    <row r="215" spans="1:37" ht="20.25" customHeight="1" x14ac:dyDescent="0.2">
      <c r="A215" s="247"/>
      <c r="B215" s="247"/>
      <c r="C215" s="247"/>
      <c r="D215" s="247"/>
      <c r="E215" s="247"/>
      <c r="F215" s="247"/>
      <c r="G215" s="247"/>
      <c r="H215" s="12"/>
      <c r="I215" s="377"/>
      <c r="J215" s="256"/>
      <c r="K215" s="248"/>
      <c r="L215" s="247"/>
      <c r="M215" s="248"/>
      <c r="N215" s="250"/>
      <c r="O215" s="249"/>
      <c r="P215" s="12"/>
      <c r="Q215" s="12"/>
      <c r="R215" s="12"/>
      <c r="S215" s="13"/>
      <c r="T215" s="13"/>
      <c r="U215" s="13"/>
      <c r="V215" s="13"/>
      <c r="W215" s="13"/>
      <c r="X215" s="14"/>
      <c r="Y215" s="248"/>
      <c r="Z215" s="247"/>
      <c r="AA215" s="248"/>
      <c r="AB215" s="247"/>
      <c r="AC215" s="249"/>
      <c r="AD215" s="232"/>
      <c r="AE215" s="15"/>
      <c r="AF215" s="15"/>
      <c r="AG215" s="12"/>
      <c r="AH215" s="12"/>
      <c r="AI215" s="12"/>
      <c r="AJ215" s="233"/>
      <c r="AK215" s="233"/>
    </row>
    <row r="216" spans="1:37" ht="20.25" customHeight="1" x14ac:dyDescent="0.2">
      <c r="A216" s="247"/>
      <c r="B216" s="247"/>
      <c r="C216" s="247"/>
      <c r="D216" s="247"/>
      <c r="E216" s="247"/>
      <c r="F216" s="247"/>
      <c r="G216" s="247"/>
      <c r="H216" s="12"/>
      <c r="I216" s="377"/>
      <c r="J216" s="256"/>
      <c r="K216" s="248"/>
      <c r="L216" s="247"/>
      <c r="M216" s="248"/>
      <c r="N216" s="250"/>
      <c r="O216" s="249"/>
      <c r="P216" s="12"/>
      <c r="Q216" s="12"/>
      <c r="R216" s="12"/>
      <c r="S216" s="13"/>
      <c r="T216" s="13"/>
      <c r="U216" s="13"/>
      <c r="V216" s="13"/>
      <c r="W216" s="13"/>
      <c r="X216" s="14"/>
      <c r="Y216" s="248"/>
      <c r="Z216" s="247"/>
      <c r="AA216" s="248"/>
      <c r="AB216" s="247"/>
      <c r="AC216" s="249"/>
      <c r="AD216" s="232"/>
      <c r="AE216" s="15"/>
      <c r="AF216" s="15"/>
      <c r="AG216" s="12"/>
      <c r="AH216" s="12"/>
      <c r="AI216" s="12"/>
      <c r="AJ216" s="231"/>
      <c r="AK216" s="231"/>
    </row>
    <row r="217" spans="1:37" ht="20.25" customHeight="1" x14ac:dyDescent="0.2">
      <c r="A217" s="247"/>
      <c r="B217" s="247"/>
      <c r="C217" s="247"/>
      <c r="D217" s="247"/>
      <c r="E217" s="247"/>
      <c r="F217" s="247"/>
      <c r="G217" s="247"/>
      <c r="H217" s="12"/>
      <c r="I217" s="377"/>
      <c r="J217" s="256"/>
      <c r="K217" s="248"/>
      <c r="L217" s="247"/>
      <c r="M217" s="248"/>
      <c r="N217" s="250"/>
      <c r="O217" s="249"/>
      <c r="P217" s="12"/>
      <c r="Q217" s="12"/>
      <c r="R217" s="12"/>
      <c r="S217" s="13"/>
      <c r="T217" s="13"/>
      <c r="U217" s="13"/>
      <c r="V217" s="13"/>
      <c r="W217" s="13"/>
      <c r="X217" s="14"/>
      <c r="Y217" s="248"/>
      <c r="Z217" s="247"/>
      <c r="AA217" s="248"/>
      <c r="AB217" s="247"/>
      <c r="AC217" s="249"/>
      <c r="AD217" s="232"/>
      <c r="AE217" s="15"/>
      <c r="AF217" s="15"/>
      <c r="AG217" s="12"/>
      <c r="AH217" s="12"/>
      <c r="AI217" s="12"/>
      <c r="AJ217" s="232"/>
      <c r="AK217" s="232"/>
    </row>
    <row r="218" spans="1:37" ht="20.25" customHeight="1" x14ac:dyDescent="0.2">
      <c r="A218" s="247"/>
      <c r="B218" s="247"/>
      <c r="C218" s="247"/>
      <c r="D218" s="247"/>
      <c r="E218" s="247"/>
      <c r="F218" s="247"/>
      <c r="G218" s="247"/>
      <c r="H218" s="12"/>
      <c r="I218" s="378"/>
      <c r="J218" s="256"/>
      <c r="K218" s="248"/>
      <c r="L218" s="247"/>
      <c r="M218" s="248"/>
      <c r="N218" s="250"/>
      <c r="O218" s="249"/>
      <c r="P218" s="12"/>
      <c r="Q218" s="12"/>
      <c r="R218" s="12"/>
      <c r="S218" s="13"/>
      <c r="T218" s="13"/>
      <c r="U218" s="13"/>
      <c r="V218" s="13"/>
      <c r="W218" s="13"/>
      <c r="X218" s="14"/>
      <c r="Y218" s="248"/>
      <c r="Z218" s="247"/>
      <c r="AA218" s="248"/>
      <c r="AB218" s="247"/>
      <c r="AC218" s="249"/>
      <c r="AD218" s="233"/>
      <c r="AE218" s="15"/>
      <c r="AF218" s="15"/>
      <c r="AG218" s="12"/>
      <c r="AH218" s="12"/>
      <c r="AI218" s="12"/>
      <c r="AJ218" s="233"/>
      <c r="AK218" s="233"/>
    </row>
    <row r="219" spans="1:37" ht="20.25" customHeight="1" x14ac:dyDescent="0.2">
      <c r="A219" s="247"/>
      <c r="B219" s="247"/>
      <c r="C219" s="247"/>
      <c r="D219" s="247"/>
      <c r="E219" s="247"/>
      <c r="F219" s="247"/>
      <c r="G219" s="247"/>
      <c r="H219" s="12"/>
      <c r="I219" s="376"/>
      <c r="J219" s="256"/>
      <c r="K219" s="248"/>
      <c r="L219" s="246"/>
      <c r="M219" s="248"/>
      <c r="N219" s="250"/>
      <c r="O219" s="249"/>
      <c r="P219" s="12"/>
      <c r="Q219" s="12"/>
      <c r="R219" s="12"/>
      <c r="S219" s="13"/>
      <c r="T219" s="13"/>
      <c r="U219" s="13"/>
      <c r="V219" s="13"/>
      <c r="W219" s="13"/>
      <c r="X219" s="14"/>
      <c r="Y219" s="248"/>
      <c r="Z219" s="246"/>
      <c r="AA219" s="248"/>
      <c r="AB219" s="246"/>
      <c r="AC219" s="249"/>
      <c r="AD219" s="231"/>
      <c r="AE219" s="15"/>
      <c r="AF219" s="15"/>
      <c r="AG219" s="12"/>
      <c r="AH219" s="12"/>
      <c r="AI219" s="12"/>
      <c r="AJ219" s="231"/>
      <c r="AK219" s="231"/>
    </row>
    <row r="220" spans="1:37" ht="20.25" customHeight="1" x14ac:dyDescent="0.2">
      <c r="A220" s="247"/>
      <c r="B220" s="247"/>
      <c r="C220" s="247"/>
      <c r="D220" s="247"/>
      <c r="E220" s="247"/>
      <c r="F220" s="247"/>
      <c r="G220" s="247"/>
      <c r="H220" s="12"/>
      <c r="I220" s="377"/>
      <c r="J220" s="256"/>
      <c r="K220" s="248"/>
      <c r="L220" s="247"/>
      <c r="M220" s="248"/>
      <c r="N220" s="250"/>
      <c r="O220" s="249"/>
      <c r="P220" s="12"/>
      <c r="Q220" s="12"/>
      <c r="R220" s="12"/>
      <c r="S220" s="13"/>
      <c r="T220" s="13"/>
      <c r="U220" s="13"/>
      <c r="V220" s="13"/>
      <c r="W220" s="13"/>
      <c r="X220" s="14"/>
      <c r="Y220" s="248"/>
      <c r="Z220" s="247"/>
      <c r="AA220" s="248"/>
      <c r="AB220" s="247"/>
      <c r="AC220" s="249"/>
      <c r="AD220" s="232"/>
      <c r="AE220" s="15"/>
      <c r="AF220" s="15"/>
      <c r="AG220" s="12"/>
      <c r="AH220" s="12"/>
      <c r="AI220" s="12"/>
      <c r="AJ220" s="232"/>
      <c r="AK220" s="232"/>
    </row>
    <row r="221" spans="1:37" ht="20.25" customHeight="1" x14ac:dyDescent="0.2">
      <c r="A221" s="247"/>
      <c r="B221" s="247"/>
      <c r="C221" s="247"/>
      <c r="D221" s="247"/>
      <c r="E221" s="247"/>
      <c r="F221" s="247"/>
      <c r="G221" s="247"/>
      <c r="H221" s="12"/>
      <c r="I221" s="377"/>
      <c r="J221" s="256"/>
      <c r="K221" s="248"/>
      <c r="L221" s="247"/>
      <c r="M221" s="248"/>
      <c r="N221" s="250"/>
      <c r="O221" s="249"/>
      <c r="P221" s="12"/>
      <c r="Q221" s="12"/>
      <c r="R221" s="12"/>
      <c r="S221" s="13"/>
      <c r="T221" s="13"/>
      <c r="U221" s="13"/>
      <c r="V221" s="13"/>
      <c r="W221" s="13"/>
      <c r="X221" s="14"/>
      <c r="Y221" s="248"/>
      <c r="Z221" s="247"/>
      <c r="AA221" s="248"/>
      <c r="AB221" s="247"/>
      <c r="AC221" s="249"/>
      <c r="AD221" s="232"/>
      <c r="AE221" s="15"/>
      <c r="AF221" s="15"/>
      <c r="AG221" s="12"/>
      <c r="AH221" s="12"/>
      <c r="AI221" s="12"/>
      <c r="AJ221" s="233"/>
      <c r="AK221" s="233"/>
    </row>
    <row r="222" spans="1:37" ht="20.25" customHeight="1" x14ac:dyDescent="0.2">
      <c r="A222" s="247"/>
      <c r="B222" s="247"/>
      <c r="C222" s="247"/>
      <c r="D222" s="247"/>
      <c r="E222" s="247"/>
      <c r="F222" s="247"/>
      <c r="G222" s="247"/>
      <c r="H222" s="12"/>
      <c r="I222" s="377"/>
      <c r="J222" s="256"/>
      <c r="K222" s="248"/>
      <c r="L222" s="247"/>
      <c r="M222" s="248"/>
      <c r="N222" s="250"/>
      <c r="O222" s="249"/>
      <c r="P222" s="12"/>
      <c r="Q222" s="12"/>
      <c r="R222" s="12"/>
      <c r="S222" s="13"/>
      <c r="T222" s="13"/>
      <c r="U222" s="13"/>
      <c r="V222" s="13"/>
      <c r="W222" s="13"/>
      <c r="X222" s="14"/>
      <c r="Y222" s="248"/>
      <c r="Z222" s="247"/>
      <c r="AA222" s="248"/>
      <c r="AB222" s="247"/>
      <c r="AC222" s="249"/>
      <c r="AD222" s="232"/>
      <c r="AE222" s="15"/>
      <c r="AF222" s="15"/>
      <c r="AG222" s="12"/>
      <c r="AH222" s="12"/>
      <c r="AI222" s="12"/>
      <c r="AJ222" s="231"/>
      <c r="AK222" s="231"/>
    </row>
    <row r="223" spans="1:37" ht="20.25" customHeight="1" x14ac:dyDescent="0.2">
      <c r="A223" s="247"/>
      <c r="B223" s="247"/>
      <c r="C223" s="247"/>
      <c r="D223" s="247"/>
      <c r="E223" s="247"/>
      <c r="F223" s="247"/>
      <c r="G223" s="247"/>
      <c r="H223" s="12"/>
      <c r="I223" s="377"/>
      <c r="J223" s="256"/>
      <c r="K223" s="248"/>
      <c r="L223" s="247"/>
      <c r="M223" s="248"/>
      <c r="N223" s="250"/>
      <c r="O223" s="249"/>
      <c r="P223" s="12"/>
      <c r="Q223" s="12"/>
      <c r="R223" s="12"/>
      <c r="S223" s="13"/>
      <c r="T223" s="13"/>
      <c r="U223" s="13"/>
      <c r="V223" s="13"/>
      <c r="W223" s="13"/>
      <c r="X223" s="14"/>
      <c r="Y223" s="248"/>
      <c r="Z223" s="247"/>
      <c r="AA223" s="248"/>
      <c r="AB223" s="247"/>
      <c r="AC223" s="249"/>
      <c r="AD223" s="232"/>
      <c r="AE223" s="15"/>
      <c r="AF223" s="15"/>
      <c r="AG223" s="12"/>
      <c r="AH223" s="12"/>
      <c r="AI223" s="12"/>
      <c r="AJ223" s="232"/>
      <c r="AK223" s="232"/>
    </row>
    <row r="224" spans="1:37" ht="20.25" customHeight="1" x14ac:dyDescent="0.2">
      <c r="A224" s="247"/>
      <c r="B224" s="247"/>
      <c r="C224" s="247"/>
      <c r="D224" s="247"/>
      <c r="E224" s="247"/>
      <c r="F224" s="247"/>
      <c r="G224" s="247"/>
      <c r="H224" s="12"/>
      <c r="I224" s="378"/>
      <c r="J224" s="256"/>
      <c r="K224" s="248"/>
      <c r="L224" s="247"/>
      <c r="M224" s="248"/>
      <c r="N224" s="250"/>
      <c r="O224" s="249"/>
      <c r="P224" s="12"/>
      <c r="Q224" s="12"/>
      <c r="R224" s="12"/>
      <c r="S224" s="13"/>
      <c r="T224" s="13"/>
      <c r="U224" s="13"/>
      <c r="V224" s="13"/>
      <c r="W224" s="13"/>
      <c r="X224" s="14"/>
      <c r="Y224" s="248"/>
      <c r="Z224" s="247"/>
      <c r="AA224" s="248"/>
      <c r="AB224" s="247"/>
      <c r="AC224" s="249"/>
      <c r="AD224" s="233"/>
      <c r="AE224" s="15"/>
      <c r="AF224" s="15"/>
      <c r="AG224" s="12"/>
      <c r="AH224" s="12"/>
      <c r="AI224" s="12"/>
      <c r="AJ224" s="233"/>
      <c r="AK224" s="233"/>
    </row>
    <row r="225" spans="1:37" ht="20.25" customHeight="1" x14ac:dyDescent="0.2">
      <c r="A225" s="247"/>
      <c r="B225" s="247"/>
      <c r="C225" s="247"/>
      <c r="D225" s="247"/>
      <c r="E225" s="247"/>
      <c r="F225" s="247"/>
      <c r="G225" s="247"/>
      <c r="H225" s="12"/>
      <c r="I225" s="376"/>
      <c r="J225" s="256"/>
      <c r="K225" s="248"/>
      <c r="L225" s="246"/>
      <c r="M225" s="248"/>
      <c r="N225" s="250"/>
      <c r="O225" s="249"/>
      <c r="P225" s="12"/>
      <c r="Q225" s="12"/>
      <c r="R225" s="12"/>
      <c r="S225" s="13"/>
      <c r="T225" s="13"/>
      <c r="U225" s="13"/>
      <c r="V225" s="13"/>
      <c r="W225" s="13"/>
      <c r="X225" s="14"/>
      <c r="Y225" s="248"/>
      <c r="Z225" s="246"/>
      <c r="AA225" s="248"/>
      <c r="AB225" s="246"/>
      <c r="AC225" s="249"/>
      <c r="AD225" s="231"/>
      <c r="AE225" s="15"/>
      <c r="AF225" s="15"/>
      <c r="AG225" s="12"/>
      <c r="AH225" s="12"/>
      <c r="AI225" s="12"/>
      <c r="AJ225" s="231"/>
      <c r="AK225" s="231"/>
    </row>
    <row r="226" spans="1:37" ht="20.25" customHeight="1" x14ac:dyDescent="0.2">
      <c r="A226" s="247"/>
      <c r="B226" s="247"/>
      <c r="C226" s="247"/>
      <c r="D226" s="247"/>
      <c r="E226" s="247"/>
      <c r="F226" s="247"/>
      <c r="G226" s="247"/>
      <c r="H226" s="12"/>
      <c r="I226" s="377"/>
      <c r="J226" s="256"/>
      <c r="K226" s="248"/>
      <c r="L226" s="247"/>
      <c r="M226" s="248"/>
      <c r="N226" s="250"/>
      <c r="O226" s="249"/>
      <c r="P226" s="12"/>
      <c r="Q226" s="12"/>
      <c r="R226" s="12"/>
      <c r="S226" s="13"/>
      <c r="T226" s="13"/>
      <c r="U226" s="13"/>
      <c r="V226" s="13"/>
      <c r="W226" s="13"/>
      <c r="X226" s="14"/>
      <c r="Y226" s="248"/>
      <c r="Z226" s="247"/>
      <c r="AA226" s="248"/>
      <c r="AB226" s="247"/>
      <c r="AC226" s="249"/>
      <c r="AD226" s="232"/>
      <c r="AE226" s="15"/>
      <c r="AF226" s="15"/>
      <c r="AG226" s="12"/>
      <c r="AH226" s="12"/>
      <c r="AI226" s="12"/>
      <c r="AJ226" s="232"/>
      <c r="AK226" s="232"/>
    </row>
    <row r="227" spans="1:37" ht="20.25" customHeight="1" x14ac:dyDescent="0.2">
      <c r="A227" s="247"/>
      <c r="B227" s="247"/>
      <c r="C227" s="247"/>
      <c r="D227" s="247"/>
      <c r="E227" s="247"/>
      <c r="F227" s="247"/>
      <c r="G227" s="247"/>
      <c r="H227" s="12"/>
      <c r="I227" s="377"/>
      <c r="J227" s="256"/>
      <c r="K227" s="248"/>
      <c r="L227" s="247"/>
      <c r="M227" s="248"/>
      <c r="N227" s="250"/>
      <c r="O227" s="249"/>
      <c r="P227" s="12"/>
      <c r="Q227" s="12"/>
      <c r="R227" s="12"/>
      <c r="S227" s="13"/>
      <c r="T227" s="13"/>
      <c r="U227" s="13"/>
      <c r="V227" s="13"/>
      <c r="W227" s="13"/>
      <c r="X227" s="14"/>
      <c r="Y227" s="248"/>
      <c r="Z227" s="247"/>
      <c r="AA227" s="248"/>
      <c r="AB227" s="247"/>
      <c r="AC227" s="249"/>
      <c r="AD227" s="232"/>
      <c r="AE227" s="15"/>
      <c r="AF227" s="15"/>
      <c r="AG227" s="12"/>
      <c r="AH227" s="12"/>
      <c r="AI227" s="12"/>
      <c r="AJ227" s="233"/>
      <c r="AK227" s="233"/>
    </row>
    <row r="228" spans="1:37" ht="20.25" customHeight="1" x14ac:dyDescent="0.2">
      <c r="A228" s="247"/>
      <c r="B228" s="247"/>
      <c r="C228" s="247"/>
      <c r="D228" s="247"/>
      <c r="E228" s="247"/>
      <c r="F228" s="247"/>
      <c r="G228" s="247"/>
      <c r="H228" s="12"/>
      <c r="I228" s="377"/>
      <c r="J228" s="256"/>
      <c r="K228" s="248"/>
      <c r="L228" s="247"/>
      <c r="M228" s="248"/>
      <c r="N228" s="250"/>
      <c r="O228" s="249"/>
      <c r="P228" s="12"/>
      <c r="Q228" s="12"/>
      <c r="R228" s="12"/>
      <c r="S228" s="13"/>
      <c r="T228" s="13"/>
      <c r="U228" s="13"/>
      <c r="V228" s="13"/>
      <c r="W228" s="13"/>
      <c r="X228" s="14"/>
      <c r="Y228" s="248"/>
      <c r="Z228" s="247"/>
      <c r="AA228" s="248"/>
      <c r="AB228" s="247"/>
      <c r="AC228" s="249"/>
      <c r="AD228" s="232"/>
      <c r="AE228" s="15"/>
      <c r="AF228" s="15"/>
      <c r="AG228" s="12"/>
      <c r="AH228" s="12"/>
      <c r="AI228" s="12"/>
      <c r="AJ228" s="231"/>
      <c r="AK228" s="231"/>
    </row>
    <row r="229" spans="1:37" ht="20.25" customHeight="1" x14ac:dyDescent="0.2">
      <c r="A229" s="247"/>
      <c r="B229" s="247"/>
      <c r="C229" s="247"/>
      <c r="D229" s="247"/>
      <c r="E229" s="247"/>
      <c r="F229" s="247"/>
      <c r="G229" s="247"/>
      <c r="H229" s="12"/>
      <c r="I229" s="377"/>
      <c r="J229" s="256"/>
      <c r="K229" s="248"/>
      <c r="L229" s="247"/>
      <c r="M229" s="248"/>
      <c r="N229" s="250"/>
      <c r="O229" s="249"/>
      <c r="P229" s="12"/>
      <c r="Q229" s="12"/>
      <c r="R229" s="12"/>
      <c r="S229" s="13"/>
      <c r="T229" s="13"/>
      <c r="U229" s="13"/>
      <c r="V229" s="13"/>
      <c r="W229" s="13"/>
      <c r="X229" s="14"/>
      <c r="Y229" s="248"/>
      <c r="Z229" s="247"/>
      <c r="AA229" s="248"/>
      <c r="AB229" s="247"/>
      <c r="AC229" s="249"/>
      <c r="AD229" s="232"/>
      <c r="AE229" s="15"/>
      <c r="AF229" s="15"/>
      <c r="AG229" s="12"/>
      <c r="AH229" s="12"/>
      <c r="AI229" s="12"/>
      <c r="AJ229" s="232"/>
      <c r="AK229" s="232"/>
    </row>
    <row r="230" spans="1:37" ht="20.25" customHeight="1" x14ac:dyDescent="0.2">
      <c r="A230" s="247"/>
      <c r="B230" s="247"/>
      <c r="C230" s="247"/>
      <c r="D230" s="247"/>
      <c r="E230" s="247"/>
      <c r="F230" s="247"/>
      <c r="G230" s="247"/>
      <c r="H230" s="12"/>
      <c r="I230" s="378"/>
      <c r="J230" s="256"/>
      <c r="K230" s="248"/>
      <c r="L230" s="247"/>
      <c r="M230" s="248"/>
      <c r="N230" s="250"/>
      <c r="O230" s="249"/>
      <c r="P230" s="12"/>
      <c r="Q230" s="12"/>
      <c r="R230" s="12"/>
      <c r="S230" s="13"/>
      <c r="T230" s="13"/>
      <c r="U230" s="13"/>
      <c r="V230" s="13"/>
      <c r="W230" s="13"/>
      <c r="X230" s="14"/>
      <c r="Y230" s="248"/>
      <c r="Z230" s="247"/>
      <c r="AA230" s="248"/>
      <c r="AB230" s="247"/>
      <c r="AC230" s="249"/>
      <c r="AD230" s="233"/>
      <c r="AE230" s="15"/>
      <c r="AF230" s="15"/>
      <c r="AG230" s="12"/>
      <c r="AH230" s="12"/>
      <c r="AI230" s="12"/>
      <c r="AJ230" s="233"/>
      <c r="AK230" s="233"/>
    </row>
    <row r="231" spans="1:37" ht="20.25" customHeight="1" x14ac:dyDescent="0.2">
      <c r="A231" s="247"/>
      <c r="B231" s="247"/>
      <c r="C231" s="247"/>
      <c r="D231" s="247"/>
      <c r="E231" s="247"/>
      <c r="F231" s="247"/>
      <c r="G231" s="247"/>
      <c r="H231" s="12"/>
      <c r="I231" s="376"/>
      <c r="J231" s="256"/>
      <c r="K231" s="248"/>
      <c r="L231" s="246"/>
      <c r="M231" s="248"/>
      <c r="N231" s="250"/>
      <c r="O231" s="249"/>
      <c r="P231" s="12"/>
      <c r="Q231" s="12"/>
      <c r="R231" s="12"/>
      <c r="S231" s="13"/>
      <c r="T231" s="13"/>
      <c r="U231" s="13"/>
      <c r="V231" s="13"/>
      <c r="W231" s="13"/>
      <c r="X231" s="14"/>
      <c r="Y231" s="248"/>
      <c r="Z231" s="246"/>
      <c r="AA231" s="248"/>
      <c r="AB231" s="246"/>
      <c r="AC231" s="249"/>
      <c r="AD231" s="231"/>
      <c r="AE231" s="15"/>
      <c r="AF231" s="15"/>
      <c r="AG231" s="12"/>
      <c r="AH231" s="12"/>
      <c r="AI231" s="12"/>
      <c r="AJ231" s="231"/>
      <c r="AK231" s="231"/>
    </row>
    <row r="232" spans="1:37" ht="20.25" customHeight="1" x14ac:dyDescent="0.2">
      <c r="A232" s="247"/>
      <c r="B232" s="247"/>
      <c r="C232" s="247"/>
      <c r="D232" s="247"/>
      <c r="E232" s="247"/>
      <c r="F232" s="247"/>
      <c r="G232" s="247"/>
      <c r="H232" s="12"/>
      <c r="I232" s="377"/>
      <c r="J232" s="256"/>
      <c r="K232" s="248"/>
      <c r="L232" s="247"/>
      <c r="M232" s="248"/>
      <c r="N232" s="250"/>
      <c r="O232" s="249"/>
      <c r="P232" s="12"/>
      <c r="Q232" s="12"/>
      <c r="R232" s="12"/>
      <c r="S232" s="13"/>
      <c r="T232" s="13"/>
      <c r="U232" s="13"/>
      <c r="V232" s="13"/>
      <c r="W232" s="13"/>
      <c r="X232" s="14"/>
      <c r="Y232" s="248"/>
      <c r="Z232" s="247"/>
      <c r="AA232" s="248"/>
      <c r="AB232" s="247"/>
      <c r="AC232" s="249"/>
      <c r="AD232" s="232"/>
      <c r="AE232" s="15"/>
      <c r="AF232" s="15"/>
      <c r="AG232" s="12"/>
      <c r="AH232" s="12"/>
      <c r="AI232" s="12"/>
      <c r="AJ232" s="232"/>
      <c r="AK232" s="232"/>
    </row>
    <row r="233" spans="1:37" ht="20.25" customHeight="1" x14ac:dyDescent="0.2">
      <c r="A233" s="247"/>
      <c r="B233" s="247"/>
      <c r="C233" s="247"/>
      <c r="D233" s="247"/>
      <c r="E233" s="247"/>
      <c r="F233" s="247"/>
      <c r="G233" s="247"/>
      <c r="H233" s="12"/>
      <c r="I233" s="377"/>
      <c r="J233" s="256"/>
      <c r="K233" s="248"/>
      <c r="L233" s="247"/>
      <c r="M233" s="248"/>
      <c r="N233" s="250"/>
      <c r="O233" s="249"/>
      <c r="P233" s="12"/>
      <c r="Q233" s="12"/>
      <c r="R233" s="12"/>
      <c r="S233" s="13"/>
      <c r="T233" s="13"/>
      <c r="U233" s="13"/>
      <c r="V233" s="13"/>
      <c r="W233" s="13"/>
      <c r="X233" s="14"/>
      <c r="Y233" s="248"/>
      <c r="Z233" s="247"/>
      <c r="AA233" s="248"/>
      <c r="AB233" s="247"/>
      <c r="AC233" s="249"/>
      <c r="AD233" s="232"/>
      <c r="AE233" s="15"/>
      <c r="AF233" s="15"/>
      <c r="AG233" s="12"/>
      <c r="AH233" s="12"/>
      <c r="AI233" s="12"/>
      <c r="AJ233" s="233"/>
      <c r="AK233" s="233"/>
    </row>
    <row r="234" spans="1:37" ht="20.25" customHeight="1" x14ac:dyDescent="0.2">
      <c r="A234" s="247"/>
      <c r="B234" s="247"/>
      <c r="C234" s="247"/>
      <c r="D234" s="247"/>
      <c r="E234" s="247"/>
      <c r="F234" s="247"/>
      <c r="G234" s="247"/>
      <c r="H234" s="12"/>
      <c r="I234" s="377"/>
      <c r="J234" s="256"/>
      <c r="K234" s="248"/>
      <c r="L234" s="247"/>
      <c r="M234" s="248"/>
      <c r="N234" s="250"/>
      <c r="O234" s="249"/>
      <c r="P234" s="12"/>
      <c r="Q234" s="12"/>
      <c r="R234" s="12"/>
      <c r="S234" s="13"/>
      <c r="T234" s="13"/>
      <c r="U234" s="13"/>
      <c r="V234" s="13"/>
      <c r="W234" s="13"/>
      <c r="X234" s="14"/>
      <c r="Y234" s="248"/>
      <c r="Z234" s="247"/>
      <c r="AA234" s="248"/>
      <c r="AB234" s="247"/>
      <c r="AC234" s="249"/>
      <c r="AD234" s="232"/>
      <c r="AE234" s="15"/>
      <c r="AF234" s="15"/>
      <c r="AG234" s="12"/>
      <c r="AH234" s="12"/>
      <c r="AI234" s="12"/>
      <c r="AJ234" s="231"/>
      <c r="AK234" s="231"/>
    </row>
    <row r="235" spans="1:37" ht="20.25" customHeight="1" x14ac:dyDescent="0.2">
      <c r="A235" s="247"/>
      <c r="B235" s="247"/>
      <c r="C235" s="247"/>
      <c r="D235" s="247"/>
      <c r="E235" s="247"/>
      <c r="F235" s="247"/>
      <c r="G235" s="247"/>
      <c r="H235" s="12"/>
      <c r="I235" s="377"/>
      <c r="J235" s="256"/>
      <c r="K235" s="248"/>
      <c r="L235" s="247"/>
      <c r="M235" s="248"/>
      <c r="N235" s="250"/>
      <c r="O235" s="249"/>
      <c r="P235" s="12"/>
      <c r="Q235" s="12"/>
      <c r="R235" s="12"/>
      <c r="S235" s="13"/>
      <c r="T235" s="13"/>
      <c r="U235" s="13"/>
      <c r="V235" s="13"/>
      <c r="W235" s="13"/>
      <c r="X235" s="14"/>
      <c r="Y235" s="248"/>
      <c r="Z235" s="247"/>
      <c r="AA235" s="248"/>
      <c r="AB235" s="247"/>
      <c r="AC235" s="249"/>
      <c r="AD235" s="232"/>
      <c r="AE235" s="15"/>
      <c r="AF235" s="15"/>
      <c r="AG235" s="12"/>
      <c r="AH235" s="12"/>
      <c r="AI235" s="12"/>
      <c r="AJ235" s="232"/>
      <c r="AK235" s="232"/>
    </row>
    <row r="236" spans="1:37" ht="20.25" customHeight="1" x14ac:dyDescent="0.2">
      <c r="A236" s="247"/>
      <c r="B236" s="247"/>
      <c r="C236" s="247"/>
      <c r="D236" s="247"/>
      <c r="E236" s="247"/>
      <c r="F236" s="247"/>
      <c r="G236" s="247"/>
      <c r="H236" s="12"/>
      <c r="I236" s="378"/>
      <c r="J236" s="256"/>
      <c r="K236" s="248"/>
      <c r="L236" s="247"/>
      <c r="M236" s="248"/>
      <c r="N236" s="250"/>
      <c r="O236" s="249"/>
      <c r="P236" s="12"/>
      <c r="Q236" s="12"/>
      <c r="R236" s="12"/>
      <c r="S236" s="13"/>
      <c r="T236" s="13"/>
      <c r="U236" s="13"/>
      <c r="V236" s="13"/>
      <c r="W236" s="13"/>
      <c r="X236" s="14"/>
      <c r="Y236" s="248"/>
      <c r="Z236" s="247"/>
      <c r="AA236" s="248"/>
      <c r="AB236" s="247"/>
      <c r="AC236" s="249"/>
      <c r="AD236" s="233"/>
      <c r="AE236" s="15"/>
      <c r="AF236" s="15"/>
      <c r="AG236" s="12"/>
      <c r="AH236" s="12"/>
      <c r="AI236" s="12"/>
      <c r="AJ236" s="233"/>
      <c r="AK236" s="233"/>
    </row>
    <row r="237" spans="1:37" ht="20.25" customHeight="1" x14ac:dyDescent="0.2">
      <c r="A237" s="247"/>
      <c r="B237" s="247"/>
      <c r="C237" s="247"/>
      <c r="D237" s="247"/>
      <c r="E237" s="247"/>
      <c r="F237" s="247"/>
      <c r="G237" s="247"/>
      <c r="H237" s="12"/>
      <c r="I237" s="376"/>
      <c r="J237" s="256"/>
      <c r="K237" s="248"/>
      <c r="L237" s="246"/>
      <c r="M237" s="248"/>
      <c r="N237" s="250"/>
      <c r="O237" s="249"/>
      <c r="P237" s="12"/>
      <c r="Q237" s="12"/>
      <c r="R237" s="12"/>
      <c r="S237" s="13"/>
      <c r="T237" s="13"/>
      <c r="U237" s="13"/>
      <c r="V237" s="13"/>
      <c r="W237" s="13"/>
      <c r="X237" s="14"/>
      <c r="Y237" s="248"/>
      <c r="Z237" s="246"/>
      <c r="AA237" s="248"/>
      <c r="AB237" s="246"/>
      <c r="AC237" s="249"/>
      <c r="AD237" s="231"/>
      <c r="AE237" s="15"/>
      <c r="AF237" s="15"/>
      <c r="AG237" s="12"/>
      <c r="AH237" s="12"/>
      <c r="AI237" s="12"/>
      <c r="AJ237" s="231"/>
      <c r="AK237" s="231"/>
    </row>
    <row r="238" spans="1:37" ht="20.25" customHeight="1" x14ac:dyDescent="0.2">
      <c r="A238" s="247"/>
      <c r="B238" s="247"/>
      <c r="C238" s="247"/>
      <c r="D238" s="247"/>
      <c r="E238" s="247"/>
      <c r="F238" s="247"/>
      <c r="G238" s="247"/>
      <c r="H238" s="12"/>
      <c r="I238" s="377"/>
      <c r="J238" s="256"/>
      <c r="K238" s="248"/>
      <c r="L238" s="247"/>
      <c r="M238" s="248"/>
      <c r="N238" s="250"/>
      <c r="O238" s="249"/>
      <c r="P238" s="12"/>
      <c r="Q238" s="12"/>
      <c r="R238" s="12"/>
      <c r="S238" s="13"/>
      <c r="T238" s="13"/>
      <c r="U238" s="13"/>
      <c r="V238" s="13"/>
      <c r="W238" s="13"/>
      <c r="X238" s="14"/>
      <c r="Y238" s="248"/>
      <c r="Z238" s="247"/>
      <c r="AA238" s="248"/>
      <c r="AB238" s="247"/>
      <c r="AC238" s="249"/>
      <c r="AD238" s="232"/>
      <c r="AE238" s="15"/>
      <c r="AF238" s="15"/>
      <c r="AG238" s="12"/>
      <c r="AH238" s="12"/>
      <c r="AI238" s="12"/>
      <c r="AJ238" s="232"/>
      <c r="AK238" s="232"/>
    </row>
    <row r="239" spans="1:37" ht="20.25" customHeight="1" x14ac:dyDescent="0.2">
      <c r="A239" s="247"/>
      <c r="B239" s="247"/>
      <c r="C239" s="247"/>
      <c r="D239" s="247"/>
      <c r="E239" s="247"/>
      <c r="F239" s="247"/>
      <c r="G239" s="247"/>
      <c r="H239" s="12"/>
      <c r="I239" s="377"/>
      <c r="J239" s="256"/>
      <c r="K239" s="248"/>
      <c r="L239" s="247"/>
      <c r="M239" s="248"/>
      <c r="N239" s="250"/>
      <c r="O239" s="249"/>
      <c r="P239" s="12"/>
      <c r="Q239" s="12"/>
      <c r="R239" s="12"/>
      <c r="S239" s="13"/>
      <c r="T239" s="13"/>
      <c r="U239" s="13"/>
      <c r="V239" s="13"/>
      <c r="W239" s="13"/>
      <c r="X239" s="14"/>
      <c r="Y239" s="248"/>
      <c r="Z239" s="247"/>
      <c r="AA239" s="248"/>
      <c r="AB239" s="247"/>
      <c r="AC239" s="249"/>
      <c r="AD239" s="232"/>
      <c r="AE239" s="15"/>
      <c r="AF239" s="15"/>
      <c r="AG239" s="12"/>
      <c r="AH239" s="12"/>
      <c r="AI239" s="12"/>
      <c r="AJ239" s="233"/>
      <c r="AK239" s="233"/>
    </row>
    <row r="240" spans="1:37" ht="20.25" customHeight="1" x14ac:dyDescent="0.2">
      <c r="A240" s="247"/>
      <c r="B240" s="247"/>
      <c r="C240" s="247"/>
      <c r="D240" s="247"/>
      <c r="E240" s="247"/>
      <c r="F240" s="247"/>
      <c r="G240" s="247"/>
      <c r="H240" s="12"/>
      <c r="I240" s="377"/>
      <c r="J240" s="256"/>
      <c r="K240" s="248"/>
      <c r="L240" s="247"/>
      <c r="M240" s="248"/>
      <c r="N240" s="250"/>
      <c r="O240" s="249"/>
      <c r="P240" s="12"/>
      <c r="Q240" s="12"/>
      <c r="R240" s="12"/>
      <c r="S240" s="13"/>
      <c r="T240" s="13"/>
      <c r="U240" s="13"/>
      <c r="V240" s="13"/>
      <c r="W240" s="13"/>
      <c r="X240" s="14"/>
      <c r="Y240" s="248"/>
      <c r="Z240" s="247"/>
      <c r="AA240" s="248"/>
      <c r="AB240" s="247"/>
      <c r="AC240" s="249"/>
      <c r="AD240" s="232"/>
      <c r="AE240" s="15"/>
      <c r="AF240" s="15"/>
      <c r="AG240" s="12"/>
      <c r="AH240" s="12"/>
      <c r="AI240" s="12"/>
      <c r="AJ240" s="231"/>
      <c r="AK240" s="231"/>
    </row>
    <row r="241" spans="1:37" ht="20.25" customHeight="1" x14ac:dyDescent="0.2">
      <c r="A241" s="247"/>
      <c r="B241" s="247"/>
      <c r="C241" s="247"/>
      <c r="D241" s="247"/>
      <c r="E241" s="247"/>
      <c r="F241" s="247"/>
      <c r="G241" s="247"/>
      <c r="H241" s="12"/>
      <c r="I241" s="377"/>
      <c r="J241" s="256"/>
      <c r="K241" s="248"/>
      <c r="L241" s="247"/>
      <c r="M241" s="248"/>
      <c r="N241" s="250"/>
      <c r="O241" s="249"/>
      <c r="P241" s="12"/>
      <c r="Q241" s="12"/>
      <c r="R241" s="12"/>
      <c r="S241" s="13"/>
      <c r="T241" s="13"/>
      <c r="U241" s="13"/>
      <c r="V241" s="13"/>
      <c r="W241" s="13"/>
      <c r="X241" s="14"/>
      <c r="Y241" s="248"/>
      <c r="Z241" s="247"/>
      <c r="AA241" s="248"/>
      <c r="AB241" s="247"/>
      <c r="AC241" s="249"/>
      <c r="AD241" s="232"/>
      <c r="AE241" s="15"/>
      <c r="AF241" s="15"/>
      <c r="AG241" s="12"/>
      <c r="AH241" s="12"/>
      <c r="AI241" s="12"/>
      <c r="AJ241" s="232"/>
      <c r="AK241" s="232"/>
    </row>
    <row r="242" spans="1:37" ht="20.25" customHeight="1" x14ac:dyDescent="0.2">
      <c r="A242" s="247"/>
      <c r="B242" s="247"/>
      <c r="C242" s="247"/>
      <c r="D242" s="247"/>
      <c r="E242" s="247"/>
      <c r="F242" s="247"/>
      <c r="G242" s="247"/>
      <c r="H242" s="12"/>
      <c r="I242" s="378"/>
      <c r="J242" s="256"/>
      <c r="K242" s="248"/>
      <c r="L242" s="247"/>
      <c r="M242" s="248"/>
      <c r="N242" s="250"/>
      <c r="O242" s="249"/>
      <c r="P242" s="12"/>
      <c r="Q242" s="12"/>
      <c r="R242" s="12"/>
      <c r="S242" s="13"/>
      <c r="T242" s="13"/>
      <c r="U242" s="13"/>
      <c r="V242" s="13"/>
      <c r="W242" s="13"/>
      <c r="X242" s="14"/>
      <c r="Y242" s="248"/>
      <c r="Z242" s="247"/>
      <c r="AA242" s="248"/>
      <c r="AB242" s="247"/>
      <c r="AC242" s="249"/>
      <c r="AD242" s="233"/>
      <c r="AE242" s="15"/>
      <c r="AF242" s="15"/>
      <c r="AG242" s="12"/>
      <c r="AH242" s="12"/>
      <c r="AI242" s="12"/>
      <c r="AJ242" s="233"/>
      <c r="AK242" s="233"/>
    </row>
    <row r="243" spans="1:37" ht="20.25" customHeight="1" x14ac:dyDescent="0.2">
      <c r="A243" s="247"/>
      <c r="B243" s="247"/>
      <c r="C243" s="247"/>
      <c r="D243" s="247"/>
      <c r="E243" s="247"/>
      <c r="F243" s="247"/>
      <c r="G243" s="247"/>
      <c r="H243" s="12"/>
      <c r="I243" s="376"/>
      <c r="J243" s="256"/>
      <c r="K243" s="248"/>
      <c r="L243" s="246"/>
      <c r="M243" s="248"/>
      <c r="N243" s="250"/>
      <c r="O243" s="249"/>
      <c r="P243" s="12"/>
      <c r="Q243" s="12"/>
      <c r="R243" s="12"/>
      <c r="S243" s="13"/>
      <c r="T243" s="13"/>
      <c r="U243" s="13"/>
      <c r="V243" s="13"/>
      <c r="W243" s="13"/>
      <c r="X243" s="14"/>
      <c r="Y243" s="248"/>
      <c r="Z243" s="246"/>
      <c r="AA243" s="248"/>
      <c r="AB243" s="246"/>
      <c r="AC243" s="249"/>
      <c r="AD243" s="231"/>
      <c r="AE243" s="15"/>
      <c r="AF243" s="15"/>
      <c r="AG243" s="12"/>
      <c r="AH243" s="12"/>
      <c r="AI243" s="12"/>
      <c r="AJ243" s="231"/>
      <c r="AK243" s="231"/>
    </row>
    <row r="244" spans="1:37" ht="20.25" customHeight="1" x14ac:dyDescent="0.2">
      <c r="A244" s="247"/>
      <c r="B244" s="247"/>
      <c r="C244" s="247"/>
      <c r="D244" s="247"/>
      <c r="E244" s="247"/>
      <c r="F244" s="247"/>
      <c r="G244" s="247"/>
      <c r="H244" s="12"/>
      <c r="I244" s="377"/>
      <c r="J244" s="256"/>
      <c r="K244" s="248"/>
      <c r="L244" s="247"/>
      <c r="M244" s="248"/>
      <c r="N244" s="250"/>
      <c r="O244" s="249"/>
      <c r="P244" s="12"/>
      <c r="Q244" s="12"/>
      <c r="R244" s="12"/>
      <c r="S244" s="13"/>
      <c r="T244" s="13"/>
      <c r="U244" s="13"/>
      <c r="V244" s="13"/>
      <c r="W244" s="13"/>
      <c r="X244" s="14"/>
      <c r="Y244" s="248"/>
      <c r="Z244" s="247"/>
      <c r="AA244" s="248"/>
      <c r="AB244" s="247"/>
      <c r="AC244" s="249"/>
      <c r="AD244" s="232"/>
      <c r="AE244" s="15"/>
      <c r="AF244" s="15"/>
      <c r="AG244" s="12"/>
      <c r="AH244" s="12"/>
      <c r="AI244" s="12"/>
      <c r="AJ244" s="232"/>
      <c r="AK244" s="232"/>
    </row>
    <row r="245" spans="1:37" ht="20.25" customHeight="1" x14ac:dyDescent="0.2">
      <c r="A245" s="247"/>
      <c r="B245" s="247"/>
      <c r="C245" s="247"/>
      <c r="D245" s="247"/>
      <c r="E245" s="247"/>
      <c r="F245" s="247"/>
      <c r="G245" s="247"/>
      <c r="H245" s="12"/>
      <c r="I245" s="377"/>
      <c r="J245" s="256"/>
      <c r="K245" s="248"/>
      <c r="L245" s="247"/>
      <c r="M245" s="248"/>
      <c r="N245" s="250"/>
      <c r="O245" s="249"/>
      <c r="P245" s="12"/>
      <c r="Q245" s="12"/>
      <c r="R245" s="12"/>
      <c r="S245" s="13"/>
      <c r="T245" s="13"/>
      <c r="U245" s="13"/>
      <c r="V245" s="13"/>
      <c r="W245" s="13"/>
      <c r="X245" s="14"/>
      <c r="Y245" s="248"/>
      <c r="Z245" s="247"/>
      <c r="AA245" s="248"/>
      <c r="AB245" s="247"/>
      <c r="AC245" s="249"/>
      <c r="AD245" s="232"/>
      <c r="AE245" s="15"/>
      <c r="AF245" s="15"/>
      <c r="AG245" s="12"/>
      <c r="AH245" s="12"/>
      <c r="AI245" s="12"/>
      <c r="AJ245" s="233"/>
      <c r="AK245" s="233"/>
    </row>
    <row r="246" spans="1:37" ht="20.25" customHeight="1" x14ac:dyDescent="0.2">
      <c r="A246" s="247"/>
      <c r="B246" s="247"/>
      <c r="C246" s="247"/>
      <c r="D246" s="247"/>
      <c r="E246" s="247"/>
      <c r="F246" s="247"/>
      <c r="G246" s="247"/>
      <c r="H246" s="12"/>
      <c r="I246" s="377"/>
      <c r="J246" s="256"/>
      <c r="K246" s="248"/>
      <c r="L246" s="247"/>
      <c r="M246" s="248"/>
      <c r="N246" s="250"/>
      <c r="O246" s="249"/>
      <c r="P246" s="12"/>
      <c r="Q246" s="12"/>
      <c r="R246" s="12"/>
      <c r="S246" s="13"/>
      <c r="T246" s="13"/>
      <c r="U246" s="13"/>
      <c r="V246" s="13"/>
      <c r="W246" s="13"/>
      <c r="X246" s="14"/>
      <c r="Y246" s="248"/>
      <c r="Z246" s="247"/>
      <c r="AA246" s="248"/>
      <c r="AB246" s="247"/>
      <c r="AC246" s="249"/>
      <c r="AD246" s="232"/>
      <c r="AE246" s="15"/>
      <c r="AF246" s="15"/>
      <c r="AG246" s="12"/>
      <c r="AH246" s="12"/>
      <c r="AI246" s="12"/>
      <c r="AJ246" s="231"/>
      <c r="AK246" s="231"/>
    </row>
    <row r="247" spans="1:37" ht="20.25" customHeight="1" x14ac:dyDescent="0.2">
      <c r="A247" s="247"/>
      <c r="B247" s="247"/>
      <c r="C247" s="247"/>
      <c r="D247" s="247"/>
      <c r="E247" s="247"/>
      <c r="F247" s="247"/>
      <c r="G247" s="247"/>
      <c r="H247" s="12"/>
      <c r="I247" s="377"/>
      <c r="J247" s="256"/>
      <c r="K247" s="248"/>
      <c r="L247" s="247"/>
      <c r="M247" s="248"/>
      <c r="N247" s="250"/>
      <c r="O247" s="249"/>
      <c r="P247" s="12"/>
      <c r="Q247" s="12"/>
      <c r="R247" s="12"/>
      <c r="S247" s="13"/>
      <c r="T247" s="13"/>
      <c r="U247" s="13"/>
      <c r="V247" s="13"/>
      <c r="W247" s="13"/>
      <c r="X247" s="14"/>
      <c r="Y247" s="248"/>
      <c r="Z247" s="247"/>
      <c r="AA247" s="248"/>
      <c r="AB247" s="247"/>
      <c r="AC247" s="249"/>
      <c r="AD247" s="232"/>
      <c r="AE247" s="15"/>
      <c r="AF247" s="15"/>
      <c r="AG247" s="12"/>
      <c r="AH247" s="12"/>
      <c r="AI247" s="12"/>
      <c r="AJ247" s="232"/>
      <c r="AK247" s="232"/>
    </row>
    <row r="248" spans="1:37" ht="20.25" customHeight="1" x14ac:dyDescent="0.2">
      <c r="A248" s="247"/>
      <c r="B248" s="247"/>
      <c r="C248" s="247"/>
      <c r="D248" s="247"/>
      <c r="E248" s="247"/>
      <c r="F248" s="247"/>
      <c r="G248" s="247"/>
      <c r="H248" s="12"/>
      <c r="I248" s="378"/>
      <c r="J248" s="256"/>
      <c r="K248" s="248"/>
      <c r="L248" s="247"/>
      <c r="M248" s="248"/>
      <c r="N248" s="250"/>
      <c r="O248" s="249"/>
      <c r="P248" s="12"/>
      <c r="Q248" s="12"/>
      <c r="R248" s="12"/>
      <c r="S248" s="13"/>
      <c r="T248" s="13"/>
      <c r="U248" s="13"/>
      <c r="V248" s="13"/>
      <c r="W248" s="13"/>
      <c r="X248" s="14"/>
      <c r="Y248" s="248"/>
      <c r="Z248" s="247"/>
      <c r="AA248" s="248"/>
      <c r="AB248" s="247"/>
      <c r="AC248" s="249"/>
      <c r="AD248" s="233"/>
      <c r="AE248" s="15"/>
      <c r="AF248" s="15"/>
      <c r="AG248" s="12"/>
      <c r="AH248" s="12"/>
      <c r="AI248" s="12"/>
      <c r="AJ248" s="233"/>
      <c r="AK248" s="233"/>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2024-05-08T20:47:51Z</dcterms:modified>
</cp:coreProperties>
</file>