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DADDB000-3BA7-49FF-A600-9EDB8F5A8D9E}" xr6:coauthVersionLast="47" xr6:coauthVersionMax="47" xr10:uidLastSave="{00000000-0000-0000-0000-000000000000}"/>
  <bookViews>
    <workbookView xWindow="705" yWindow="165" windowWidth="25335" windowHeight="15315" tabRatio="899"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Amazonas!$A$8:$BX$8</definedName>
    <definedName name="_xlnm._FilterDatabase" localSheetId="3" hidden="1">Atlantico!$A$8:$BJ$128</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H32" i="40" l="1"/>
  <c r="BD32" i="40"/>
  <c r="BJ32" i="40" s="1"/>
  <c r="BB32" i="40"/>
  <c r="BI32" i="40" s="1"/>
  <c r="AZ32" i="40"/>
  <c r="BI31" i="40"/>
  <c r="BH31" i="40"/>
  <c r="BD31" i="40"/>
  <c r="BJ31" i="40" s="1"/>
  <c r="BB31" i="40"/>
  <c r="AZ31" i="40"/>
  <c r="BG31" i="40" s="1"/>
  <c r="BE31" i="40" s="1"/>
  <c r="BH30" i="40"/>
  <c r="BD30" i="40"/>
  <c r="BJ30" i="40" s="1"/>
  <c r="BB30" i="40"/>
  <c r="BI30" i="40" s="1"/>
  <c r="AZ30" i="40"/>
  <c r="BI29" i="40"/>
  <c r="BH29" i="40"/>
  <c r="BD29" i="40"/>
  <c r="BJ29" i="40" s="1"/>
  <c r="BB29" i="40"/>
  <c r="AZ29" i="40"/>
  <c r="BG29" i="40" s="1"/>
  <c r="BE29" i="40" s="1"/>
  <c r="BD28" i="40"/>
  <c r="BJ28" i="40" s="1"/>
  <c r="BB28" i="40"/>
  <c r="BI28" i="40" s="1"/>
  <c r="AZ28" i="40"/>
  <c r="BH28" i="40" s="1"/>
  <c r="BD27" i="40"/>
  <c r="BJ27" i="40" s="1"/>
  <c r="BB27" i="40"/>
  <c r="BI27" i="40" s="1"/>
  <c r="AZ27" i="40"/>
  <c r="BH26" i="40"/>
  <c r="BD26" i="40"/>
  <c r="BJ26" i="40" s="1"/>
  <c r="BB26" i="40"/>
  <c r="BI26" i="40" s="1"/>
  <c r="AZ26" i="40"/>
  <c r="BI25" i="40"/>
  <c r="BH25" i="40"/>
  <c r="BD25" i="40"/>
  <c r="BJ25" i="40" s="1"/>
  <c r="BB25" i="40"/>
  <c r="AZ25" i="40"/>
  <c r="BG25" i="40" s="1"/>
  <c r="BE25" i="40" s="1"/>
  <c r="BH24" i="40"/>
  <c r="BD24" i="40"/>
  <c r="BJ24" i="40" s="1"/>
  <c r="BB24" i="40"/>
  <c r="BI24" i="40" s="1"/>
  <c r="AZ24" i="40"/>
  <c r="BI23" i="40"/>
  <c r="BH23" i="40"/>
  <c r="BD23" i="40"/>
  <c r="BJ23" i="40" s="1"/>
  <c r="BB23" i="40"/>
  <c r="AZ23" i="40"/>
  <c r="BG23" i="40" s="1"/>
  <c r="BE23" i="40" s="1"/>
  <c r="BH22" i="40"/>
  <c r="BD22" i="40"/>
  <c r="BJ22" i="40" s="1"/>
  <c r="BB22" i="40"/>
  <c r="BI22" i="40" s="1"/>
  <c r="AZ22" i="40"/>
  <c r="BD21" i="40"/>
  <c r="BJ21" i="40" s="1"/>
  <c r="BB21" i="40"/>
  <c r="BI21" i="40" s="1"/>
  <c r="AZ21" i="40"/>
  <c r="BH20" i="40"/>
  <c r="BD20" i="40"/>
  <c r="BJ20" i="40" s="1"/>
  <c r="BB20" i="40"/>
  <c r="BI20" i="40" s="1"/>
  <c r="AZ20" i="40"/>
  <c r="BI19" i="40"/>
  <c r="BH19" i="40"/>
  <c r="BD19" i="40"/>
  <c r="BJ19" i="40" s="1"/>
  <c r="BB19" i="40"/>
  <c r="AZ19" i="40"/>
  <c r="BG19" i="40" s="1"/>
  <c r="BE19" i="40" s="1"/>
  <c r="BH18" i="40"/>
  <c r="BD18" i="40"/>
  <c r="BJ18" i="40" s="1"/>
  <c r="BB18" i="40"/>
  <c r="BI18" i="40" s="1"/>
  <c r="AZ18" i="40"/>
  <c r="BI17" i="40"/>
  <c r="BH17" i="40"/>
  <c r="BD17" i="40"/>
  <c r="BJ17" i="40" s="1"/>
  <c r="BB17" i="40"/>
  <c r="AZ17" i="40"/>
  <c r="BG17" i="40" s="1"/>
  <c r="BE17" i="40" s="1"/>
  <c r="BH16" i="40"/>
  <c r="BD16" i="40"/>
  <c r="BJ16" i="40" s="1"/>
  <c r="BB16" i="40"/>
  <c r="BI16" i="40" s="1"/>
  <c r="AZ16" i="40"/>
  <c r="BD15" i="40"/>
  <c r="BJ15" i="40" s="1"/>
  <c r="BB15" i="40"/>
  <c r="BI15" i="40" s="1"/>
  <c r="AZ15" i="40"/>
  <c r="BH14" i="40"/>
  <c r="BD14" i="40"/>
  <c r="BJ14" i="40" s="1"/>
  <c r="BB14" i="40"/>
  <c r="BI14" i="40" s="1"/>
  <c r="AZ14" i="40"/>
  <c r="BI13" i="40"/>
  <c r="BH13" i="40"/>
  <c r="BD13" i="40"/>
  <c r="BJ13" i="40" s="1"/>
  <c r="BB13" i="40"/>
  <c r="AZ13" i="40"/>
  <c r="BG13" i="40" s="1"/>
  <c r="BE13" i="40" s="1"/>
  <c r="BH12" i="40"/>
  <c r="BD12" i="40"/>
  <c r="BJ12" i="40" s="1"/>
  <c r="BB12" i="40"/>
  <c r="BI12" i="40" s="1"/>
  <c r="AZ12" i="40"/>
  <c r="BH11" i="40"/>
  <c r="BD11" i="40"/>
  <c r="BJ11" i="40" s="1"/>
  <c r="BB11" i="40"/>
  <c r="BI11" i="40" s="1"/>
  <c r="AZ11" i="40"/>
  <c r="BD10" i="40"/>
  <c r="BJ10" i="40" s="1"/>
  <c r="BB10" i="40"/>
  <c r="BI10" i="40" s="1"/>
  <c r="AZ10" i="40"/>
  <c r="BH10" i="40" s="1"/>
  <c r="BD9" i="40"/>
  <c r="BJ9" i="40" s="1"/>
  <c r="BB9" i="40"/>
  <c r="BI9" i="40" s="1"/>
  <c r="AZ9" i="40"/>
  <c r="BG27" i="40" l="1"/>
  <c r="BE27" i="40" s="1"/>
  <c r="BH27" i="40"/>
  <c r="BG21" i="40"/>
  <c r="BE21" i="40" s="1"/>
  <c r="BH21" i="40"/>
  <c r="BG15" i="40"/>
  <c r="BE15" i="40" s="1"/>
  <c r="BH15" i="40"/>
  <c r="BG11" i="40"/>
  <c r="BE11" i="40" s="1"/>
  <c r="BG9" i="40"/>
  <c r="BE9" i="40" s="1"/>
  <c r="BH9" i="40"/>
  <c r="BG10" i="40"/>
  <c r="BE10" i="40" s="1"/>
  <c r="BG12" i="40"/>
  <c r="BE12" i="40" s="1"/>
  <c r="BG14" i="40"/>
  <c r="BE14" i="40" s="1"/>
  <c r="BG16" i="40"/>
  <c r="BE16" i="40" s="1"/>
  <c r="BG18" i="40"/>
  <c r="BE18" i="40" s="1"/>
  <c r="BG20" i="40"/>
  <c r="BE20" i="40" s="1"/>
  <c r="BG22" i="40"/>
  <c r="BE22" i="40" s="1"/>
  <c r="BG24" i="40"/>
  <c r="BE24" i="40" s="1"/>
  <c r="BG26" i="40"/>
  <c r="BE26" i="40" s="1"/>
  <c r="BG28" i="40"/>
  <c r="BE28" i="40" s="1"/>
  <c r="BG30" i="40"/>
  <c r="BE30" i="40" s="1"/>
  <c r="BG32" i="40"/>
  <c r="BE32" i="40" s="1"/>
  <c r="BF26" i="38"/>
  <c r="BB26" i="38"/>
  <c r="BH26" i="38" s="1"/>
  <c r="AZ26" i="38"/>
  <c r="BG26" i="38" s="1"/>
  <c r="AX26" i="38"/>
  <c r="BB25" i="38"/>
  <c r="BH25" i="38" s="1"/>
  <c r="AZ25" i="38"/>
  <c r="BG25" i="38" s="1"/>
  <c r="AX25" i="38"/>
  <c r="BF24" i="38"/>
  <c r="BB24" i="38"/>
  <c r="BH24" i="38" s="1"/>
  <c r="AZ24" i="38"/>
  <c r="BG24" i="38" s="1"/>
  <c r="AX24" i="38"/>
  <c r="BB23" i="38"/>
  <c r="BH23" i="38" s="1"/>
  <c r="AZ23" i="38"/>
  <c r="BG23" i="38" s="1"/>
  <c r="AX23" i="38"/>
  <c r="BB22" i="38"/>
  <c r="BH22" i="38" s="1"/>
  <c r="AZ22" i="38"/>
  <c r="BG22" i="38" s="1"/>
  <c r="AX22" i="38"/>
  <c r="BF22" i="38" s="1"/>
  <c r="BB21" i="38"/>
  <c r="BH21" i="38" s="1"/>
  <c r="AZ21" i="38"/>
  <c r="BG21" i="38" s="1"/>
  <c r="AX21" i="38"/>
  <c r="BF21" i="38" s="1"/>
  <c r="BF20" i="38"/>
  <c r="BB20" i="38"/>
  <c r="BH20" i="38" s="1"/>
  <c r="AZ20" i="38"/>
  <c r="BG20" i="38" s="1"/>
  <c r="AX20" i="38"/>
  <c r="BB19" i="38"/>
  <c r="BH19" i="38" s="1"/>
  <c r="AZ19" i="38"/>
  <c r="BG19" i="38" s="1"/>
  <c r="AX19" i="38"/>
  <c r="BF19" i="38" s="1"/>
  <c r="BF18" i="38"/>
  <c r="BB18" i="38"/>
  <c r="BH18" i="38" s="1"/>
  <c r="AZ18" i="38"/>
  <c r="BG18" i="38" s="1"/>
  <c r="AX18" i="38"/>
  <c r="BB17" i="38"/>
  <c r="BH17" i="38" s="1"/>
  <c r="AZ17" i="38"/>
  <c r="BG17" i="38" s="1"/>
  <c r="AX17" i="38"/>
  <c r="BE17" i="38" s="1"/>
  <c r="BC17" i="38" s="1"/>
  <c r="BF16" i="38"/>
  <c r="BB16" i="38"/>
  <c r="BH16" i="38" s="1"/>
  <c r="AZ16" i="38"/>
  <c r="BG16" i="38" s="1"/>
  <c r="AX16" i="38"/>
  <c r="BB15" i="38"/>
  <c r="BH15" i="38" s="1"/>
  <c r="AZ15" i="38"/>
  <c r="BG15" i="38" s="1"/>
  <c r="AX15" i="38"/>
  <c r="BF14" i="38"/>
  <c r="BB14" i="38"/>
  <c r="BH14" i="38" s="1"/>
  <c r="AZ14" i="38"/>
  <c r="BG14" i="38" s="1"/>
  <c r="AX14" i="38"/>
  <c r="BB13" i="38"/>
  <c r="BH13" i="38" s="1"/>
  <c r="AZ13" i="38"/>
  <c r="BG13" i="38" s="1"/>
  <c r="AX13" i="38"/>
  <c r="BF13" i="38" s="1"/>
  <c r="BF12" i="38"/>
  <c r="BB12" i="38"/>
  <c r="BH12" i="38" s="1"/>
  <c r="AZ12" i="38"/>
  <c r="BG12" i="38" s="1"/>
  <c r="AX12" i="38"/>
  <c r="BB11" i="38"/>
  <c r="BH11" i="38" s="1"/>
  <c r="AZ11" i="38"/>
  <c r="BG11" i="38" s="1"/>
  <c r="AX11" i="38"/>
  <c r="BB10" i="38"/>
  <c r="BH10" i="38" s="1"/>
  <c r="AZ10" i="38"/>
  <c r="BG10" i="38" s="1"/>
  <c r="AX10" i="38"/>
  <c r="BF10" i="38" s="1"/>
  <c r="BB9" i="38"/>
  <c r="BH9" i="38" s="1"/>
  <c r="AZ9" i="38"/>
  <c r="BG9" i="38" s="1"/>
  <c r="AX9" i="38"/>
  <c r="BE15" i="38" l="1"/>
  <c r="BC15" i="38" s="1"/>
  <c r="BE11" i="38"/>
  <c r="BC11" i="38" s="1"/>
  <c r="BE9" i="38"/>
  <c r="BC9" i="38" s="1"/>
  <c r="BE23" i="38"/>
  <c r="BC23" i="38" s="1"/>
  <c r="BE25" i="38"/>
  <c r="BC25" i="38" s="1"/>
  <c r="BE10" i="38"/>
  <c r="BC10" i="38" s="1"/>
  <c r="BE22" i="38"/>
  <c r="BC22" i="38" s="1"/>
  <c r="BE16" i="38"/>
  <c r="BC16" i="38" s="1"/>
  <c r="BE24" i="38"/>
  <c r="BC24" i="38" s="1"/>
  <c r="BE13" i="38"/>
  <c r="BC13" i="38" s="1"/>
  <c r="BE19" i="38"/>
  <c r="BC19" i="38" s="1"/>
  <c r="BE21" i="38"/>
  <c r="BC21" i="38" s="1"/>
  <c r="BF9" i="38"/>
  <c r="BF11" i="38"/>
  <c r="BF15" i="38"/>
  <c r="BF17" i="38"/>
  <c r="BF23" i="38"/>
  <c r="BF25" i="38"/>
  <c r="BE14" i="38"/>
  <c r="BC14" i="38" s="1"/>
  <c r="BE26" i="38"/>
  <c r="BC26" i="38" s="1"/>
  <c r="BE12" i="38"/>
  <c r="BC12" i="38" s="1"/>
  <c r="BE20" i="38"/>
  <c r="BC20" i="38" s="1"/>
  <c r="BE18" i="38"/>
  <c r="BC18" i="38" s="1"/>
  <c r="BD26" i="39"/>
  <c r="BJ26" i="39" s="1"/>
  <c r="BB26" i="39"/>
  <c r="BI26" i="39" s="1"/>
  <c r="AZ26" i="39"/>
  <c r="BH26" i="39" s="1"/>
  <c r="BD25" i="39"/>
  <c r="BJ25" i="39" s="1"/>
  <c r="BB25" i="39"/>
  <c r="BI25" i="39" s="1"/>
  <c r="AZ25" i="39"/>
  <c r="BH25" i="39" s="1"/>
  <c r="BD24" i="39"/>
  <c r="BJ24" i="39" s="1"/>
  <c r="BB24" i="39"/>
  <c r="BI24" i="39" s="1"/>
  <c r="AZ24" i="39"/>
  <c r="BG24" i="39" s="1"/>
  <c r="BE24" i="39" s="1"/>
  <c r="BD23" i="39"/>
  <c r="BJ23" i="39" s="1"/>
  <c r="BB23" i="39"/>
  <c r="BI23" i="39" s="1"/>
  <c r="AZ23" i="39"/>
  <c r="BG23" i="39" s="1"/>
  <c r="BE23" i="39" s="1"/>
  <c r="BD22" i="39"/>
  <c r="BJ22" i="39" s="1"/>
  <c r="BB22" i="39"/>
  <c r="BI22" i="39" s="1"/>
  <c r="AZ22" i="39"/>
  <c r="BD21" i="39"/>
  <c r="BJ21" i="39" s="1"/>
  <c r="BB21" i="39"/>
  <c r="BI21" i="39" s="1"/>
  <c r="AZ21" i="39"/>
  <c r="BD20" i="39"/>
  <c r="BJ20" i="39" s="1"/>
  <c r="BB20" i="39"/>
  <c r="BI20" i="39" s="1"/>
  <c r="AZ20" i="39"/>
  <c r="BG20" i="39" s="1"/>
  <c r="BE20" i="39" s="1"/>
  <c r="BD19" i="39"/>
  <c r="BJ19" i="39" s="1"/>
  <c r="BB19" i="39"/>
  <c r="BI19" i="39" s="1"/>
  <c r="AZ19" i="39"/>
  <c r="BH19" i="39" s="1"/>
  <c r="BD18" i="39"/>
  <c r="BJ18" i="39" s="1"/>
  <c r="BB18" i="39"/>
  <c r="BI18" i="39" s="1"/>
  <c r="AZ18" i="39"/>
  <c r="BG18" i="39" s="1"/>
  <c r="BE18" i="39" s="1"/>
  <c r="BD17" i="39"/>
  <c r="BJ17" i="39" s="1"/>
  <c r="BB17" i="39"/>
  <c r="BI17" i="39" s="1"/>
  <c r="AZ17" i="39"/>
  <c r="BH17" i="39" s="1"/>
  <c r="BD16" i="39"/>
  <c r="BJ16" i="39" s="1"/>
  <c r="BB16" i="39"/>
  <c r="BI16" i="39" s="1"/>
  <c r="AZ16" i="39"/>
  <c r="BH16" i="39" s="1"/>
  <c r="BD15" i="39"/>
  <c r="BJ15" i="39" s="1"/>
  <c r="BB15" i="39"/>
  <c r="BI15" i="39" s="1"/>
  <c r="AZ15" i="39"/>
  <c r="BD14" i="39"/>
  <c r="BJ14" i="39" s="1"/>
  <c r="BB14" i="39"/>
  <c r="BI14" i="39" s="1"/>
  <c r="AZ14" i="39"/>
  <c r="BG14" i="39" s="1"/>
  <c r="BE14" i="39" s="1"/>
  <c r="BD13" i="39"/>
  <c r="BJ13" i="39" s="1"/>
  <c r="BB13" i="39"/>
  <c r="BI13" i="39" s="1"/>
  <c r="AZ13" i="39"/>
  <c r="BG13" i="39" s="1"/>
  <c r="BE13" i="39" s="1"/>
  <c r="BD12" i="39"/>
  <c r="BJ12" i="39" s="1"/>
  <c r="BB12" i="39"/>
  <c r="BI12" i="39" s="1"/>
  <c r="AZ12" i="39"/>
  <c r="BG12" i="39" s="1"/>
  <c r="BE12" i="39" s="1"/>
  <c r="BD11" i="39"/>
  <c r="BJ11" i="39" s="1"/>
  <c r="BB11" i="39"/>
  <c r="BI11" i="39" s="1"/>
  <c r="AZ11" i="39"/>
  <c r="BH11" i="39" s="1"/>
  <c r="BD10" i="39"/>
  <c r="BJ10" i="39" s="1"/>
  <c r="BB10" i="39"/>
  <c r="BI10" i="39" s="1"/>
  <c r="AZ10" i="39"/>
  <c r="BD9" i="39"/>
  <c r="BJ9" i="39" s="1"/>
  <c r="BB9" i="39"/>
  <c r="BI9" i="39" s="1"/>
  <c r="AZ9" i="39"/>
  <c r="BG22" i="39" l="1"/>
  <c r="BE22" i="39" s="1"/>
  <c r="BG21" i="39"/>
  <c r="BE21" i="39" s="1"/>
  <c r="BG15" i="39"/>
  <c r="BE15" i="39" s="1"/>
  <c r="BG10" i="39"/>
  <c r="BE10" i="39" s="1"/>
  <c r="BG9" i="39"/>
  <c r="BE9" i="39" s="1"/>
  <c r="BG17" i="39"/>
  <c r="BE17" i="39" s="1"/>
  <c r="BH13" i="39"/>
  <c r="BG25" i="39"/>
  <c r="BE25" i="39" s="1"/>
  <c r="BH15" i="39"/>
  <c r="BH21" i="39"/>
  <c r="BG11" i="39"/>
  <c r="BE11" i="39" s="1"/>
  <c r="BH9" i="39"/>
  <c r="BH23" i="39"/>
  <c r="BG16" i="39"/>
  <c r="BE16" i="39" s="1"/>
  <c r="BG26" i="39"/>
  <c r="BE26" i="39" s="1"/>
  <c r="BH10" i="39"/>
  <c r="BH12" i="39"/>
  <c r="BH14" i="39"/>
  <c r="BH18" i="39"/>
  <c r="BH20" i="39"/>
  <c r="BH22" i="39"/>
  <c r="BH24" i="39"/>
  <c r="BG19" i="39"/>
  <c r="BE19" i="39" s="1"/>
  <c r="BH26" i="30"/>
  <c r="BD26" i="30"/>
  <c r="BJ26" i="30" s="1"/>
  <c r="BB26" i="30"/>
  <c r="BG26" i="30" s="1"/>
  <c r="BE26" i="30" s="1"/>
  <c r="AZ26" i="30"/>
  <c r="BD25" i="30"/>
  <c r="BJ25" i="30" s="1"/>
  <c r="BB25" i="30"/>
  <c r="BI25" i="30" s="1"/>
  <c r="AZ25" i="30"/>
  <c r="BG25" i="30" s="1"/>
  <c r="BE25" i="30" s="1"/>
  <c r="BH24" i="30"/>
  <c r="BD24" i="30"/>
  <c r="BJ24" i="30" s="1"/>
  <c r="BB24" i="30"/>
  <c r="BI24" i="30" s="1"/>
  <c r="AZ24" i="30"/>
  <c r="BD23" i="30"/>
  <c r="BJ23" i="30" s="1"/>
  <c r="BB23" i="30"/>
  <c r="BI23" i="30" s="1"/>
  <c r="AZ23" i="30"/>
  <c r="BH23" i="30" s="1"/>
  <c r="BD22" i="30"/>
  <c r="BJ22" i="30" s="1"/>
  <c r="BB22" i="30"/>
  <c r="BI22" i="30" s="1"/>
  <c r="AZ22" i="30"/>
  <c r="BH22" i="30" s="1"/>
  <c r="BD21" i="30"/>
  <c r="BJ21" i="30" s="1"/>
  <c r="BB21" i="30"/>
  <c r="BI21" i="30" s="1"/>
  <c r="AZ21" i="30"/>
  <c r="BH21" i="30" s="1"/>
  <c r="BH20" i="30"/>
  <c r="BD20" i="30"/>
  <c r="BJ20" i="30" s="1"/>
  <c r="BB20" i="30"/>
  <c r="BI20" i="30" s="1"/>
  <c r="AZ20" i="30"/>
  <c r="BD19" i="30"/>
  <c r="BJ19" i="30" s="1"/>
  <c r="BB19" i="30"/>
  <c r="BI19" i="30" s="1"/>
  <c r="AZ19" i="30"/>
  <c r="BH19" i="30" s="1"/>
  <c r="BH18" i="30"/>
  <c r="BD18" i="30"/>
  <c r="BJ18" i="30" s="1"/>
  <c r="BB18" i="30"/>
  <c r="BG18" i="30" s="1"/>
  <c r="BE18" i="30" s="1"/>
  <c r="AZ18" i="30"/>
  <c r="BD17" i="30"/>
  <c r="BJ17" i="30" s="1"/>
  <c r="BB17" i="30"/>
  <c r="BI17" i="30" s="1"/>
  <c r="AZ17" i="30"/>
  <c r="BH17" i="30" s="1"/>
  <c r="BH16" i="30"/>
  <c r="BD16" i="30"/>
  <c r="BJ16" i="30" s="1"/>
  <c r="BB16" i="30"/>
  <c r="BI16" i="30" s="1"/>
  <c r="AZ16" i="30"/>
  <c r="BD15" i="30"/>
  <c r="BJ15" i="30" s="1"/>
  <c r="BB15" i="30"/>
  <c r="BI15" i="30" s="1"/>
  <c r="AZ15" i="30"/>
  <c r="BH15" i="30" s="1"/>
  <c r="BH14" i="30"/>
  <c r="BD14" i="30"/>
  <c r="BJ14" i="30" s="1"/>
  <c r="BB14" i="30"/>
  <c r="BI14" i="30" s="1"/>
  <c r="AZ14" i="30"/>
  <c r="BD13" i="30"/>
  <c r="BJ13" i="30" s="1"/>
  <c r="BB13" i="30"/>
  <c r="BI13" i="30" s="1"/>
  <c r="AZ13" i="30"/>
  <c r="BH13" i="30" s="1"/>
  <c r="BH12" i="30"/>
  <c r="BD12" i="30"/>
  <c r="BJ12" i="30" s="1"/>
  <c r="BB12" i="30"/>
  <c r="BI12" i="30" s="1"/>
  <c r="AZ12" i="30"/>
  <c r="BD11" i="30"/>
  <c r="BJ11" i="30" s="1"/>
  <c r="BB11" i="30"/>
  <c r="BI11" i="30" s="1"/>
  <c r="AZ11" i="30"/>
  <c r="BH11" i="30" s="1"/>
  <c r="BD10" i="30"/>
  <c r="BJ10" i="30" s="1"/>
  <c r="BB10" i="30"/>
  <c r="BI10" i="30" s="1"/>
  <c r="AZ10" i="30"/>
  <c r="BH10" i="30" s="1"/>
  <c r="BD9" i="30"/>
  <c r="BJ9" i="30" s="1"/>
  <c r="BB9" i="30"/>
  <c r="BI9" i="30" s="1"/>
  <c r="AZ9" i="30"/>
  <c r="BH9" i="30" s="1"/>
  <c r="BG14" i="30" l="1"/>
  <c r="BE14" i="30" s="1"/>
  <c r="BG20" i="30"/>
  <c r="BE20" i="30" s="1"/>
  <c r="BG16" i="30"/>
  <c r="BE16" i="30" s="1"/>
  <c r="BG11" i="30"/>
  <c r="BE11" i="30" s="1"/>
  <c r="BH25" i="30"/>
  <c r="BG12" i="30"/>
  <c r="BE12" i="30" s="1"/>
  <c r="BG9" i="30"/>
  <c r="BE9" i="30" s="1"/>
  <c r="BG13" i="30"/>
  <c r="BE13" i="30" s="1"/>
  <c r="BG15" i="30"/>
  <c r="BE15" i="30" s="1"/>
  <c r="BG17" i="30"/>
  <c r="BE17" i="30" s="1"/>
  <c r="BG19" i="30"/>
  <c r="BE19" i="30" s="1"/>
  <c r="BG21" i="30"/>
  <c r="BE21" i="30" s="1"/>
  <c r="BG23" i="30"/>
  <c r="BE23" i="30" s="1"/>
  <c r="BG24" i="30"/>
  <c r="BE24" i="30" s="1"/>
  <c r="BG22" i="30"/>
  <c r="BE22" i="30" s="1"/>
  <c r="BI18" i="30"/>
  <c r="BI26" i="30"/>
  <c r="BG10" i="30"/>
  <c r="BE10" i="30" s="1"/>
  <c r="BD26" i="34"/>
  <c r="BJ26" i="34" s="1"/>
  <c r="BB26" i="34"/>
  <c r="BI26" i="34" s="1"/>
  <c r="AZ26" i="34"/>
  <c r="BH26" i="34" s="1"/>
  <c r="BD25" i="34"/>
  <c r="BJ25" i="34" s="1"/>
  <c r="BB25" i="34"/>
  <c r="BI25" i="34" s="1"/>
  <c r="AZ25" i="34"/>
  <c r="BH25" i="34" s="1"/>
  <c r="BD24" i="34"/>
  <c r="BJ24" i="34" s="1"/>
  <c r="BB24" i="34"/>
  <c r="BI24" i="34" s="1"/>
  <c r="AZ24" i="34"/>
  <c r="BD23" i="34"/>
  <c r="BJ23" i="34" s="1"/>
  <c r="BB23" i="34"/>
  <c r="BI23" i="34" s="1"/>
  <c r="AZ23" i="34"/>
  <c r="BH23" i="34" s="1"/>
  <c r="BD22" i="34"/>
  <c r="BJ22" i="34" s="1"/>
  <c r="BB22" i="34"/>
  <c r="BI22" i="34" s="1"/>
  <c r="AZ22" i="34"/>
  <c r="BH22" i="34" s="1"/>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D17" i="34"/>
  <c r="BJ17" i="34" s="1"/>
  <c r="BB17" i="34"/>
  <c r="BI17" i="34" s="1"/>
  <c r="AZ17" i="34"/>
  <c r="BG17" i="34" s="1"/>
  <c r="BE17" i="34" s="1"/>
  <c r="BD16" i="34"/>
  <c r="BJ16" i="34" s="1"/>
  <c r="BB16" i="34"/>
  <c r="BI16" i="34" s="1"/>
  <c r="AZ16" i="34"/>
  <c r="BH16" i="34" s="1"/>
  <c r="BD15" i="34"/>
  <c r="BJ15" i="34" s="1"/>
  <c r="BB15" i="34"/>
  <c r="BI15" i="34" s="1"/>
  <c r="AZ15" i="34"/>
  <c r="BH15" i="34" s="1"/>
  <c r="BD14" i="34"/>
  <c r="BJ14" i="34" s="1"/>
  <c r="BB14" i="34"/>
  <c r="BI14" i="34" s="1"/>
  <c r="AZ14" i="34"/>
  <c r="BD13" i="34"/>
  <c r="BJ13" i="34" s="1"/>
  <c r="BB13" i="34"/>
  <c r="BI13" i="34" s="1"/>
  <c r="AZ13" i="34"/>
  <c r="BG13" i="34" s="1"/>
  <c r="BE13" i="34" s="1"/>
  <c r="BD12" i="34"/>
  <c r="BJ12" i="34" s="1"/>
  <c r="BB12" i="34"/>
  <c r="BI12" i="34" s="1"/>
  <c r="AZ12" i="34"/>
  <c r="BH12" i="34" s="1"/>
  <c r="BD11" i="34"/>
  <c r="BJ11" i="34" s="1"/>
  <c r="BB11" i="34"/>
  <c r="BI11" i="34" s="1"/>
  <c r="AZ11" i="34"/>
  <c r="BD10" i="34"/>
  <c r="BJ10" i="34" s="1"/>
  <c r="BB10" i="34"/>
  <c r="BI10" i="34" s="1"/>
  <c r="AZ10" i="34"/>
  <c r="BD9" i="34"/>
  <c r="BJ9" i="34" s="1"/>
  <c r="BB9" i="34"/>
  <c r="BI9" i="34" s="1"/>
  <c r="AZ9" i="34"/>
  <c r="BG24" i="34" l="1"/>
  <c r="BE24" i="34" s="1"/>
  <c r="BG14" i="34"/>
  <c r="BE14" i="34" s="1"/>
  <c r="BG18" i="34"/>
  <c r="BE18" i="34" s="1"/>
  <c r="BG10" i="34"/>
  <c r="BE10" i="34" s="1"/>
  <c r="BG11" i="34"/>
  <c r="BE11" i="34" s="1"/>
  <c r="BG9" i="34"/>
  <c r="BE9" i="34" s="1"/>
  <c r="BG25" i="34"/>
  <c r="BE25" i="34" s="1"/>
  <c r="BG15" i="34"/>
  <c r="BE15" i="34" s="1"/>
  <c r="BG21" i="34"/>
  <c r="BE21" i="34" s="1"/>
  <c r="BH11" i="34"/>
  <c r="BH17" i="34"/>
  <c r="BG19" i="34"/>
  <c r="BE19" i="34" s="1"/>
  <c r="BG23" i="34"/>
  <c r="BE23" i="34" s="1"/>
  <c r="BH9" i="34"/>
  <c r="BH13" i="34"/>
  <c r="BG12" i="34"/>
  <c r="BE12" i="34" s="1"/>
  <c r="BG16" i="34"/>
  <c r="BE16" i="34" s="1"/>
  <c r="BG20" i="34"/>
  <c r="BE20" i="34" s="1"/>
  <c r="BG22" i="34"/>
  <c r="BE22" i="34" s="1"/>
  <c r="BG26" i="34"/>
  <c r="BE26" i="34" s="1"/>
  <c r="BH10" i="34"/>
  <c r="BH14" i="34"/>
  <c r="BH18" i="34"/>
  <c r="BH24" i="34"/>
  <c r="BH26" i="26"/>
  <c r="BD26" i="26"/>
  <c r="BJ26" i="26" s="1"/>
  <c r="BB26" i="26"/>
  <c r="BI26" i="26" s="1"/>
  <c r="AZ26" i="26"/>
  <c r="BD25" i="26"/>
  <c r="BJ25" i="26" s="1"/>
  <c r="BB25" i="26"/>
  <c r="BI25" i="26" s="1"/>
  <c r="AZ25" i="26"/>
  <c r="BH25" i="26" s="1"/>
  <c r="BH24" i="26"/>
  <c r="BD24" i="26"/>
  <c r="BJ24" i="26" s="1"/>
  <c r="BB24" i="26"/>
  <c r="BI24" i="26" s="1"/>
  <c r="AZ24" i="26"/>
  <c r="BD23" i="26"/>
  <c r="BJ23" i="26" s="1"/>
  <c r="BB23" i="26"/>
  <c r="BI23" i="26" s="1"/>
  <c r="AZ23" i="26"/>
  <c r="BH23" i="26" s="1"/>
  <c r="BD22" i="26"/>
  <c r="BJ22" i="26" s="1"/>
  <c r="BB22" i="26"/>
  <c r="BI22" i="26" s="1"/>
  <c r="AZ22" i="26"/>
  <c r="BH22" i="26" s="1"/>
  <c r="BD21" i="26"/>
  <c r="BJ21" i="26" s="1"/>
  <c r="BB21" i="26"/>
  <c r="BI21" i="26" s="1"/>
  <c r="AZ21" i="26"/>
  <c r="BH21" i="26" s="1"/>
  <c r="BH20" i="26"/>
  <c r="BD20" i="26"/>
  <c r="BJ20" i="26" s="1"/>
  <c r="BB20" i="26"/>
  <c r="BI20" i="26" s="1"/>
  <c r="AZ20" i="26"/>
  <c r="BD19" i="26"/>
  <c r="BJ19" i="26" s="1"/>
  <c r="BB19" i="26"/>
  <c r="BI19" i="26" s="1"/>
  <c r="AZ19" i="26"/>
  <c r="BH19" i="26" s="1"/>
  <c r="BH18" i="26"/>
  <c r="BD18" i="26"/>
  <c r="BJ18" i="26" s="1"/>
  <c r="BB18" i="26"/>
  <c r="BI18" i="26" s="1"/>
  <c r="AZ18" i="26"/>
  <c r="BD17" i="26"/>
  <c r="BJ17" i="26" s="1"/>
  <c r="BB17" i="26"/>
  <c r="BI17" i="26" s="1"/>
  <c r="AZ17" i="26"/>
  <c r="BH17" i="26" s="1"/>
  <c r="BD16" i="26"/>
  <c r="BJ16" i="26" s="1"/>
  <c r="BB16" i="26"/>
  <c r="BI16" i="26" s="1"/>
  <c r="AZ16" i="26"/>
  <c r="BH16" i="26" s="1"/>
  <c r="BD15" i="26"/>
  <c r="BJ15" i="26" s="1"/>
  <c r="BB15" i="26"/>
  <c r="BI15" i="26" s="1"/>
  <c r="AZ15" i="26"/>
  <c r="BH15" i="26" s="1"/>
  <c r="BH14" i="26"/>
  <c r="BD14" i="26"/>
  <c r="BJ14" i="26" s="1"/>
  <c r="BB14" i="26"/>
  <c r="BI14" i="26" s="1"/>
  <c r="AZ14" i="26"/>
  <c r="BD13" i="26"/>
  <c r="BJ13" i="26" s="1"/>
  <c r="BB13" i="26"/>
  <c r="BI13" i="26" s="1"/>
  <c r="AZ13" i="26"/>
  <c r="BH13" i="26" s="1"/>
  <c r="BH12" i="26"/>
  <c r="BD12" i="26"/>
  <c r="BJ12" i="26" s="1"/>
  <c r="BB12" i="26"/>
  <c r="BI12" i="26" s="1"/>
  <c r="AZ12" i="26"/>
  <c r="BD11" i="26"/>
  <c r="BJ11" i="26" s="1"/>
  <c r="BB11" i="26"/>
  <c r="BI11" i="26" s="1"/>
  <c r="AZ11" i="26"/>
  <c r="BH11" i="26" s="1"/>
  <c r="BD10" i="26"/>
  <c r="BJ10" i="26" s="1"/>
  <c r="BB10" i="26"/>
  <c r="BI10" i="26" s="1"/>
  <c r="AZ10" i="26"/>
  <c r="BH10" i="26" s="1"/>
  <c r="BD9" i="26"/>
  <c r="BJ9" i="26" s="1"/>
  <c r="BB9" i="26"/>
  <c r="BI9" i="26" s="1"/>
  <c r="AZ9" i="26"/>
  <c r="BH9" i="26" s="1"/>
  <c r="BG10" i="26" l="1"/>
  <c r="BE10" i="26" s="1"/>
  <c r="BG9" i="26"/>
  <c r="BE9" i="26" s="1"/>
  <c r="BG11" i="26"/>
  <c r="BE11" i="26" s="1"/>
  <c r="BG13" i="26"/>
  <c r="BE13" i="26" s="1"/>
  <c r="BG15" i="26"/>
  <c r="BE15" i="26" s="1"/>
  <c r="BG17" i="26"/>
  <c r="BE17" i="26" s="1"/>
  <c r="BG19" i="26"/>
  <c r="BE19" i="26" s="1"/>
  <c r="BG21" i="26"/>
  <c r="BE21" i="26" s="1"/>
  <c r="BG23" i="26"/>
  <c r="BE23" i="26" s="1"/>
  <c r="BG25" i="26"/>
  <c r="BE25" i="26" s="1"/>
  <c r="BG14" i="26"/>
  <c r="BE14" i="26" s="1"/>
  <c r="BG12" i="26"/>
  <c r="BE12" i="26" s="1"/>
  <c r="BG16" i="26"/>
  <c r="BE16" i="26" s="1"/>
  <c r="BG18" i="26"/>
  <c r="BE18" i="26" s="1"/>
  <c r="BG20" i="26"/>
  <c r="BE20" i="26" s="1"/>
  <c r="BG22" i="26"/>
  <c r="BE22" i="26" s="1"/>
  <c r="BG24" i="26"/>
  <c r="BE24" i="26" s="1"/>
  <c r="BG26" i="26"/>
  <c r="BE26" i="26" s="1"/>
  <c r="BD26" i="19"/>
  <c r="BJ26" i="19" s="1"/>
  <c r="BB26" i="19"/>
  <c r="BI26" i="19" s="1"/>
  <c r="AZ26" i="19"/>
  <c r="BH26" i="19" s="1"/>
  <c r="BD25" i="19"/>
  <c r="BJ25" i="19" s="1"/>
  <c r="BB25" i="19"/>
  <c r="BI25" i="19" s="1"/>
  <c r="AZ25" i="19"/>
  <c r="BG25" i="19" s="1"/>
  <c r="BE25" i="19" s="1"/>
  <c r="BD24" i="19"/>
  <c r="BJ24" i="19" s="1"/>
  <c r="BB24" i="19"/>
  <c r="BI24" i="19" s="1"/>
  <c r="AZ24" i="19"/>
  <c r="BH24" i="19" s="1"/>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15" i="19" l="1"/>
  <c r="BE15" i="19" s="1"/>
  <c r="BH25" i="19"/>
  <c r="BG13" i="19"/>
  <c r="BE13" i="19" s="1"/>
  <c r="BG23" i="19"/>
  <c r="BE23" i="19" s="1"/>
  <c r="BH15" i="19"/>
  <c r="BG11" i="19"/>
  <c r="BE11" i="19" s="1"/>
  <c r="BG21" i="19"/>
  <c r="BE21" i="19" s="1"/>
  <c r="BG9" i="19"/>
  <c r="BE9" i="19" s="1"/>
  <c r="BG17" i="19"/>
  <c r="BE17" i="19" s="1"/>
  <c r="BG10" i="19"/>
  <c r="BE10" i="19" s="1"/>
  <c r="BG12" i="19"/>
  <c r="BE12" i="19" s="1"/>
  <c r="BG16" i="19"/>
  <c r="BE16" i="19" s="1"/>
  <c r="BG18" i="19"/>
  <c r="BE18" i="19" s="1"/>
  <c r="BG20" i="19"/>
  <c r="BE20" i="19" s="1"/>
  <c r="BG22" i="19"/>
  <c r="BE22" i="19" s="1"/>
  <c r="BG24" i="19"/>
  <c r="BE24" i="19" s="1"/>
  <c r="BG26" i="19"/>
  <c r="BE26" i="19" s="1"/>
  <c r="BG14" i="19"/>
  <c r="BE14" i="19" s="1"/>
  <c r="BG19" i="19"/>
  <c r="BE19" i="19" s="1"/>
  <c r="BH26" i="22"/>
  <c r="BD26" i="22"/>
  <c r="BJ26" i="22" s="1"/>
  <c r="BB26" i="22"/>
  <c r="BI26" i="22" s="1"/>
  <c r="AZ26" i="22"/>
  <c r="BD25" i="22"/>
  <c r="BJ25" i="22" s="1"/>
  <c r="BB25" i="22"/>
  <c r="BI25" i="22" s="1"/>
  <c r="AZ25" i="22"/>
  <c r="BH25" i="22" s="1"/>
  <c r="BH24" i="22"/>
  <c r="BD24" i="22"/>
  <c r="BJ24" i="22" s="1"/>
  <c r="BB24" i="22"/>
  <c r="BG24" i="22" s="1"/>
  <c r="BE24" i="22" s="1"/>
  <c r="AZ24" i="22"/>
  <c r="BD23" i="22"/>
  <c r="BJ23" i="22" s="1"/>
  <c r="BB23" i="22"/>
  <c r="BI23" i="22" s="1"/>
  <c r="AZ23" i="22"/>
  <c r="BH23" i="22" s="1"/>
  <c r="BH22" i="22"/>
  <c r="BD22" i="22"/>
  <c r="BJ22" i="22" s="1"/>
  <c r="BB22" i="22"/>
  <c r="BG22" i="22" s="1"/>
  <c r="BE22" i="22" s="1"/>
  <c r="AZ22" i="22"/>
  <c r="BD21" i="22"/>
  <c r="BJ21" i="22" s="1"/>
  <c r="BB21" i="22"/>
  <c r="BI21" i="22" s="1"/>
  <c r="AZ21" i="22"/>
  <c r="BH21" i="22" s="1"/>
  <c r="BH20" i="22"/>
  <c r="BD20" i="22"/>
  <c r="BJ20" i="22" s="1"/>
  <c r="BB20" i="22"/>
  <c r="BG20" i="22" s="1"/>
  <c r="BE20" i="22" s="1"/>
  <c r="AZ20" i="22"/>
  <c r="BD19" i="22"/>
  <c r="BJ19" i="22" s="1"/>
  <c r="BB19" i="22"/>
  <c r="BI19" i="22" s="1"/>
  <c r="AZ19" i="22"/>
  <c r="BH19" i="22" s="1"/>
  <c r="BH18" i="22"/>
  <c r="BD18" i="22"/>
  <c r="BJ18" i="22" s="1"/>
  <c r="BB18" i="22"/>
  <c r="BI18" i="22" s="1"/>
  <c r="AZ18" i="22"/>
  <c r="BD17" i="22"/>
  <c r="BJ17" i="22" s="1"/>
  <c r="BB17" i="22"/>
  <c r="BI17" i="22" s="1"/>
  <c r="AZ17" i="22"/>
  <c r="BH17" i="22" s="1"/>
  <c r="BH16" i="22"/>
  <c r="BD16" i="22"/>
  <c r="BJ16" i="22" s="1"/>
  <c r="BB16" i="22"/>
  <c r="BI16" i="22" s="1"/>
  <c r="AZ16" i="22"/>
  <c r="BD15" i="22"/>
  <c r="BJ15" i="22" s="1"/>
  <c r="BB15" i="22"/>
  <c r="BI15" i="22" s="1"/>
  <c r="AZ15" i="22"/>
  <c r="BH15" i="22" s="1"/>
  <c r="BH14" i="22"/>
  <c r="BD14" i="22"/>
  <c r="BJ14" i="22" s="1"/>
  <c r="BB14" i="22"/>
  <c r="BG14" i="22" s="1"/>
  <c r="BE14" i="22" s="1"/>
  <c r="AZ14" i="22"/>
  <c r="BD13" i="22"/>
  <c r="BJ13" i="22" s="1"/>
  <c r="BB13" i="22"/>
  <c r="BI13" i="22" s="1"/>
  <c r="AZ13" i="22"/>
  <c r="BH13" i="22" s="1"/>
  <c r="BH12" i="22"/>
  <c r="BD12" i="22"/>
  <c r="BJ12" i="22" s="1"/>
  <c r="BB12" i="22"/>
  <c r="BI12" i="22" s="1"/>
  <c r="AZ12" i="22"/>
  <c r="BD11" i="22"/>
  <c r="BJ11" i="22" s="1"/>
  <c r="BB11" i="22"/>
  <c r="BI11" i="22" s="1"/>
  <c r="AZ11" i="22"/>
  <c r="BH11" i="22" s="1"/>
  <c r="BD10" i="22"/>
  <c r="BJ10" i="22" s="1"/>
  <c r="BB10" i="22"/>
  <c r="AZ10" i="22"/>
  <c r="BH10" i="22" s="1"/>
  <c r="BD9" i="22"/>
  <c r="BJ9" i="22" s="1"/>
  <c r="BB9" i="22"/>
  <c r="BI9" i="22" s="1"/>
  <c r="AZ9" i="22"/>
  <c r="BH9" i="22" s="1"/>
  <c r="BG10" i="22" l="1"/>
  <c r="BE10" i="22" s="1"/>
  <c r="BG16" i="22"/>
  <c r="BE16" i="22" s="1"/>
  <c r="BG26" i="22"/>
  <c r="BE26" i="22" s="1"/>
  <c r="BI10" i="22"/>
  <c r="BI22" i="22"/>
  <c r="BG18" i="22"/>
  <c r="BE18" i="22" s="1"/>
  <c r="BI14" i="22"/>
  <c r="BI24" i="22"/>
  <c r="BG9" i="22"/>
  <c r="BE9" i="22" s="1"/>
  <c r="BG11" i="22"/>
  <c r="BE11" i="22" s="1"/>
  <c r="BG13" i="22"/>
  <c r="BE13" i="22" s="1"/>
  <c r="BG15" i="22"/>
  <c r="BE15" i="22" s="1"/>
  <c r="BG17" i="22"/>
  <c r="BE17" i="22" s="1"/>
  <c r="BG19" i="22"/>
  <c r="BE19" i="22" s="1"/>
  <c r="BG21" i="22"/>
  <c r="BE21" i="22" s="1"/>
  <c r="BG23" i="22"/>
  <c r="BE23" i="22" s="1"/>
  <c r="BG25" i="22"/>
  <c r="BE25" i="22" s="1"/>
  <c r="BI20" i="22"/>
  <c r="BG12" i="22"/>
  <c r="BE12" i="22" s="1"/>
  <c r="BD26" i="9" l="1"/>
  <c r="BJ26" i="9" s="1"/>
  <c r="BB26" i="9"/>
  <c r="BI26" i="9" s="1"/>
  <c r="AZ26" i="9"/>
  <c r="BH26" i="9" s="1"/>
  <c r="BD25" i="9"/>
  <c r="BJ25" i="9" s="1"/>
  <c r="BB25" i="9"/>
  <c r="BI25" i="9" s="1"/>
  <c r="AZ25" i="9"/>
  <c r="BG25" i="9" s="1"/>
  <c r="BE25" i="9" s="1"/>
  <c r="BD24" i="9"/>
  <c r="BJ24" i="9" s="1"/>
  <c r="BB24" i="9"/>
  <c r="BI24" i="9" s="1"/>
  <c r="AZ24" i="9"/>
  <c r="BH24" i="9" s="1"/>
  <c r="BD23" i="9"/>
  <c r="BJ23" i="9" s="1"/>
  <c r="BB23" i="9"/>
  <c r="BI23" i="9" s="1"/>
  <c r="AZ23" i="9"/>
  <c r="BH23" i="9" s="1"/>
  <c r="BD22" i="9"/>
  <c r="BJ22" i="9" s="1"/>
  <c r="BB22" i="9"/>
  <c r="BI22" i="9" s="1"/>
  <c r="AZ22" i="9"/>
  <c r="BH22" i="9" s="1"/>
  <c r="BD21" i="9"/>
  <c r="BJ21" i="9" s="1"/>
  <c r="BB21" i="9"/>
  <c r="BI21" i="9" s="1"/>
  <c r="AZ21" i="9"/>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G17" i="9" s="1"/>
  <c r="BE17" i="9" s="1"/>
  <c r="BD16" i="9"/>
  <c r="BJ16" i="9" s="1"/>
  <c r="BB16" i="9"/>
  <c r="BI16" i="9" s="1"/>
  <c r="AZ16" i="9"/>
  <c r="BH16" i="9" s="1"/>
  <c r="BD15" i="9"/>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D10" i="9"/>
  <c r="BJ10" i="9" s="1"/>
  <c r="BB10" i="9"/>
  <c r="BI10" i="9" s="1"/>
  <c r="AZ10" i="9"/>
  <c r="BH10" i="9" s="1"/>
  <c r="BD9" i="9"/>
  <c r="BJ9" i="9" s="1"/>
  <c r="BB9" i="9"/>
  <c r="BI9" i="9" s="1"/>
  <c r="AZ9" i="9"/>
  <c r="BG21" i="9" l="1"/>
  <c r="BE21" i="9" s="1"/>
  <c r="BG11" i="9"/>
  <c r="BE11" i="9" s="1"/>
  <c r="BG9" i="9"/>
  <c r="BE9" i="9" s="1"/>
  <c r="BH25" i="9"/>
  <c r="BG15" i="9"/>
  <c r="BE15" i="9" s="1"/>
  <c r="BG19" i="9"/>
  <c r="BE19" i="9" s="1"/>
  <c r="BH11" i="9"/>
  <c r="BH21" i="9"/>
  <c r="BG13" i="9"/>
  <c r="BE13" i="9" s="1"/>
  <c r="BG23" i="9"/>
  <c r="BE23" i="9" s="1"/>
  <c r="BH9" i="9"/>
  <c r="BH17" i="9"/>
  <c r="BG10" i="9"/>
  <c r="BE10" i="9" s="1"/>
  <c r="BG12" i="9"/>
  <c r="BE12" i="9" s="1"/>
  <c r="BG14" i="9"/>
  <c r="BE14" i="9" s="1"/>
  <c r="BG16" i="9"/>
  <c r="BE16" i="9" s="1"/>
  <c r="BG18" i="9"/>
  <c r="BE18" i="9" s="1"/>
  <c r="BG20" i="9"/>
  <c r="BE20" i="9" s="1"/>
  <c r="BG22" i="9"/>
  <c r="BE22" i="9" s="1"/>
  <c r="BG24" i="9"/>
  <c r="BE24" i="9" s="1"/>
  <c r="BG26" i="9"/>
  <c r="BE26" i="9"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D22" i="2"/>
  <c r="BJ22" i="2" s="1"/>
  <c r="BB22" i="2"/>
  <c r="BI22" i="2" s="1"/>
  <c r="AZ22" i="2"/>
  <c r="BH22" i="2" s="1"/>
  <c r="BD21" i="2"/>
  <c r="BJ21" i="2" s="1"/>
  <c r="BB21" i="2"/>
  <c r="BI21" i="2" s="1"/>
  <c r="AZ21" i="2"/>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D16" i="2"/>
  <c r="BJ16" i="2" s="1"/>
  <c r="BB16" i="2"/>
  <c r="BI16" i="2" s="1"/>
  <c r="AZ16" i="2"/>
  <c r="BH16" i="2" s="1"/>
  <c r="BD15" i="2"/>
  <c r="BJ15" i="2" s="1"/>
  <c r="BB15" i="2"/>
  <c r="BI15" i="2" s="1"/>
  <c r="AZ15" i="2"/>
  <c r="BD14" i="2"/>
  <c r="BJ14" i="2" s="1"/>
  <c r="BB14" i="2"/>
  <c r="BI14" i="2" s="1"/>
  <c r="AZ14" i="2"/>
  <c r="BH14" i="2" s="1"/>
  <c r="BD13" i="2"/>
  <c r="BJ13" i="2" s="1"/>
  <c r="BB13" i="2"/>
  <c r="BI13" i="2" s="1"/>
  <c r="AZ13" i="2"/>
  <c r="BD12" i="2"/>
  <c r="BJ12" i="2" s="1"/>
  <c r="BB12" i="2"/>
  <c r="BI12" i="2" s="1"/>
  <c r="AZ12" i="2"/>
  <c r="BH12" i="2" s="1"/>
  <c r="BD11" i="2"/>
  <c r="BJ11" i="2" s="1"/>
  <c r="BB11" i="2"/>
  <c r="BI11" i="2" s="1"/>
  <c r="AZ11" i="2"/>
  <c r="BD10" i="2"/>
  <c r="BJ10" i="2" s="1"/>
  <c r="BB10" i="2"/>
  <c r="BI10" i="2" s="1"/>
  <c r="AZ10" i="2"/>
  <c r="BH10" i="2" s="1"/>
  <c r="BD9" i="2"/>
  <c r="BJ9" i="2" s="1"/>
  <c r="BB9" i="2"/>
  <c r="BI9" i="2" s="1"/>
  <c r="AZ9" i="2"/>
  <c r="BG17" i="2" l="1"/>
  <c r="BE17" i="2" s="1"/>
  <c r="BG13" i="2"/>
  <c r="BE13" i="2" s="1"/>
  <c r="BG23" i="2"/>
  <c r="BE23" i="2" s="1"/>
  <c r="BG21" i="2"/>
  <c r="BE21" i="2" s="1"/>
  <c r="BG15" i="2"/>
  <c r="BE15" i="2" s="1"/>
  <c r="BG11" i="2"/>
  <c r="BE11" i="2" s="1"/>
  <c r="BG9" i="2"/>
  <c r="BE9" i="2" s="1"/>
  <c r="BG19" i="2"/>
  <c r="BE19" i="2" s="1"/>
  <c r="BH9" i="2"/>
  <c r="BH13" i="2"/>
  <c r="BH17" i="2"/>
  <c r="BH23" i="2"/>
  <c r="BG25" i="2"/>
  <c r="BE25" i="2" s="1"/>
  <c r="BH11" i="2"/>
  <c r="BH15" i="2"/>
  <c r="BH21" i="2"/>
  <c r="BG10" i="2"/>
  <c r="BE10" i="2" s="1"/>
  <c r="BG12" i="2"/>
  <c r="BE12" i="2" s="1"/>
  <c r="BG14" i="2"/>
  <c r="BE14" i="2" s="1"/>
  <c r="BG16" i="2"/>
  <c r="BE16" i="2" s="1"/>
  <c r="BG18" i="2"/>
  <c r="BE18" i="2" s="1"/>
  <c r="BG20" i="2"/>
  <c r="BE20" i="2" s="1"/>
  <c r="BG22" i="2"/>
  <c r="BE22" i="2" s="1"/>
  <c r="BG24" i="2"/>
  <c r="BE24" i="2" s="1"/>
  <c r="BG26" i="2"/>
  <c r="BE26" i="2" s="1"/>
  <c r="BD26" i="13"/>
  <c r="BJ26" i="13" s="1"/>
  <c r="BB26" i="13"/>
  <c r="BI26" i="13" s="1"/>
  <c r="AZ26" i="13"/>
  <c r="BD25" i="13"/>
  <c r="BJ25" i="13" s="1"/>
  <c r="BB25" i="13"/>
  <c r="BI25" i="13" s="1"/>
  <c r="AZ25" i="13"/>
  <c r="BD24" i="13"/>
  <c r="BJ24" i="13" s="1"/>
  <c r="BB24" i="13"/>
  <c r="BI24" i="13" s="1"/>
  <c r="AZ24" i="13"/>
  <c r="BH24" i="13" s="1"/>
  <c r="BD23" i="13"/>
  <c r="BJ23" i="13" s="1"/>
  <c r="BB23" i="13"/>
  <c r="BI23" i="13" s="1"/>
  <c r="AZ23" i="13"/>
  <c r="BH23" i="13" s="1"/>
  <c r="BD22" i="13"/>
  <c r="BJ22" i="13" s="1"/>
  <c r="BB22" i="13"/>
  <c r="BI22" i="13" s="1"/>
  <c r="AZ22" i="13"/>
  <c r="BD21" i="13"/>
  <c r="BJ21" i="13" s="1"/>
  <c r="BB21" i="13"/>
  <c r="BI21" i="13" s="1"/>
  <c r="AZ21" i="13"/>
  <c r="BH21" i="13" s="1"/>
  <c r="BD20" i="13"/>
  <c r="BJ20" i="13" s="1"/>
  <c r="BB20" i="13"/>
  <c r="BI20" i="13" s="1"/>
  <c r="AZ20" i="13"/>
  <c r="BH20" i="13" s="1"/>
  <c r="BD19" i="13"/>
  <c r="BJ19" i="13" s="1"/>
  <c r="BB19" i="13"/>
  <c r="BI19" i="13" s="1"/>
  <c r="AZ19" i="13"/>
  <c r="BD18" i="13"/>
  <c r="BJ18" i="13" s="1"/>
  <c r="BB18" i="13"/>
  <c r="BI18" i="13" s="1"/>
  <c r="AZ18" i="13"/>
  <c r="BG18" i="13" s="1"/>
  <c r="BE18" i="13" s="1"/>
  <c r="BD17" i="13"/>
  <c r="BJ17" i="13" s="1"/>
  <c r="BB17" i="13"/>
  <c r="BI17" i="13" s="1"/>
  <c r="AZ17" i="13"/>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D12" i="13"/>
  <c r="BJ12" i="13" s="1"/>
  <c r="BB12" i="13"/>
  <c r="BI12" i="13" s="1"/>
  <c r="AZ12" i="13"/>
  <c r="BG12" i="13" s="1"/>
  <c r="BE12" i="13" s="1"/>
  <c r="BD11" i="13"/>
  <c r="BJ11" i="13" s="1"/>
  <c r="BB11" i="13"/>
  <c r="BI11" i="13" s="1"/>
  <c r="AZ11" i="13"/>
  <c r="BH11" i="13" s="1"/>
  <c r="BD10" i="13"/>
  <c r="BJ10" i="13" s="1"/>
  <c r="BB10" i="13"/>
  <c r="BI10" i="13" s="1"/>
  <c r="AZ10" i="13"/>
  <c r="BH10" i="13" s="1"/>
  <c r="BD9" i="13"/>
  <c r="BJ9" i="13" s="1"/>
  <c r="BB9" i="13"/>
  <c r="BI9" i="13" s="1"/>
  <c r="AZ9" i="13"/>
  <c r="BH9" i="13" s="1"/>
  <c r="BG17" i="13" l="1"/>
  <c r="BE17" i="13" s="1"/>
  <c r="BG13" i="13"/>
  <c r="BE13" i="13" s="1"/>
  <c r="BG25" i="13"/>
  <c r="BE25" i="13" s="1"/>
  <c r="BG19" i="13"/>
  <c r="BE19" i="13" s="1"/>
  <c r="BG26" i="13"/>
  <c r="BE26" i="13" s="1"/>
  <c r="BG22" i="13"/>
  <c r="BE22" i="13" s="1"/>
  <c r="BG9" i="13"/>
  <c r="BE9" i="13" s="1"/>
  <c r="BG15" i="13"/>
  <c r="BE15" i="13" s="1"/>
  <c r="BG21" i="13"/>
  <c r="BE21" i="13" s="1"/>
  <c r="BH17" i="13"/>
  <c r="BH25" i="13"/>
  <c r="BG11" i="13"/>
  <c r="BE11" i="13" s="1"/>
  <c r="BH13" i="13"/>
  <c r="BH19" i="13"/>
  <c r="BG23" i="13"/>
  <c r="BE23" i="13" s="1"/>
  <c r="BG10" i="13"/>
  <c r="BE10" i="13" s="1"/>
  <c r="BG14" i="13"/>
  <c r="BE14" i="13" s="1"/>
  <c r="BG16" i="13"/>
  <c r="BE16" i="13" s="1"/>
  <c r="BG20" i="13"/>
  <c r="BE20" i="13" s="1"/>
  <c r="BG24" i="13"/>
  <c r="BE24" i="13" s="1"/>
  <c r="BH12" i="13"/>
  <c r="BH18" i="13"/>
  <c r="BH22" i="13"/>
  <c r="BH26" i="13"/>
  <c r="BD26" i="16" l="1"/>
  <c r="BJ26" i="16" s="1"/>
  <c r="BB26" i="16"/>
  <c r="BI26" i="16" s="1"/>
  <c r="AZ26" i="16"/>
  <c r="BH26" i="16" s="1"/>
  <c r="BD25" i="16"/>
  <c r="BJ25" i="16" s="1"/>
  <c r="BB25" i="16"/>
  <c r="BI25" i="16" s="1"/>
  <c r="AZ25" i="16"/>
  <c r="BD24" i="16"/>
  <c r="BJ24" i="16" s="1"/>
  <c r="BB24" i="16"/>
  <c r="BI24" i="16" s="1"/>
  <c r="AZ24" i="16"/>
  <c r="BH24" i="16" s="1"/>
  <c r="BD23" i="16"/>
  <c r="BJ23" i="16" s="1"/>
  <c r="BB23" i="16"/>
  <c r="BI23" i="16" s="1"/>
  <c r="AZ23" i="16"/>
  <c r="BH23" i="16" s="1"/>
  <c r="BD22" i="16"/>
  <c r="BJ22" i="16" s="1"/>
  <c r="BB22" i="16"/>
  <c r="BI22" i="16" s="1"/>
  <c r="AZ22" i="16"/>
  <c r="BH22" i="16" s="1"/>
  <c r="BD21" i="16"/>
  <c r="BJ21" i="16" s="1"/>
  <c r="BB21" i="16"/>
  <c r="BI21" i="16" s="1"/>
  <c r="AZ21" i="16"/>
  <c r="BD20" i="16"/>
  <c r="BJ20" i="16" s="1"/>
  <c r="BB20" i="16"/>
  <c r="BI20" i="16" s="1"/>
  <c r="AZ20" i="16"/>
  <c r="BH20" i="16" s="1"/>
  <c r="BD19" i="16"/>
  <c r="BJ19" i="16" s="1"/>
  <c r="BB19" i="16"/>
  <c r="BI19" i="16" s="1"/>
  <c r="AZ19" i="16"/>
  <c r="BH19" i="16" s="1"/>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G13" i="16" s="1"/>
  <c r="BE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21" i="16" l="1"/>
  <c r="BE21" i="16" s="1"/>
  <c r="BG25" i="16"/>
  <c r="BE25" i="16" s="1"/>
  <c r="BG9" i="16"/>
  <c r="BE9" i="16" s="1"/>
  <c r="BG11" i="16"/>
  <c r="BE11" i="16" s="1"/>
  <c r="BG15" i="16"/>
  <c r="BE15" i="16" s="1"/>
  <c r="BG19" i="16"/>
  <c r="BE19" i="16" s="1"/>
  <c r="BG23" i="16"/>
  <c r="BE23" i="16" s="1"/>
  <c r="BH13" i="16"/>
  <c r="BH21" i="16"/>
  <c r="BH25" i="16"/>
  <c r="BG17" i="16"/>
  <c r="BE17" i="16" s="1"/>
  <c r="BG10" i="16"/>
  <c r="BE10" i="16" s="1"/>
  <c r="BG12" i="16"/>
  <c r="BE12" i="16" s="1"/>
  <c r="BG14" i="16"/>
  <c r="BE14" i="16" s="1"/>
  <c r="BG16" i="16"/>
  <c r="BE16" i="16" s="1"/>
  <c r="BG18" i="16"/>
  <c r="BE18" i="16" s="1"/>
  <c r="BG20" i="16"/>
  <c r="BE20" i="16" s="1"/>
  <c r="BG22" i="16"/>
  <c r="BE22" i="16" s="1"/>
  <c r="BG24" i="16"/>
  <c r="BE24" i="16" s="1"/>
  <c r="BG26" i="16"/>
  <c r="BE26" i="16"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AB48986-9A02-4066-A24B-FC9D94F6556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3314280-A454-4147-AA65-F2E70DBE7A4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F1EC333-9794-4598-82A2-395F72B3A5E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C3312C9-9AAB-4381-BB74-434C900D048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00AE601-079E-4534-A0FD-88108EFC558E}">
      <text>
        <r>
          <rPr>
            <sz val="16"/>
            <color indexed="81"/>
            <rFont val="Arial Narrow"/>
            <family val="2"/>
          </rPr>
          <t>Describa la acción que se realizó</t>
        </r>
      </text>
    </comment>
    <comment ref="AS7" authorId="2" shapeId="0" xr:uid="{26804275-45CF-45FA-B5F4-EBEA62E1014A}">
      <text>
        <r>
          <rPr>
            <sz val="16"/>
            <color indexed="81"/>
            <rFont val="Arial Narrow"/>
            <family val="2"/>
          </rPr>
          <t>En esta Casilla escoja de la lista de despliegue SI  , NO o NO APLICA</t>
        </r>
      </text>
    </comment>
    <comment ref="AU7" authorId="0" shapeId="0" xr:uid="{B2977424-5250-4210-8864-88DDA7BD41EF}">
      <text>
        <r>
          <rPr>
            <sz val="16"/>
            <color indexed="81"/>
            <rFont val="Arial Narrow"/>
            <family val="2"/>
          </rPr>
          <t>En esta Casilla escoja de la lista de despliegue SI  o NO</t>
        </r>
      </text>
    </comment>
    <comment ref="AW7" authorId="3" shapeId="0" xr:uid="{1F5DB6C9-E4BF-43FA-922F-EA7A9F7FE85F}">
      <text>
        <r>
          <rPr>
            <sz val="16"/>
            <color indexed="81"/>
            <rFont val="Arial Narrow"/>
            <family val="2"/>
          </rPr>
          <t>Describa si se ajusto algún control</t>
        </r>
        <r>
          <rPr>
            <sz val="9"/>
            <color indexed="81"/>
            <rFont val="Tahoma"/>
            <family val="2"/>
          </rPr>
          <t xml:space="preserve">
</t>
        </r>
      </text>
    </comment>
    <comment ref="AX7" authorId="0" shapeId="0" xr:uid="{0E3AF42A-6131-4DC3-9260-6DDDAF4FF8FF}">
      <text>
        <r>
          <rPr>
            <sz val="16"/>
            <color indexed="81"/>
            <rFont val="Arial Narrow"/>
            <family val="2"/>
          </rPr>
          <t>Es importante que se rotule la evidencia antes de subirla al SharePoint así:
Rotular_Ejem: “RAS(macroproceso)_XX(vigencia)_R(riesgo)1 C(control)1, R1C1, R1C2….."</t>
        </r>
      </text>
    </comment>
    <comment ref="BC8" authorId="0" shapeId="0" xr:uid="{F0BDAECF-0C42-4797-98B6-C971CCB95ED7}">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28B3378-4476-4F2E-8D8E-EF903FC4F87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68A4284-7412-4BB2-B9DC-216486D0D72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F0DD64B-CD31-4570-A022-7A987087F7C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9A83FAE-939F-4760-9200-7860D0DCB5B6}">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5459241-D521-4757-A7B2-8FEDE95123F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C7B9893-4782-4612-B2AB-1BCE3218D77D}">
      <text>
        <r>
          <rPr>
            <sz val="16"/>
            <color indexed="81"/>
            <rFont val="Arial Narrow"/>
            <family val="2"/>
          </rPr>
          <t>Describa la acción que se realizó</t>
        </r>
      </text>
    </comment>
    <comment ref="AS7" authorId="2" shapeId="0" xr:uid="{46692749-ACF5-4C5E-BEA5-9579A624BF29}">
      <text>
        <r>
          <rPr>
            <sz val="16"/>
            <color indexed="81"/>
            <rFont val="Arial Narrow"/>
            <family val="2"/>
          </rPr>
          <t>En esta Casilla escoja de la lista de despliegue SI  , NO o NO APLICA</t>
        </r>
      </text>
    </comment>
    <comment ref="AU7" authorId="0" shapeId="0" xr:uid="{754680E7-6BDF-4AB6-A97B-25FDEAE46639}">
      <text>
        <r>
          <rPr>
            <sz val="16"/>
            <color indexed="81"/>
            <rFont val="Arial Narrow"/>
            <family val="2"/>
          </rPr>
          <t>En esta Casilla escoja de la lista de despliegue SI  o NO</t>
        </r>
      </text>
    </comment>
    <comment ref="AW7" authorId="3" shapeId="0" xr:uid="{E0325B61-F5DD-4B76-A7DF-F417BBDBFF5A}">
      <text>
        <r>
          <rPr>
            <sz val="16"/>
            <color indexed="81"/>
            <rFont val="Arial Narrow"/>
            <family val="2"/>
          </rPr>
          <t>Describa si se ajusto algún control</t>
        </r>
        <r>
          <rPr>
            <sz val="9"/>
            <color indexed="81"/>
            <rFont val="Tahoma"/>
            <family val="2"/>
          </rPr>
          <t xml:space="preserve">
</t>
        </r>
      </text>
    </comment>
    <comment ref="AX7" authorId="0" shapeId="0" xr:uid="{B0600121-277C-4014-A1DA-5294EB1F5D52}">
      <text>
        <r>
          <rPr>
            <sz val="16"/>
            <color indexed="81"/>
            <rFont val="Arial Narrow"/>
            <family val="2"/>
          </rPr>
          <t>Es importante que se rotule la evidencia antes de subirla al SharePoint así:
Rotular_Ejem: “RAS(macroproceso)_XX(vigencia)_R(riesgo)1 C(control)1, R1C1, R1C2….."</t>
        </r>
      </text>
    </comment>
    <comment ref="BC8" authorId="0" shapeId="0" xr:uid="{B3E5B5E2-E826-4BE4-B3F0-31E1F24FB86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3AE76A7-4624-464A-801F-513F608899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9F23425-9F87-43E4-ACCD-DCB4CADE839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EA65BB1-6A7D-4DD2-98C1-22DA4CB9A78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0F3E532-C699-472C-B946-29B7B499F84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E24ABC8-01D6-4313-B476-5A97AC01659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1A5D498-0815-4FE6-8600-173C7B1ADCED}">
      <text>
        <r>
          <rPr>
            <sz val="16"/>
            <color indexed="81"/>
            <rFont val="Arial Narrow"/>
            <family val="2"/>
          </rPr>
          <t>Describa la acción que se realizó</t>
        </r>
      </text>
    </comment>
    <comment ref="AS7" authorId="2" shapeId="0" xr:uid="{F59FDC79-9B2B-47A6-BC7A-D6C22D99FA13}">
      <text>
        <r>
          <rPr>
            <sz val="16"/>
            <color indexed="81"/>
            <rFont val="Arial Narrow"/>
            <family val="2"/>
          </rPr>
          <t>En esta Casilla escoja de la lista de despliegue SI  , NO o NO APLICA</t>
        </r>
      </text>
    </comment>
    <comment ref="AU7" authorId="0" shapeId="0" xr:uid="{16448F8A-A27B-4285-BC2A-0574DC0B829A}">
      <text>
        <r>
          <rPr>
            <sz val="16"/>
            <color indexed="81"/>
            <rFont val="Arial Narrow"/>
            <family val="2"/>
          </rPr>
          <t>En esta Casilla escoja de la lista de despliegue SI  o NO</t>
        </r>
      </text>
    </comment>
    <comment ref="AW7" authorId="3" shapeId="0" xr:uid="{C9D341B8-92A1-438D-8E6B-CF58A4C6F348}">
      <text>
        <r>
          <rPr>
            <sz val="16"/>
            <color indexed="81"/>
            <rFont val="Arial Narrow"/>
            <family val="2"/>
          </rPr>
          <t>Describa si se ajusto algún control</t>
        </r>
        <r>
          <rPr>
            <sz val="9"/>
            <color indexed="81"/>
            <rFont val="Tahoma"/>
            <family val="2"/>
          </rPr>
          <t xml:space="preserve">
</t>
        </r>
      </text>
    </comment>
    <comment ref="AX7" authorId="0" shapeId="0" xr:uid="{A0E4E874-1C7E-4425-A5F2-8BB5864B1372}">
      <text>
        <r>
          <rPr>
            <sz val="16"/>
            <color indexed="81"/>
            <rFont val="Arial Narrow"/>
            <family val="2"/>
          </rPr>
          <t>Es importante que se rotule la evidencia antes de subirla al SharePoint así:
Rotular_Ejem: “RAS(macroproceso)_XX(vigencia)_R(riesgo)1 C(control)1, R1C1, R1C2….."</t>
        </r>
      </text>
    </comment>
    <comment ref="BC8" authorId="0" shapeId="0" xr:uid="{DFC0F6D8-64F7-4465-98D2-0AB99A013AC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4CCFDA8-2B86-4EF9-854C-9225375D27B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5875D85-9B13-41D2-996C-DBAFD93E2F0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1045997-512B-41D6-817F-95A9C48C091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C9D8662-61DF-4549-B6B4-2255A18A77A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FCA4792-7B83-42D4-BF4C-C0CE0F6AF4E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2D499EA-D73E-4E90-B06C-1430A1A1E3FD}">
      <text>
        <r>
          <rPr>
            <sz val="16"/>
            <color indexed="81"/>
            <rFont val="Arial Narrow"/>
            <family val="2"/>
          </rPr>
          <t>Describa la acción que se realizó</t>
        </r>
      </text>
    </comment>
    <comment ref="AS7" authorId="2" shapeId="0" xr:uid="{62A17D38-F8C0-4573-A046-7C5BD2100242}">
      <text>
        <r>
          <rPr>
            <sz val="16"/>
            <color indexed="81"/>
            <rFont val="Arial Narrow"/>
            <family val="2"/>
          </rPr>
          <t>En esta Casilla escoja de la lista de despliegue SI  , NO o NO APLICA</t>
        </r>
      </text>
    </comment>
    <comment ref="AU7" authorId="0" shapeId="0" xr:uid="{E7081F46-4014-44BC-9761-57A75BC7F716}">
      <text>
        <r>
          <rPr>
            <sz val="16"/>
            <color indexed="81"/>
            <rFont val="Arial Narrow"/>
            <family val="2"/>
          </rPr>
          <t>En esta Casilla escoja de la lista de despliegue SI  o NO</t>
        </r>
      </text>
    </comment>
    <comment ref="AW7" authorId="3" shapeId="0" xr:uid="{C20F30E9-7CDA-4CA1-B231-7AB7B0F12DDF}">
      <text>
        <r>
          <rPr>
            <sz val="16"/>
            <color indexed="81"/>
            <rFont val="Arial Narrow"/>
            <family val="2"/>
          </rPr>
          <t>Describa si se ajusto algún control</t>
        </r>
        <r>
          <rPr>
            <sz val="9"/>
            <color indexed="81"/>
            <rFont val="Tahoma"/>
            <family val="2"/>
          </rPr>
          <t xml:space="preserve">
</t>
        </r>
      </text>
    </comment>
    <comment ref="AX7" authorId="0" shapeId="0" xr:uid="{DDF7A3FA-91A8-45AE-B6AD-52DF0D039513}">
      <text>
        <r>
          <rPr>
            <sz val="16"/>
            <color indexed="81"/>
            <rFont val="Arial Narrow"/>
            <family val="2"/>
          </rPr>
          <t>Es importante que se rotule la evidencia antes de subirla al SharePoint así:
Rotular_Ejem: “RAS(macroproceso)_XX(vigencia)_R(riesgo)1 C(control)1, R1C1, R1C2….."</t>
        </r>
      </text>
    </comment>
    <comment ref="BC8" authorId="0" shapeId="0" xr:uid="{A9EE3451-ADF4-444E-8BF0-DB8BC7DC038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B5F9BB4-1B03-4FAC-8C23-D8F356F3B16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6B8E719-95C6-4423-BA31-44F63AA5012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1E21EAB-AA89-4E34-A133-8FF3DF5719A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C777CD9-E2DC-4499-BE70-B789E9DA8FD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DB949CB-EB63-4093-882D-6B425EC1851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BCA4A83-0B1D-4781-AFA7-7DF46FE57C10}">
      <text>
        <r>
          <rPr>
            <sz val="16"/>
            <color indexed="81"/>
            <rFont val="Arial Narrow"/>
            <family val="2"/>
          </rPr>
          <t>Describa la acción que se realizó</t>
        </r>
      </text>
    </comment>
    <comment ref="AS7" authorId="2" shapeId="0" xr:uid="{191A6249-6933-4563-8B14-A055A3092ACB}">
      <text>
        <r>
          <rPr>
            <sz val="16"/>
            <color indexed="81"/>
            <rFont val="Arial Narrow"/>
            <family val="2"/>
          </rPr>
          <t>En esta Casilla escoja de la lista de despliegue SI  , NO o NO APLICA</t>
        </r>
      </text>
    </comment>
    <comment ref="AU7" authorId="0" shapeId="0" xr:uid="{AD232E13-2D9D-413F-A7EA-98C8C9650834}">
      <text>
        <r>
          <rPr>
            <sz val="16"/>
            <color indexed="81"/>
            <rFont val="Arial Narrow"/>
            <family val="2"/>
          </rPr>
          <t>En esta Casilla escoja de la lista de despliegue SI  o NO</t>
        </r>
      </text>
    </comment>
    <comment ref="AW7" authorId="3" shapeId="0" xr:uid="{40212CD7-3F79-424E-90D7-E6108FBDBC61}">
      <text>
        <r>
          <rPr>
            <sz val="16"/>
            <color indexed="81"/>
            <rFont val="Arial Narrow"/>
            <family val="2"/>
          </rPr>
          <t>Describa si se ajusto algún control</t>
        </r>
        <r>
          <rPr>
            <sz val="9"/>
            <color indexed="81"/>
            <rFont val="Tahoma"/>
            <family val="2"/>
          </rPr>
          <t xml:space="preserve">
</t>
        </r>
      </text>
    </comment>
    <comment ref="AX7" authorId="0" shapeId="0" xr:uid="{4680C8B3-987D-4268-AEC3-292636D44B05}">
      <text>
        <r>
          <rPr>
            <sz val="16"/>
            <color indexed="81"/>
            <rFont val="Arial Narrow"/>
            <family val="2"/>
          </rPr>
          <t>Es importante que se rotule la evidencia antes de subirla al SharePoint así:
Rotular_Ejem: “RAS(macroproceso)_XX(vigencia)_R(riesgo)1 C(control)1, R1C1, R1C2….."</t>
        </r>
      </text>
    </comment>
    <comment ref="BC8" authorId="0" shapeId="0" xr:uid="{3B96BBB5-65AB-47B6-B2AA-078B8160886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EFE4A6F-4A2F-47A0-A488-4613C7DC453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61DC357-E81F-4A76-8BA0-7BB0EEBFAF6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5408FB7-3860-4275-874D-F476FA23FE2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984DCDC-75B9-49E1-86D4-36C1D319B82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C80FEAE-52FA-4928-A206-536FC02254E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594B135-AEFC-45CF-967E-638E72BBFC2F}">
      <text>
        <r>
          <rPr>
            <sz val="16"/>
            <color indexed="81"/>
            <rFont val="Arial Narrow"/>
            <family val="2"/>
          </rPr>
          <t>Describa la acción que se realizó</t>
        </r>
      </text>
    </comment>
    <comment ref="AS7" authorId="2" shapeId="0" xr:uid="{F5253FFF-FB57-4975-AA65-BCFD6251A6C3}">
      <text>
        <r>
          <rPr>
            <sz val="16"/>
            <color indexed="81"/>
            <rFont val="Arial Narrow"/>
            <family val="2"/>
          </rPr>
          <t>En esta Casilla escoja de la lista de despliegue SI  , NO o NO APLICA</t>
        </r>
      </text>
    </comment>
    <comment ref="AU7" authorId="0" shapeId="0" xr:uid="{3B1F440E-7772-479A-A6CD-AF559DD55089}">
      <text>
        <r>
          <rPr>
            <sz val="16"/>
            <color indexed="81"/>
            <rFont val="Arial Narrow"/>
            <family val="2"/>
          </rPr>
          <t>En esta Casilla escoja de la lista de despliegue SI  o NO</t>
        </r>
      </text>
    </comment>
    <comment ref="AW7" authorId="3" shapeId="0" xr:uid="{B3CD60EB-F008-49F0-87EF-2C71DECA074B}">
      <text>
        <r>
          <rPr>
            <sz val="16"/>
            <color indexed="81"/>
            <rFont val="Arial Narrow"/>
            <family val="2"/>
          </rPr>
          <t>Describa si se ajusto algún control</t>
        </r>
        <r>
          <rPr>
            <sz val="9"/>
            <color indexed="81"/>
            <rFont val="Tahoma"/>
            <family val="2"/>
          </rPr>
          <t xml:space="preserve">
</t>
        </r>
      </text>
    </comment>
    <comment ref="AX7" authorId="0" shapeId="0" xr:uid="{327BA597-EB3F-41AF-A888-2E5E32C393BD}">
      <text>
        <r>
          <rPr>
            <sz val="16"/>
            <color indexed="81"/>
            <rFont val="Arial Narrow"/>
            <family val="2"/>
          </rPr>
          <t>Es importante que se rotule la evidencia antes de subirla al SharePoint así:
Rotular_Ejem: “RAS(macroproceso)_XX(vigencia)_R(riesgo)1 C(control)1, R1C1, R1C2….."</t>
        </r>
      </text>
    </comment>
    <comment ref="BC8" authorId="0" shapeId="0" xr:uid="{1757E160-4138-4F36-B02C-028A26BEFE3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74D9365-301B-4402-B383-FD1EB1A1BA7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64D26C4-1678-4F07-8C7A-6F0788025B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FADF56E-B511-4A60-B7CA-3507398864F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2EBD353-C476-451E-9848-70F82082C73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6D98A0E-0482-4CEC-9572-CBEF6E4BB6A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66E9BEB8-2BE7-4397-B1C2-8BBB14CA129E}">
      <text>
        <r>
          <rPr>
            <sz val="16"/>
            <color indexed="81"/>
            <rFont val="Arial Narrow"/>
            <family val="2"/>
          </rPr>
          <t>Describa la acción que se realizó</t>
        </r>
      </text>
    </comment>
    <comment ref="AS7" authorId="2" shapeId="0" xr:uid="{EEE5C810-B6F2-4AFA-AE36-9657179EFDA1}">
      <text>
        <r>
          <rPr>
            <sz val="16"/>
            <color indexed="81"/>
            <rFont val="Arial Narrow"/>
            <family val="2"/>
          </rPr>
          <t>En esta Casilla escoja de la lista de despliegue SI  , NO o NO APLICA</t>
        </r>
      </text>
    </comment>
    <comment ref="AU7" authorId="0" shapeId="0" xr:uid="{2E03BDC1-D4A2-4970-82E3-5363A913660D}">
      <text>
        <r>
          <rPr>
            <sz val="16"/>
            <color indexed="81"/>
            <rFont val="Arial Narrow"/>
            <family val="2"/>
          </rPr>
          <t>En esta Casilla escoja de la lista de despliegue SI  o NO</t>
        </r>
      </text>
    </comment>
    <comment ref="AW7" authorId="3" shapeId="0" xr:uid="{75005E33-A395-4CCF-B343-1129E76962E5}">
      <text>
        <r>
          <rPr>
            <sz val="16"/>
            <color indexed="81"/>
            <rFont val="Arial Narrow"/>
            <family val="2"/>
          </rPr>
          <t>Describa si se ajusto algún control</t>
        </r>
        <r>
          <rPr>
            <sz val="9"/>
            <color indexed="81"/>
            <rFont val="Tahoma"/>
            <family val="2"/>
          </rPr>
          <t xml:space="preserve">
</t>
        </r>
      </text>
    </comment>
    <comment ref="AX7" authorId="0" shapeId="0" xr:uid="{A28BB3A7-8632-4839-807C-D95B8865E949}">
      <text>
        <r>
          <rPr>
            <sz val="16"/>
            <color indexed="81"/>
            <rFont val="Arial Narrow"/>
            <family val="2"/>
          </rPr>
          <t>Es importante que se rotule la evidencia antes de subirla al SharePoint así:
Rotular_Ejem: “RAS(macroproceso)_XX(vigencia)_R(riesgo)1 C(control)1, R1C1, R1C2….."</t>
        </r>
      </text>
    </comment>
    <comment ref="BC8" authorId="0" shapeId="0" xr:uid="{9CF0F3D3-D7BC-4872-861D-1ED13AA3E1A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EA7F7644-BBE6-446C-BCE0-2B567B4D94D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B101F7C-B1B4-46F6-916F-60F9CFE88A1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25E7268-AF74-45B8-8C3D-28D9A27F428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FF70A2D-80E2-457A-B8CA-0D0907B4CE1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61B9BAC-827D-42D3-8182-A1E89D7AD19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7F55018-7C5F-4103-8E1D-370CC0CF3626}">
      <text>
        <r>
          <rPr>
            <sz val="16"/>
            <color indexed="81"/>
            <rFont val="Arial Narrow"/>
            <family val="2"/>
          </rPr>
          <t>Describa la acción que se realizó</t>
        </r>
      </text>
    </comment>
    <comment ref="AS7" authorId="2" shapeId="0" xr:uid="{C405F7F8-0ACB-4956-9D1D-6B59669EBDCF}">
      <text>
        <r>
          <rPr>
            <sz val="16"/>
            <color indexed="81"/>
            <rFont val="Arial Narrow"/>
            <family val="2"/>
          </rPr>
          <t>En esta Casilla escoja de la lista de despliegue SI  , NO o NO APLICA</t>
        </r>
      </text>
    </comment>
    <comment ref="AU7" authorId="0" shapeId="0" xr:uid="{A0606FC4-A4DE-48AD-982D-04B00013B413}">
      <text>
        <r>
          <rPr>
            <sz val="16"/>
            <color indexed="81"/>
            <rFont val="Arial Narrow"/>
            <family val="2"/>
          </rPr>
          <t>En esta Casilla escoja de la lista de despliegue SI  o NO</t>
        </r>
      </text>
    </comment>
    <comment ref="AW7" authorId="3" shapeId="0" xr:uid="{F7365D9C-1BBD-4026-9580-D646D9EFE426}">
      <text>
        <r>
          <rPr>
            <sz val="16"/>
            <color indexed="81"/>
            <rFont val="Arial Narrow"/>
            <family val="2"/>
          </rPr>
          <t>Describa si se ajusto algún control</t>
        </r>
        <r>
          <rPr>
            <sz val="9"/>
            <color indexed="81"/>
            <rFont val="Tahoma"/>
            <family val="2"/>
          </rPr>
          <t xml:space="preserve">
</t>
        </r>
      </text>
    </comment>
    <comment ref="AX7" authorId="0" shapeId="0" xr:uid="{6B3A1928-7871-44FD-ACB2-4EEB41F8FF3B}">
      <text>
        <r>
          <rPr>
            <sz val="16"/>
            <color indexed="81"/>
            <rFont val="Arial Narrow"/>
            <family val="2"/>
          </rPr>
          <t>Es importante que se rotule la evidencia antes de subirla al SharePoint así:
Rotular_Ejem: “RAS(macroproceso)_XX(vigencia)_R(riesgo)1 C(control)1, R1C1, R1C2….."</t>
        </r>
      </text>
    </comment>
    <comment ref="BC8" authorId="0" shapeId="0" xr:uid="{D7304B62-61F0-4882-8BD4-B57FBE0AF4C4}">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E0A90F06-E569-4781-9DB8-4131D148947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1EC61F8-D685-46E1-8603-4613B8E8E7D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8526AD1-F7EC-4108-B8E6-7FEFFD802E4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F6DE082-5885-45D8-BE89-8042D4C4F64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4422503-9C83-44BA-9379-BBCF87E43DD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BB99F95-C1F7-475C-A1FD-BBFBC80E44F2}">
      <text>
        <r>
          <rPr>
            <sz val="16"/>
            <color indexed="81"/>
            <rFont val="Arial Narrow"/>
            <family val="2"/>
          </rPr>
          <t>Describa la acción que se realizó</t>
        </r>
      </text>
    </comment>
    <comment ref="AS7" authorId="2" shapeId="0" xr:uid="{4E9368A8-AC86-4446-AEC0-0557C2AA3722}">
      <text>
        <r>
          <rPr>
            <sz val="16"/>
            <color indexed="81"/>
            <rFont val="Arial Narrow"/>
            <family val="2"/>
          </rPr>
          <t>En esta Casilla escoja de la lista de despliegue SI  , NO o NO APLICA</t>
        </r>
      </text>
    </comment>
    <comment ref="AU7" authorId="0" shapeId="0" xr:uid="{ACDD50DA-DC91-4EFE-8978-A62C45980976}">
      <text>
        <r>
          <rPr>
            <sz val="16"/>
            <color indexed="81"/>
            <rFont val="Arial Narrow"/>
            <family val="2"/>
          </rPr>
          <t>En esta Casilla escoja de la lista de despliegue SI  o NO</t>
        </r>
      </text>
    </comment>
    <comment ref="AW7" authorId="3" shapeId="0" xr:uid="{49E80D67-4653-4D32-9601-BC8C1CFC3C0A}">
      <text>
        <r>
          <rPr>
            <sz val="16"/>
            <color indexed="81"/>
            <rFont val="Arial Narrow"/>
            <family val="2"/>
          </rPr>
          <t>Describa si se ajusto algún control</t>
        </r>
        <r>
          <rPr>
            <sz val="9"/>
            <color indexed="81"/>
            <rFont val="Tahoma"/>
            <family val="2"/>
          </rPr>
          <t xml:space="preserve">
</t>
        </r>
      </text>
    </comment>
    <comment ref="AX7" authorId="0" shapeId="0" xr:uid="{8414DD65-A153-48E8-A938-C41D7024604F}">
      <text>
        <r>
          <rPr>
            <sz val="16"/>
            <color indexed="81"/>
            <rFont val="Arial Narrow"/>
            <family val="2"/>
          </rPr>
          <t>Es importante que se rotule la evidencia antes de subirla al SharePoint así:
Rotular_Ejem: “RAS(macroproceso)_XX(vigencia)_R(riesgo)1 C(control)1, R1C1, R1C2….."</t>
        </r>
      </text>
    </comment>
    <comment ref="BC8" authorId="0" shapeId="0" xr:uid="{A96716DF-D8C9-4A7F-95AF-9659019BED4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966B1A06-3910-42DF-A615-D90261A3A15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8AB7B27-94D0-46DC-AC5A-34EBA967E63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C2AD464-C52B-4107-B480-F4732EDD952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CB79547-802D-406A-BE24-F0DD1D95F81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26BC944-E797-4639-93E1-933E5DF25F3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06CB47A-5E0C-4C6F-861A-29E23CB50142}">
      <text>
        <r>
          <rPr>
            <sz val="16"/>
            <color indexed="81"/>
            <rFont val="Arial Narrow"/>
            <family val="2"/>
          </rPr>
          <t>Describa la acción que se realizó</t>
        </r>
      </text>
    </comment>
    <comment ref="AS7" authorId="2" shapeId="0" xr:uid="{916E074E-6D8E-4C5E-820E-14C4C2BAAC06}">
      <text>
        <r>
          <rPr>
            <sz val="16"/>
            <color indexed="81"/>
            <rFont val="Arial Narrow"/>
            <family val="2"/>
          </rPr>
          <t>En esta Casilla escoja de la lista de despliegue SI  , NO o NO APLICA</t>
        </r>
      </text>
    </comment>
    <comment ref="AU7" authorId="0" shapeId="0" xr:uid="{60B22940-A34C-47D5-8EE7-7D9BAF617B86}">
      <text>
        <r>
          <rPr>
            <sz val="16"/>
            <color indexed="81"/>
            <rFont val="Arial Narrow"/>
            <family val="2"/>
          </rPr>
          <t>En esta Casilla escoja de la lista de despliegue SI  o NO</t>
        </r>
      </text>
    </comment>
    <comment ref="AW7" authorId="3" shapeId="0" xr:uid="{9091C87B-6B68-40F0-B9D1-4F2875D9A296}">
      <text>
        <r>
          <rPr>
            <sz val="16"/>
            <color indexed="81"/>
            <rFont val="Arial Narrow"/>
            <family val="2"/>
          </rPr>
          <t>Describa si se ajusto algún control</t>
        </r>
        <r>
          <rPr>
            <sz val="9"/>
            <color indexed="81"/>
            <rFont val="Tahoma"/>
            <family val="2"/>
          </rPr>
          <t xml:space="preserve">
</t>
        </r>
      </text>
    </comment>
    <comment ref="AX7" authorId="0" shapeId="0" xr:uid="{0835B2D1-7B44-44B1-AD59-5DDC929FCB4C}">
      <text>
        <r>
          <rPr>
            <sz val="16"/>
            <color indexed="81"/>
            <rFont val="Arial Narrow"/>
            <family val="2"/>
          </rPr>
          <t>Es importante que se rotule la evidencia antes de subirla al SharePoint así:
Rotular_Ejem: “RAS(macroproceso)_XX(vigencia)_R(riesgo)1 C(control)1, R1C1, R1C2….."</t>
        </r>
      </text>
    </comment>
    <comment ref="BC8" authorId="0" shapeId="0" xr:uid="{7628E633-9423-4ABC-8AD5-BF2C0E6387C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7B9A1892-9434-4AFB-B1D9-310FD984E2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6412B8D-DB25-4642-9DEA-4BBCCFA5460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8AABE43-8CDB-4F8D-8119-E95E033F886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550A163-ABD3-4246-B6B4-874A35C291D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3C24607-0FC9-4E28-9A1E-92C71DDC0B0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49ECCF2-D8B4-4E9B-8AE1-89C48B5D6A84}">
      <text>
        <r>
          <rPr>
            <sz val="16"/>
            <color indexed="81"/>
            <rFont val="Arial Narrow"/>
            <family val="2"/>
          </rPr>
          <t>Describa la acción que se realizó</t>
        </r>
      </text>
    </comment>
    <comment ref="AS7" authorId="2" shapeId="0" xr:uid="{7764D762-E177-43EE-8369-D5370D8F5CF1}">
      <text>
        <r>
          <rPr>
            <sz val="16"/>
            <color indexed="81"/>
            <rFont val="Arial Narrow"/>
            <family val="2"/>
          </rPr>
          <t>En esta Casilla escoja de la lista de despliegue SI  , NO o NO APLICA</t>
        </r>
      </text>
    </comment>
    <comment ref="AU7" authorId="0" shapeId="0" xr:uid="{D3BCBF8E-B224-4BBF-A9AA-0C03D8864955}">
      <text>
        <r>
          <rPr>
            <sz val="16"/>
            <color indexed="81"/>
            <rFont val="Arial Narrow"/>
            <family val="2"/>
          </rPr>
          <t>En esta Casilla escoja de la lista de despliegue SI  o NO</t>
        </r>
      </text>
    </comment>
    <comment ref="AW7" authorId="3" shapeId="0" xr:uid="{5196AD01-00BF-4D8C-A0B2-444F27622E6D}">
      <text>
        <r>
          <rPr>
            <sz val="16"/>
            <color indexed="81"/>
            <rFont val="Arial Narrow"/>
            <family val="2"/>
          </rPr>
          <t>Describa si se ajusto algún control</t>
        </r>
        <r>
          <rPr>
            <sz val="9"/>
            <color indexed="81"/>
            <rFont val="Tahoma"/>
            <family val="2"/>
          </rPr>
          <t xml:space="preserve">
</t>
        </r>
      </text>
    </comment>
    <comment ref="AX7" authorId="0" shapeId="0" xr:uid="{3B9C03A5-F14E-4146-BB26-DE80FF4E06E2}">
      <text>
        <r>
          <rPr>
            <sz val="16"/>
            <color indexed="81"/>
            <rFont val="Arial Narrow"/>
            <family val="2"/>
          </rPr>
          <t>Es importante que se rotule la evidencia antes de subirla al SharePoint así:
Rotular_Ejem: “RAS(macroproceso)_XX(vigencia)_R(riesgo)1 C(control)1, R1C1, R1C2….."</t>
        </r>
      </text>
    </comment>
    <comment ref="BC8" authorId="0" shapeId="0" xr:uid="{F2A8BC3A-F637-4358-9E9B-4F868FB0EFF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7F565172-4170-4D2D-80C1-F4A4B6B2C85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2052C27C-53DF-4E23-959A-AA3073C0C78A}">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9B4FEB69-A06F-4BEE-B54E-667C3929627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0611127C-CFA0-4FA5-BF4A-1E60DE79B446}">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21E4D6CA-0CAC-49D0-BEE0-597A1984055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3D7224C3-949A-42E4-9719-2A4B202684F0}">
      <text>
        <r>
          <rPr>
            <sz val="16"/>
            <color indexed="81"/>
            <rFont val="Arial Narrow"/>
            <family val="2"/>
          </rPr>
          <t>Describa la acción que se realizó</t>
        </r>
      </text>
    </comment>
    <comment ref="AQ7" authorId="2" shapeId="0" xr:uid="{D3C6B962-AE97-4AE2-8B66-3103E86D617B}">
      <text>
        <r>
          <rPr>
            <sz val="16"/>
            <color indexed="81"/>
            <rFont val="Arial Narrow"/>
            <family val="2"/>
          </rPr>
          <t>En esta Casilla escoja de la lista de despliegue SI  , NO o NO APLICA</t>
        </r>
      </text>
    </comment>
    <comment ref="AS7" authorId="0" shapeId="0" xr:uid="{A1C5BAC2-C86D-4BDF-AEF4-524F2CBFDE24}">
      <text>
        <r>
          <rPr>
            <sz val="16"/>
            <color indexed="81"/>
            <rFont val="Arial Narrow"/>
            <family val="2"/>
          </rPr>
          <t>En esta Casilla escoja de la lista de despliegue SI  o NO</t>
        </r>
      </text>
    </comment>
    <comment ref="AU7" authorId="3" shapeId="0" xr:uid="{8146EA8E-AB48-4E77-93EA-90D149BDCFA7}">
      <text>
        <r>
          <rPr>
            <sz val="16"/>
            <color indexed="81"/>
            <rFont val="Arial Narrow"/>
            <family val="2"/>
          </rPr>
          <t>Describa si se ajusto algún control</t>
        </r>
        <r>
          <rPr>
            <sz val="9"/>
            <color indexed="81"/>
            <rFont val="Tahoma"/>
            <family val="2"/>
          </rPr>
          <t xml:space="preserve">
</t>
        </r>
      </text>
    </comment>
    <comment ref="AV7" authorId="0" shapeId="0" xr:uid="{7D613FA9-F53D-4631-9B70-B7B393BA1FE1}">
      <text>
        <r>
          <rPr>
            <sz val="16"/>
            <color indexed="81"/>
            <rFont val="Arial Narrow"/>
            <family val="2"/>
          </rPr>
          <t>Es importante que se rotule la evidencia antes de subirla al SharePoint así:
Rotular_Ejem: “RAS(macroproceso)_XX(vigencia)_R(riesgo)1 C(control)1, R1C1, R1C2….."</t>
        </r>
      </text>
    </comment>
    <comment ref="BA8" authorId="0" shapeId="0" xr:uid="{ADEEAC9A-A621-4CD6-8E75-923D775F705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EE987B64-E842-4D26-8170-A1740F55FCC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<sst xmlns="http://schemas.openxmlformats.org/spreadsheetml/2006/main" count="5286" uniqueCount="438">
  <si>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</si>
  <si>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</si>
  <si>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</si>
  <si>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</si>
  <si>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</si>
  <si>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</si>
  <si>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</si>
  <si>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</si>
  <si>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</si>
  <si>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</si>
  <si>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</si>
  <si>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</si>
  <si>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</si>
  <si>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</si>
  <si>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</si>
  <si>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</si>
  <si>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</si>
  <si>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</si>
  <si>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</si>
  <si>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</si>
  <si>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</si>
  <si>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</si>
  <si>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</si>
  <si>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</si>
  <si>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</si>
  <si>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</si>
  <si>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</si>
  <si>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</si>
  <si>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</si>
  <si>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</si>
  <si>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</si>
  <si>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</si>
  <si>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</si>
  <si>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</si>
  <si>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</si>
  <si>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</si>
  <si>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</si>
  <si>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</si>
  <si>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</si>
  <si>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</si>
  <si>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</si>
  <si>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</si>
  <si>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</si>
  <si>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</si>
  <si>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</si>
  <si>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</si>
  <si>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</si>
  <si>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</si>
  <si>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</si>
  <si>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</si>
  <si>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</si>
  <si>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</si>
  <si>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</si>
  <si>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</si>
  <si>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</si>
  <si>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</si>
  <si>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</si>
  <si>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</si>
  <si>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</si>
  <si>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</si>
  <si>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</si>
  <si>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</si>
  <si>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</si>
  <si>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</si>
  <si>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</si>
  <si>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</si>
  <si>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</si>
  <si>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</si>
  <si>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</si>
  <si>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</si>
  <si>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</si>
  <si>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</si>
  <si>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</si>
  <si>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</si>
  <si>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</si>
  <si>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</si>
  <si>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</si>
  <si>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</si>
  <si>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</si>
  <si>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</si>
  <si>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</si>
  <si>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</si>
  <si>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</si>
  <si>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</si>
  <si>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</si>
  <si>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</si>
  <si>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</si>
  <si>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</si>
  <si>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</si>
  <si>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</si>
  <si>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</si>
  <si>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</si>
  <si>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</si>
  <si>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</si>
  <si>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</si>
  <si>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</si>
  <si>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</si>
  <si>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</si>
  <si>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</si>
  <si>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</si>
  <si>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</si>
  <si>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</si>
  <si>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</si>
  <si>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</si>
  <si>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</si>
  <si>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</si>
  <si>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</si>
  <si>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</si>
  <si>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</si>
  <si>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</si>
  <si>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</si>
  <si>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</si>
  <si>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</si>
  <si>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</si>
  <si>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</si>
  <si>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</si>
  <si>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</si>
  <si>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</si>
  <si>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</si>
  <si>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</si>
  <si>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</si>
  <si>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</si>
  <si>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</si>
  <si>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</si>
  <si>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</si>
  <si>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</si>
  <si>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</si>
  <si>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</si>
  <si>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</si>
  <si>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</si>
  <si>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</si>
  <si>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</si>
  <si>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afectación económica</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</si>
  <si>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</si>
  <si>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</si>
  <si>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</si>
  <si>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</si>
  <si>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</si>
  <si>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</si>
  <si>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Mayor</t>
  </si>
  <si>
    <t>Alto</t>
  </si>
  <si>
    <t>El Funcionario encargado del Macroproceso Gestión Jurídica en la delegación  valida el diligenciamiento de los cuadros de control de las actuaciones procesales.</t>
  </si>
  <si>
    <t>Detectivo</t>
  </si>
  <si>
    <t>Manual</t>
  </si>
  <si>
    <t>Documentado</t>
  </si>
  <si>
    <t>Continua</t>
  </si>
  <si>
    <t>Con registro</t>
  </si>
  <si>
    <t>Formatos RJFT03 - RJFT04 - RJFT06</t>
  </si>
  <si>
    <t>Muy Baja</t>
  </si>
  <si>
    <t>Moderado</t>
  </si>
  <si>
    <t>Reducir (mitigar)</t>
  </si>
  <si>
    <t xml:space="preserve"> </t>
  </si>
  <si>
    <t>Ejecutar el control correctivo</t>
  </si>
  <si>
    <t>Oficio</t>
  </si>
  <si>
    <t>Procesos con vencimientos de términos judiciales debido a decisiones ajustadas a intereses propios o de terceros con el fin de obtener un beneficio económico.</t>
  </si>
  <si>
    <t>Número de procesos donde se vencieron los términos judiciales debido a decisiones ajustadas a intereses propios o de terceros con el fin de obtener un beneficio económico</t>
  </si>
  <si>
    <t>SI</t>
  </si>
  <si>
    <t> </t>
  </si>
  <si>
    <t>BUENO</t>
  </si>
  <si>
    <t>La metrica del indicador clave del riesgo se encuentra con resultado bueno, lo cual nos permite determinar que los controles son efectivos y minimizan la configuración del riesgo, realizando Seguimiento permanente por parte del funcionario de Gestión jurídica al estado de los procesos administrativos y  tutelas que son notificadas a la delegación</t>
  </si>
  <si>
    <t>No</t>
  </si>
  <si>
    <t>No aplica</t>
  </si>
  <si>
    <t>NO</t>
  </si>
  <si>
    <t>No fue necesario ajustar los controles el control es efectivo</t>
  </si>
  <si>
    <t>GJU_24_R1C1</t>
  </si>
  <si>
    <t>Constreñimiento a funcionarios públicos.</t>
  </si>
  <si>
    <t>El Funcionario encargado del Macroproceso Gestión Jurídica en la delegación valida en el aplicativo rama judicial los proceso  de la delegación con el fin de conocer tu estado.</t>
  </si>
  <si>
    <t>Pantallazos de la consulta en el aplicativo rama judicial</t>
  </si>
  <si>
    <t>GJU_24_R1C2</t>
  </si>
  <si>
    <t>Necesidad económica del funcionario.</t>
  </si>
  <si>
    <t>El Funcionario encargado del Macroproceso Gestión Jurídica en la delegación valida de manera permanente el buzón de notificación judicial con el fin de dar inicio al trámite al que haya lugar.</t>
  </si>
  <si>
    <t>Preventivo</t>
  </si>
  <si>
    <t>Pantallazos del buzón de notificación judicial de la delegación</t>
  </si>
  <si>
    <t>GJU_24_R1C3</t>
  </si>
  <si>
    <t>Desconocimiento del procedimiento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</si>
  <si>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</si>
  <si>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Correctivo</t>
  </si>
  <si>
    <t>Aleatoria</t>
  </si>
  <si>
    <t>GJU_24_R1C4</t>
  </si>
  <si>
    <t/>
  </si>
  <si>
    <t>GJU_24_METRICA_R1</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</si>
  <si>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</si>
  <si>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</si>
  <si>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</si>
  <si>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</si>
  <si>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Muy Alta</t>
  </si>
  <si>
    <t xml:space="preserve">El Delegado Departamental verifica el aplicativo de Cobro Coactivo respecto al cargue de actuaciones surtidas Vs las actuaciones dadas </t>
  </si>
  <si>
    <t>muestra del aplicativo cobro coactivo      sobre las actuaciones realizadas de los procesos que se tienen</t>
  </si>
  <si>
    <t>Alta</t>
  </si>
  <si>
    <t xml:space="preserve">Procesos de cobros coactivos sin impulsados en el periodo debido a la falta de actuaciones por parte de los funcionarios que reciben dadivas o beneficios. </t>
  </si>
  <si>
    <t xml:space="preserve">Número de procesos coactivos sin impulso procesal debido a la falta de actuaciones por parte de los funcionarios que reciben dadivas o beneficios. </t>
  </si>
  <si>
    <t xml:space="preserve">La delegación departamental un total de 357 procesos con impulso procesal, teniendo en cuenta un total de 538 procesos vigentes. </t>
  </si>
  <si>
    <t>No fue necesario ajustar los controles</t>
  </si>
  <si>
    <t>GJU_24_R2C1</t>
  </si>
  <si>
    <t>El riesgo no se materializó, por lo tanto no se informo a las oficinas competentes para proceder en lo debido.</t>
  </si>
  <si>
    <t>Interés personal o económico del servidor encargado del proceso coactivo.</t>
  </si>
  <si>
    <t>GJU_24_METRICA_R2</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</si>
  <si>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</si>
  <si>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</si>
  <si>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afectación reputacional</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</si>
  <si>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</si>
  <si>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</si>
  <si>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</si>
  <si>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</si>
  <si>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</si>
  <si>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</si>
  <si>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</si>
  <si>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</si>
  <si>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La metrica del indicador clave del riesgo se encuentra con resultado bueno, lo cual nos permite determinar que los controles son efectivos y minimizan la configuración del riesgo. Reducir las posibles sanciones por parte de los organismos de control haciendo seguimientos permanentes en la plataforma SECOP II</t>
  </si>
  <si>
    <t>Si</t>
  </si>
  <si>
    <t>GJU_24_R3C1</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</si>
  <si>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</si>
  <si>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</si>
  <si>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</si>
  <si>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GJU_24_R3C2</t>
  </si>
  <si>
    <t>GJU_24_R3C3</t>
  </si>
  <si>
    <t>GJU_24_METRICA_R3</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</si>
  <si>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</si>
  <si>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</si>
  <si>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</si>
  <si>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</si>
  <si>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</si>
  <si>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</si>
  <si>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</si>
  <si>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</si>
  <si>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 DEPARTAMENTALES DEL ATLANTICO</t>
  </si>
  <si>
    <t>Fecha diligenciamiento:__________________________</t>
  </si>
  <si>
    <t>Media</t>
  </si>
  <si>
    <t>Se realiza el seguimiento de la informacion y  que sea consistente</t>
  </si>
  <si>
    <t>No hubo necesidad</t>
  </si>
  <si>
    <t>El Funcionario encargado del Macroproceso Gestión Jurídica en la delegación valida en el aplicativo rama judicial los proceso  de la delegación con el fin de conocer su estado.</t>
  </si>
  <si>
    <t>muestra del aplicativo cobro coactivo sobre las actuaciones realizadas de los procesos que se tienen</t>
  </si>
  <si>
    <t>Se realiza las activiades de acuerdo a las instrucciones impartidas por oficinas centrales y segun el reporte se esta al dia en todas las actuaciones</t>
  </si>
  <si>
    <t>GJU_24_R2C2</t>
  </si>
  <si>
    <t xml:space="preserve">El Delegado Departamental verificará las minutas físicas con el fin de que se dé cumplimiento a los requisitos establecidos para el tipo de contratación. </t>
  </si>
  <si>
    <t>Se valida el cumplimiento de llenos de requisitos de los contratos de acuerdo a los pliegos</t>
  </si>
  <si>
    <t>El Delegado Departamental verificará la información registrada en la plataforma SECOP II con el fin de que se dé cumplimiento a los requisitos establecidos para el tipo de contratación y que se encuentre acorde con la minuta.</t>
  </si>
  <si>
    <t>TIRSO ALBERTO JOSE CABELLO GUTIERREZ    --    CESAR ENRIQUE ACUÑA VERGARA</t>
  </si>
  <si>
    <t>Nombre del responsable del diligenciamiento: Ivan Jose Cordoba Tarifa</t>
  </si>
  <si>
    <t>Cargo: Tecnico Operativo</t>
  </si>
  <si>
    <t>Fecha diligenciamiento: 02-05-2024</t>
  </si>
  <si>
    <t>Aprobado: 24/11/222</t>
  </si>
  <si>
    <t xml:space="preserve">DENTRO DE CUATRIMESTRE NO HAY PROCESOS CON VENCIMIENTO DE TERMINOS JUDICIALES, YA QUE SE CONTESTO DEMANDA DE UN PROCESO NULIDAD ELECTOAL DENTRO DE LOS TERMINOS JUDICIALES </t>
  </si>
  <si>
    <t>NO SE AJUSTARON LOS CONTROLES, PUESTO QUE, NO SE MATERIALIZO EL RIESGO</t>
  </si>
  <si>
    <t>RJ_24_R1C1;
METRICA_RJ_24_R1</t>
  </si>
  <si>
    <t>RJ_24_R1C2;
METRICA_RJ_24_R1</t>
  </si>
  <si>
    <t>RJ_24_R1C3;
METRICA_RJ_24_R1</t>
  </si>
  <si>
    <t>RJ_24_R1C4;
METRICA_RJ_24_R1</t>
  </si>
  <si>
    <t xml:space="preserve">Pocesos de cobros coactivos sin impulsados en el periodo debido a la falta de actuaciones por parte de los funcionarios que reciben dadivas o beneficios. </t>
  </si>
  <si>
    <t>El resultado del analisis de la clave de riesgo, que los proceso de cobro coactivo fueron vendidos a CISA y a la fecha no se han notificado procesos sancionatorios</t>
  </si>
  <si>
    <t>RJ_24_R2C1;
METRICA_RJ_24_R2</t>
  </si>
  <si>
    <t>RJ_24_R2C2;
METRICA_RJ_24_R2</t>
  </si>
  <si>
    <t>Dentro del cuatrimestre no hay sanciones por organismos de control debido a decisiones ajustadas a intereses propios o de terceros en la etapa contractual y post contractual.</t>
  </si>
  <si>
    <t>RJ_24_R3C1;
METRICA_RJ_24_R3</t>
  </si>
  <si>
    <t>Ausencia de puntos de control para la revisión de las minutas fisicas y contratos electronicos.</t>
  </si>
  <si>
    <t>RJ_24_R3C2;
METRICA_RJ_24_R3</t>
  </si>
  <si>
    <t>RJ_24_R3C3;
METRICA_RJ_24_R3</t>
  </si>
  <si>
    <t>DOUGLAS NEVARDO BOTIA GUERRA       JUAN DAVID MENDOZA MUÑOZ</t>
  </si>
  <si>
    <t>DELEGADOS DEPARTAMENTALES DEL REGISTRADOR NACIONAL EN AMAZONAS</t>
  </si>
  <si>
    <r>
      <rPr>
        <sz val="15"/>
        <color rgb="FF000000"/>
        <rFont val="Arial"/>
      </rPr>
      <t>Nombre del responsable del diligenciamiento:_</t>
    </r>
    <r>
      <rPr>
        <u/>
        <sz val="15"/>
        <color rgb="FF000000"/>
        <rFont val="Arial"/>
      </rPr>
      <t>Marcia Magaly Martinez Martinez; Maria Paula García Garavito</t>
    </r>
  </si>
  <si>
    <r>
      <rPr>
        <sz val="15"/>
        <color rgb="FF000000"/>
        <rFont val="Arial"/>
      </rPr>
      <t xml:space="preserve">Cargo: </t>
    </r>
    <r>
      <rPr>
        <u/>
        <sz val="15"/>
        <color rgb="FF000000"/>
        <rFont val="Arial"/>
      </rPr>
      <t>Profesiona Universitario; Técnico Administrativo</t>
    </r>
  </si>
  <si>
    <r>
      <rPr>
        <sz val="15"/>
        <color rgb="FF000000"/>
        <rFont val="Arial"/>
      </rPr>
      <t xml:space="preserve">Fecha diligenciamiento: </t>
    </r>
    <r>
      <rPr>
        <u/>
        <sz val="15"/>
        <color rgb="FF000000"/>
        <rFont val="Arial"/>
      </rPr>
      <t>03 mayo 2024</t>
    </r>
  </si>
  <si>
    <t>Catastrófico</t>
  </si>
  <si>
    <t>Extremo</t>
  </si>
  <si>
    <t>N/A</t>
  </si>
  <si>
    <t>Durante el primer cuatrimestre se realizo seguimiento y control al riesgo logrando mitigar la materializacion del riesgo el seguimiento 100% de cada una de las actividades</t>
  </si>
  <si>
    <t>INFORME FORMATOS RFJT03-04-06</t>
  </si>
  <si>
    <t>PANTALLAZOS</t>
  </si>
  <si>
    <t>CERTIFICACION</t>
  </si>
  <si>
    <t>PANTALLAZO CARGUE FORMATO RAFT28 EN SHAREPOINT</t>
  </si>
  <si>
    <t>MINUTA</t>
  </si>
  <si>
    <t>PANTALLAZO</t>
  </si>
  <si>
    <t>NERIS MIGUEL MOVILLA BUELVAS</t>
  </si>
  <si>
    <t>PROFESIONAL UNIVERSITARIO</t>
  </si>
  <si>
    <t>La metrica es cero(0) por que no se prsentaron procesos donde se evidenci la perención de los terminos judiciales debido a decisiones ajustadas a intereses propios o de terceros con el fin de obtener un beneficio economico.</t>
  </si>
  <si>
    <t>No fue necesario realizar ajustes a los controles por que el riesgo no se materializo y los controles existentes previenen la materialización del riesgo, toda vez que el funcionario encargado del macroproceso gestión juridica en la Delegación vaido el diligenciamiento de los cuadros de control de las actuaciones procesales.</t>
  </si>
  <si>
    <t>GJ_24_R1C1</t>
  </si>
  <si>
    <t>GJ_24_R1C2</t>
  </si>
  <si>
    <t>GJ_24_R1C3</t>
  </si>
  <si>
    <t>No fue necesario realizar ajustes a los controles por que el riesgo no se materializo y los controles existentes previenen la materialización del mismo, toda vez que el Delegado Departamental  verific a el aplicativo de cobros coactivos respecto al cargue de la información de las actuaciones surtidas / actiuaciones registradas.</t>
  </si>
  <si>
    <t>GJ_24_R2C1</t>
  </si>
  <si>
    <t>"La Métrica es Cero (0), debido que no se presentaron Sanciones de organismos de control por decisiones ajustadas a intereses propios o de terceros en la etapa contractual y post contractual. Evidencia: Métrica_R1."</t>
  </si>
  <si>
    <t>No fue necesario realizar ajuste a los controles porque el riesgo no se materializó y los controles existentes previenen la materialización del riesgo, toda vez que los Delegados Departamentales verifica las minutas físicas con el fin de que se dé cumplimiento a los requisitos establecidos para el tipo de contratación.</t>
  </si>
  <si>
    <t>GJ_24_R3C1</t>
  </si>
  <si>
    <t>Pantallazo de Flujo de aprobación de SECOP II</t>
  </si>
  <si>
    <t>No fue necesario realizar ajuste a los controles porque el riesgo no se materializó y los controles existentes previenen la materialización del riesgo, toda vez que los Delegados Departamentales verifica la información registrada en la plataforma SECOP II con el fin de que se dé cumplimiento a los requisitos establecidos para el tipo de contratación y que se encuentre acorde con la minuta</t>
  </si>
  <si>
    <t>GJ_24_R3C2</t>
  </si>
  <si>
    <t>No fue necesario realizar ajuste a los controles porque el riesgo no se materializó y los controles existentes previenen la materialización del riesgo, toda vez que El Funcionario encargado del Macroproceso Gestión Jurídica en la delegación deberá Informar sobre la materialización del riesgo a la Oficina de Planeación, Oficina de Control Disciplinario y la Oficina de Control Interno para que proceda con el debido trámite.</t>
  </si>
  <si>
    <t>GJ_24_R3C3</t>
  </si>
  <si>
    <t>afectación económica y reputacional</t>
  </si>
  <si>
    <t>Posibilidad de afectación económica y reputacional por imposición condena  debido a decisiones ajustadas a intereses propios o de terceros con el fin de obtener un beneficio económico.</t>
  </si>
  <si>
    <t>El Funcionario encargado del Macroproceso Gestión Jurídica en la delegación deberá Informar sobre la materialización del riesgo a la Oficina de Gestión y Control disciplinario para que proceda con el debido trámite.</t>
  </si>
  <si>
    <t>Oficio o correos electrónicos o memorando</t>
  </si>
  <si>
    <t>Porcentaje del numero de demandas que resultan favorables a la Entidad.</t>
  </si>
  <si>
    <t>Numero de demandas con fallos favorables para la Entidad / Numero de demandas con fallo ejecutoriado  y con vencimiento en el periodo evaluado.</t>
  </si>
  <si>
    <t xml:space="preserve">N/A </t>
  </si>
  <si>
    <t xml:space="preserve">LOS CONTROLES SE MANTIENEN CAUSAN Y PREVIENEN EL RIESGO SIN PRESENTARSE PARA EL PERIODO EVALUADO MATERIALIZACIÓN DEL RIESGO </t>
  </si>
  <si>
    <t>Recibir dádivas a cambio de faoribilidad del proceso</t>
  </si>
  <si>
    <t xml:space="preserve">NO SE MATERIALIZÓ EL RIESGO </t>
  </si>
  <si>
    <t>El servidor aun teniendo conocimiento del procedimiento decide realizar la acción u omisión para así lograr la prescripción del proceso, por interés personal</t>
  </si>
  <si>
    <t xml:space="preserve">Posibilidad de afectación económica y reputacional por prescripción del proceso de cobro coactivo  debido a la falta de actuaciones por parte de los funcionarios que reciben dadivas o beneficios. </t>
  </si>
  <si>
    <t xml:space="preserve">El Delegado Departamental verifica el aplicativo de Cobro Coactivo respecto al cargue de actuaciones surtidas </t>
  </si>
  <si>
    <t>Reporte  del aplicativo cobro coactivo      sobre las actuaciones realizadas - Plan Acción</t>
  </si>
  <si>
    <t>El Funcionario encargado del Macroproceso Gestión Jurídica en la delegación deberá Informar sobre la materialización del riesgo a la Oficina de Gestión y Control Disciplinario para que proceda con el debido trámite.</t>
  </si>
  <si>
    <t>Oficio o correo electrónico o memorando</t>
  </si>
  <si>
    <t>Porcentaje de procesos de cobros coactivos impulsados en el periodo</t>
  </si>
  <si>
    <t>Número de procesos coactivos con impulso procesal / Número de procesos coactivos activos</t>
  </si>
  <si>
    <t xml:space="preserve">COMUNICACIÓN PERMANENTE CON LOS REGISTRRADORES EN MATERIA DE PROCESO SANCIONATORIO COACTIVO PARA LA VIGENCIA 2021 ELECCIONES CONSULTAS Y CMJ A RENDIAR AL NIVEL CENTRAL </t>
  </si>
  <si>
    <t>Dilatación en la toma de decisiones con el propósito de favorecimiento a terceros</t>
  </si>
  <si>
    <t>Acceso de personal no autorizado a expedientes</t>
  </si>
  <si>
    <t>Posibilidad de afectación económica y reputacional por sanciones de los organismos de control  debido a decisiones ajustadas a intereses propios o de terceros en la etapa contractual y post contractual.</t>
  </si>
  <si>
    <t xml:space="preserve">LOS CONTROLES PERMITEN EL SEGUMIENTO Y VIGENCIA DE LOS CONTRATOS SUSCRITOS. ASIGNACION DE SUPERVISIÓN. Y DEMAS ELEMENTOS QUE PERMITAN REQUERIR ANTE EL NIVEL CENTRAL Y/O A LOS CONTRATISTAS Y/O SUPERVISORES LA DEBIDA EJECUCIÓN Y CUMPLIMIENTO  </t>
  </si>
  <si>
    <t xml:space="preserve">SEGUIMIENTO CONSTANTE A LOS CONTRATOS </t>
  </si>
  <si>
    <t>Incumplimiento de la legislación contractual</t>
  </si>
  <si>
    <t xml:space="preserve">  </t>
  </si>
  <si>
    <t xml:space="preserve">NO APLICA </t>
  </si>
  <si>
    <t>En el periodo evaluado no se presentaron procesos con vencimientos de términos judiciales</t>
  </si>
  <si>
    <t xml:space="preserve">GJ_24_R1C1 METRICA_GJ_24_R1C1 </t>
  </si>
  <si>
    <t>GJ_24_R1C2 METRICA_GJ_24_R1C2</t>
  </si>
  <si>
    <t>GJ_24_R1C3
METRICA_GJ_24_R1C3</t>
  </si>
  <si>
    <t>GJ_24_R1C4
METRICA_GJ_24_R1C4</t>
  </si>
  <si>
    <t>En el periodo evaluado no se presentaron procesos coactivos sin impulso procesal</t>
  </si>
  <si>
    <t>GJ_24_R2C1
METRICA_GJ_24_R2C1</t>
  </si>
  <si>
    <t>GJ_24_R2C2
METRICA_GJ_24_R2C2</t>
  </si>
  <si>
    <t xml:space="preserve">En el periodo evaluado no se presentaron procesos de sanciones por parte de los organismos de control
</t>
  </si>
  <si>
    <t>GJ_24_R3C1
METRICA_GJU_24_R3</t>
  </si>
  <si>
    <t>JORGE EIDER MOLINA ALVAREZ</t>
  </si>
  <si>
    <t>PORFIDIO CORREA MEDINA</t>
  </si>
  <si>
    <t>ALBA RUTH MORENO ALMANZA ANDREA MORALES</t>
  </si>
  <si>
    <t>SECRETARIA PROFESIONAL UNIVERSITARIA</t>
  </si>
  <si>
    <t>El resultado de la métrica del indicador clave de riesgo se considera bueno debido a que en el cuatrimestre no hubo vencimirnyo de terminos judiciales en las tutelas y en los procesos que cursan en la Delegacion de Norte de Santander</t>
  </si>
  <si>
    <t>GJU_24_RXC_R1C1
Metrica_GJU_24_R1
Plan de Acción_GJU_24_RXC</t>
  </si>
  <si>
    <t>GJU_24_RXC_R1C2</t>
  </si>
  <si>
    <t>GJU_24_RXC_R1C3</t>
  </si>
  <si>
    <t>GJU_24_RXC_R1C4</t>
  </si>
  <si>
    <t>El resultado de la métrica del indicador clave de riesgo se considera bueno debido a que no hubo procesos sin impulso procesal por la falta de actuaciones por parte de los funcionarios que reciben dadivas o beneficios</t>
  </si>
  <si>
    <t>GJU_24_RXC_R2C1 Metrica_GJU-24-R2</t>
  </si>
  <si>
    <t>GJU_24_RXC_R2C2</t>
  </si>
  <si>
    <t>El resultado de la Metrica del indicador clave de riesgo  se considera BUENO, debido a que en el primer cuatrimestre de 2024 no hubo sanciones de organismos de control.</t>
  </si>
  <si>
    <t>GJU_24_RXC_R3C1 
Metrica_GJU_24_R3</t>
  </si>
  <si>
    <t>GJU_24_RXC_R3C2</t>
  </si>
  <si>
    <t>GJU_24_RXC_R3C3</t>
  </si>
  <si>
    <t>en el cuatrimestre evaluado no se han presentado procesos con vencimiento de terminos judiciales debido a decisiones ajustadas a intereses propios o de terceros con el fin de obtener un beneficio economico</t>
  </si>
  <si>
    <t>no se materializo el riesgo</t>
  </si>
  <si>
    <t>El Funcionario encargado del Macroproceso Gestión Jurídica en la delegación valida en el aplicativo rama judicial los procesos  de la delegación con el fin de conocer su estado.</t>
  </si>
  <si>
    <t xml:space="preserve">No se materializo el riesgo, por que no se han presentado procesos con vencimientos de terminos, indagaciones preliminares por el operador disciplinario o  reportes a las oficinas de control interno y el area de planeacion. </t>
  </si>
  <si>
    <t>GJ_24_R1C4</t>
  </si>
  <si>
    <t>GJ_24_R1M1</t>
  </si>
  <si>
    <t>en el cuatrimestre evaluado no se presentaron procesos de cobros coactivos sin impulso debido a la falta de actuaciones por parte de los funcionarios que reciben dadivas o beneficios</t>
  </si>
  <si>
    <t>no se materializo el resigo por que no se presentaron procesos con riesgo de prescripcion</t>
  </si>
  <si>
    <t>GJ_24_R2C2</t>
  </si>
  <si>
    <t>GJ_24_R2M1</t>
  </si>
  <si>
    <t>en el cuatrimestre evaluado no se presentaron sanciones por parte de los organismos de control por la materializcion del riesgo</t>
  </si>
  <si>
    <t>no se materializo el riesgo por lo tanto no se presentaron sanciones por parte de los organismos de control</t>
  </si>
  <si>
    <t>GJ_24_R3M1</t>
  </si>
  <si>
    <t>LIDA ALEXANDRA ORDOÑEZ OLMEDO --- ALVARO FERNEY GETIAL CHAVES</t>
  </si>
  <si>
    <t>Nombre del responsable del diligenciamiento:_Maria del mar Rosero</t>
  </si>
  <si>
    <t>Cargo:_Profesional Universitario</t>
  </si>
  <si>
    <t>Fecha diligenciamiento: 02/05/2024</t>
  </si>
  <si>
    <t>El Funcionario encargado del Macroproceso Gestión Jurídica en la delegación diligencia los cuadros de control de las actuaciones procesales.</t>
  </si>
  <si>
    <t>Número de procesos donde se vencieron los términos judiciales debido a decisiones ajustadas a intereses propios o de terceros con el fin de obtener un beneficio económico: cero (0). Para el periodo informado no se vencieron terminos judiciales.</t>
  </si>
  <si>
    <t>GJU_24_R1C1 -GJU_24_R1METRICA</t>
  </si>
  <si>
    <t>El Funcionario encargado del Macroproceso Gestión Jurídica en la delegación revisa de manera permanente el buzón de notificación judicial con el fin de dar inicio al trámite a que haya lugar.</t>
  </si>
  <si>
    <t>Correos electronicos de notificación judicial de la delegación</t>
  </si>
  <si>
    <t>Oficio (cuando se presente el hecho)</t>
  </si>
  <si>
    <t>El control es frente al impacto, con frecuencia aleatoria. Para el periodo informado no se presento el hecho.</t>
  </si>
  <si>
    <t xml:space="preserve">El Delegado Departamental verifica en el aplicativo de Cobro Coactivo el cargue de las actuaciones surtidas </t>
  </si>
  <si>
    <t xml:space="preserve">Reporte del aplicativo cobro coactivo, sobre las actuaciones surtidas.   </t>
  </si>
  <si>
    <t>Número de procesos coactivos sin impulso procesal debido a la falta de actuaciones por parte de los funcionarios que reciben dadivas o beneficios: cero (0). Para el periodo informado no se materializo el hecho.</t>
  </si>
  <si>
    <t>GJU_24_R2C1 - GJU_24_R2METRICA</t>
  </si>
  <si>
    <t>Beneficio económico ofrecido por el interesado al servidor responsable del proceso.</t>
  </si>
  <si>
    <t>Número de sanciones de organismos de control debido a decisiones ajustadas a intereses propios o de terceros en la etapa contractual y post contractual: CERO (0). Para el periodo informado no se materializo el riesgo.</t>
  </si>
  <si>
    <t>GJU_24_R3C1 - GJU_24_R3METRICA</t>
  </si>
  <si>
    <t>CARLOS EDUARDO GALLEGO GONZALEZ - CLAUDIO DE JESUS PULIDO ESPINAL</t>
  </si>
  <si>
    <t>Nombre del responsable del diligenciamiento:MARTHA LILIANA VILLA ORTIZ</t>
  </si>
  <si>
    <t>Cargo:ENLACE JURIDICA</t>
  </si>
  <si>
    <t>Fecha diligenciamiento:2 DE MAYO DE 2024</t>
  </si>
  <si>
    <t>Beneficio  ofrecido a servidores públicos.</t>
  </si>
  <si>
    <t>si</t>
  </si>
  <si>
    <t>Se realizo seguimiento a los procesos procedimientos mediante diretrices del nivel central</t>
  </si>
  <si>
    <t>RJ_24_R1C1</t>
  </si>
  <si>
    <t>certificación</t>
  </si>
  <si>
    <t>RJ_24_R1C2</t>
  </si>
  <si>
    <t>RJ_24_R1C3</t>
  </si>
  <si>
    <t>RJ_24_R1C4</t>
  </si>
  <si>
    <t> Se realizo seguimiento a los procesos procedimientos mediante diretrices del nivel central</t>
  </si>
  <si>
    <t>g</t>
  </si>
  <si>
    <t>RJ_24_R1C5</t>
  </si>
  <si>
    <t>Para el primer cuatrimestre de 2024, la circunscripción de Vichada, no adelanto procesos de contratación.</t>
  </si>
  <si>
    <t>Se indica que la metrica es BUENA, toda vez que a la fecha no ha sido necesaria la implementación de acciones de mejora al proceso.</t>
  </si>
  <si>
    <t>RJ_24_R1C6</t>
  </si>
  <si>
    <t>RJ_24_R1C7</t>
  </si>
  <si>
    <t>Sí Aplicó las actividades de Control y Sí reporta evidencia</t>
  </si>
  <si>
    <t>Entrego a Tiempo</t>
  </si>
  <si>
    <t>SIN OBSERVACIONES</t>
  </si>
  <si>
    <t>No Aplicó las actividades de Control/No reporta evidencia</t>
  </si>
  <si>
    <t>NO SE REPORTO EVIDENCIA DEL CONTROL NO SE HIZO EL SEGUIMIENTO Y MONITOREO AL MACROPROCESO GESTIÓN JURIDICA; La Delegación Departamental del Cesar debe dar cumplimiento a la Res. 12966 y Anexo SGFT09 del 9/11/2021 "Por la cual se actualiza la adopción del Sistema de Informes, Reportes y Actas de Seguimiento y Evaluación del nivel desconcndetrado de la RNEC</t>
  </si>
  <si>
    <t>Resultado Indicador: MALO/No reporta evidencia</t>
  </si>
  <si>
    <t>GESTIÓN_JURÍDICA</t>
  </si>
  <si>
    <t>por imposición condena</t>
  </si>
  <si>
    <t>debido a decisiones ajustadas a intereses propios o de terceros  con el fin de obtener un beneficio económico</t>
  </si>
  <si>
    <t>Inexactitudes en los informes presentados por las Delegaciones y/o sus apoderados con el fin de obtener beneficios propios o de terceros.</t>
  </si>
  <si>
    <t>Posibilidad de afectación económica por imposición condena debido a decisiones ajustadas a intereses propios o de terceros  con el fin de obtener un beneficio económico</t>
  </si>
  <si>
    <t>El funcionario encargado del Grupo de Trabajo de Tutelas valida los informe mensuales allegados por las delegaciones departamentales y/o sus apoderados.</t>
  </si>
  <si>
    <t>Cuadro de control de Tutelas</t>
  </si>
  <si>
    <t>Redicir (Mitigar)</t>
  </si>
  <si>
    <t>Ejecutar el control correctivo establecido.</t>
  </si>
  <si>
    <t>Número de procesos donde se vencieron los términos judiciales debido a decisiones ajustadas a intereses propios o de terceros con el fin de obtener un beneficio económico.</t>
  </si>
  <si>
    <t>la metrica es 0 por cuantono se materializo el riesgo</t>
  </si>
  <si>
    <t>Falta de seguimiento por parte de los apoderados frente a sus procesos en el sistema de la rama judicial con el fin de obtener beneficios propios o de terceros.</t>
  </si>
  <si>
    <t>El servidor del Grupo de Trabajo de Defensa Judicial valida los informe mensuales allegados por las delegaciones departamentales y/o sus apoderados.</t>
  </si>
  <si>
    <t>Cuadro de control de procesos</t>
  </si>
  <si>
    <t>El apoderado valida en la página Web de la rama judicial los procesos a su cargo para evidenciar los movimientos y las actuaciones procesales que se deban surtir para ejercer la defensa judicial de la entidad.</t>
  </si>
  <si>
    <t>Consulta en el sistema de la rama judicial</t>
  </si>
  <si>
    <t>El Jefe la Oficina Jurídica deberá Informar sobre la materialización del riesgo a la Oficina de Planeación, Oficina de Control Disciplinario y la Oficina de Control Interno para que proceda con el debido trámite.</t>
  </si>
  <si>
    <t>Inexactitudes en la información registrada en el aplicativo de cobros coactivos por parte de nivel desconcentrado con el fin de obtener beneficio propio o a terceros.</t>
  </si>
  <si>
    <t>El Coordinador de Cobro Coactivo valida la información de los procesos que se encuentran cargados en el aplicativo de cobro coactivo con el fin de conocer su estado actual.</t>
  </si>
  <si>
    <t>Sin documentar</t>
  </si>
  <si>
    <t>Reporte del aplicativo de cobro coactivo</t>
  </si>
  <si>
    <t>Oficio.</t>
  </si>
  <si>
    <t>por fraude</t>
  </si>
  <si>
    <t>en la modificación de las decisiones del Comité de Conciliación.</t>
  </si>
  <si>
    <t>Modificación de la decisión del Comité de Conciliación y Defensa Judicial con el fin de obtener un beneficio propio o de un tercero.</t>
  </si>
  <si>
    <t>Posibilidad de afectación económica por fraude en la modificación de las decisiones del Comité de Conciliación.</t>
  </si>
  <si>
    <t>El Grupo de Conciliaciones validara el diligenciamiento del Formato  RJFT 11 Informe de  Gestión del Comité VS. Las actas del Comité</t>
  </si>
  <si>
    <t>"Muestra del 5% de las actas del comité 
Vs Archivo Excel RJFT-11</t>
  </si>
  <si>
    <t>Ejecutar el control correctivo establecido</t>
  </si>
  <si>
    <t>Decisiones ajustada a intereses propios o de terceros en el Comité de Conciliación.</t>
  </si>
  <si>
    <t>Número de decisiones ajustada a intereses propios o de terceros en el Comité de Conciliación.</t>
  </si>
  <si>
    <t>por  sanciones de los organismos de control</t>
  </si>
  <si>
    <t>Beneficio económico ofrecido por el interesado al servidor asignado.</t>
  </si>
  <si>
    <t>Posibilidad de afectación reputacional por  sanciones de los organismos de control debido a decisiones ajustadas a intereses propios o de terceros en la etapa contractual y post contractual.</t>
  </si>
  <si>
    <t xml:space="preserve">El  grupo de contratos y la jefatura jurídica verificaran las minutas físicas con el fin de que se dé cumplimiento a los requisitos establecidos para el tipo de contratación. </t>
  </si>
  <si>
    <t>GJU_24_R4C1</t>
  </si>
  <si>
    <t>Inexactitudes registradas en la plataforma SECOP II relacionadas con requisitos establecidos para el tipo de contratación con el fin de obtener beneficios propios o de terceros.</t>
  </si>
  <si>
    <t>El grupo de contratos y la jefatura jurídica verificaran la información registrada en la plataforma SECOP II con el fin de que se dé cumplimiento a los requisitos establecidos para el tipo de contratación y que se encuentre acorde con la minuta.</t>
  </si>
  <si>
    <t>GJU_24_R4C2</t>
  </si>
  <si>
    <t>El Jefe la Oficina Jurídica deberá Informar sobre la materialización del riesgo a la Oficina de Planeación, Oficina de Control Disciplinario y la Oficina de Control Interno para que proceda con el debido trámite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</si>
</sst>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7"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0"/>
      <color theme="1"/>
      <name val="Arial"/>
      <family val="2"/>
    </font>
    <font>
      <b/>
      <sz val="16"/>
      <color rgb="FF000000"/>
      <name val="Arial"/>
      <charset val="1"/>
    </font>
    <font>
      <b/>
      <sz val="24"/>
      <color rgb="FF000000"/>
      <name val="Arial"/>
      <family val="2"/>
    </font>
    <font>
      <sz val="15"/>
      <color rgb="FF000000"/>
      <name val="Arial"/>
      <family val="2"/>
    </font>
    <font>
      <b/>
      <sz val="12"/>
      <color rgb="FF000000"/>
      <name val="Arial"/>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b/>
      <sz val="14"/>
      <color theme="1"/>
      <name val="Arial"/>
      <family val="2"/>
    </font>
    <font>
      <sz val="15"/>
      <color rgb="FF000000"/>
      <name val="Arial"/>
    </font>
    <font>
      <u/>
      <sz val="15"/>
      <color rgb="FF000000"/>
      <name val="Arial"/>
    </font>
    <font>
      <b/>
      <sz val="14"/>
      <color rgb="FF000000"/>
      <name val="Times New Roman"/>
      <family val="1"/>
    </font>
    <font>
      <sz val="16"/>
      <name val="Arial"/>
      <family val="2"/>
    </font>
    <font>
      <sz val="16"/>
      <color theme="1"/>
      <name val="Arial Narrow"/>
      <family val="2"/>
    </font>
    <font>
      <sz val="11"/>
      <name val="Arial"/>
      <family val="2"/>
    </font>
    <font>
      <sz val="14"/>
      <color theme="1"/>
      <name val="Arial Narrow"/>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79998168889431442"/>
        <bgColor indexed="64"/>
      </patternFill>
    </fill>
  </fills>
  <borders count="70">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rgb="FF000000"/>
      </top>
      <bottom style="thin">
        <color rgb="FF000000"/>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581">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21" fillId="6" borderId="20" xfId="0" applyFont="1" applyFill="1" applyBorder="1" applyAlignment="1" applyProtection="1">
      <alignment vertical="center" wrapText="1"/>
      <protection locked="0"/>
    </xf>
    <xf numFmtId="0" fontId="21" fillId="6" borderId="21" xfId="0" applyFont="1" applyFill="1" applyBorder="1" applyAlignment="1" applyProtection="1">
      <alignment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22"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3" xfId="0" applyFont="1" applyFill="1" applyBorder="1" applyAlignment="1" applyProtection="1">
      <alignment vertical="center" wrapText="1"/>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17" fillId="6" borderId="34" xfId="0" applyFont="1" applyFill="1" applyBorder="1" applyProtection="1">
      <protection locked="0"/>
    </xf>
    <xf numFmtId="0" fontId="17" fillId="6" borderId="34" xfId="0" applyFont="1" applyFill="1" applyBorder="1" applyAlignment="1" applyProtection="1">
      <alignment horizontal="left" vertical="top"/>
      <protection locked="0"/>
    </xf>
    <xf numFmtId="0" fontId="17" fillId="6" borderId="35"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8" fillId="6" borderId="0" xfId="0" applyFont="1" applyFill="1" applyAlignment="1">
      <alignment wrapText="1"/>
    </xf>
    <xf numFmtId="0" fontId="38" fillId="6" borderId="5" xfId="0" applyFont="1" applyFill="1" applyBorder="1" applyAlignment="1">
      <alignment wrapText="1"/>
    </xf>
    <xf numFmtId="0" fontId="21" fillId="0" borderId="49" xfId="0" applyFont="1" applyBorder="1" applyAlignment="1">
      <alignment horizontal="center"/>
    </xf>
    <xf numFmtId="0" fontId="21" fillId="0" borderId="49" xfId="0" applyFont="1" applyBorder="1" applyAlignment="1">
      <alignment horizontal="center" vertical="center"/>
    </xf>
    <xf numFmtId="0" fontId="21" fillId="0" borderId="50" xfId="0" applyFont="1" applyBorder="1" applyAlignment="1">
      <alignment horizontal="center"/>
    </xf>
    <xf numFmtId="0" fontId="16" fillId="0" borderId="46"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16" fillId="0" borderId="47" xfId="0" applyFont="1" applyBorder="1" applyAlignment="1" applyProtection="1">
      <alignment horizontal="center" vertical="center" wrapText="1"/>
      <protection locked="0"/>
    </xf>
    <xf numFmtId="0" fontId="16" fillId="0" borderId="51" xfId="0" applyFont="1" applyBorder="1" applyAlignment="1" applyProtection="1">
      <alignment horizontal="center" vertical="center" wrapText="1"/>
      <protection locked="0"/>
    </xf>
    <xf numFmtId="1" fontId="18" fillId="0" borderId="48" xfId="0" applyNumberFormat="1" applyFont="1" applyBorder="1" applyAlignment="1" applyProtection="1">
      <alignment vertical="center" wrapText="1"/>
      <protection locked="0"/>
    </xf>
    <xf numFmtId="0" fontId="50" fillId="0" borderId="28" xfId="0" applyFont="1" applyBorder="1" applyAlignment="1">
      <alignment vertical="center"/>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1" fontId="18" fillId="0" borderId="11" xfId="0" applyNumberFormat="1" applyFont="1" applyBorder="1" applyAlignment="1" applyProtection="1">
      <alignment horizontal="center" vertical="center" wrapText="1"/>
      <protection locked="0"/>
    </xf>
    <xf numFmtId="0" fontId="51" fillId="0" borderId="0" xfId="0" applyFont="1" applyProtection="1">
      <protection hidden="1"/>
    </xf>
    <xf numFmtId="0" fontId="52" fillId="0" borderId="0" xfId="0" applyFont="1" applyProtection="1">
      <protection hidden="1"/>
    </xf>
    <xf numFmtId="0" fontId="27" fillId="10" borderId="24" xfId="0" applyFont="1" applyFill="1" applyBorder="1" applyAlignment="1">
      <alignment horizontal="center" vertical="center" wrapText="1"/>
    </xf>
    <xf numFmtId="0" fontId="54" fillId="0" borderId="46" xfId="0" applyFont="1" applyBorder="1" applyAlignment="1" applyProtection="1">
      <alignment horizontal="center" vertical="center" wrapText="1"/>
      <protection hidden="1"/>
    </xf>
    <xf numFmtId="2" fontId="54" fillId="0" borderId="46" xfId="0" applyNumberFormat="1" applyFont="1" applyBorder="1" applyAlignment="1" applyProtection="1">
      <alignment horizontal="center" vertical="center" wrapText="1"/>
      <protection hidden="1"/>
    </xf>
    <xf numFmtId="0" fontId="54" fillId="0" borderId="3" xfId="0" applyFont="1" applyBorder="1" applyProtection="1">
      <protection hidden="1"/>
    </xf>
    <xf numFmtId="0" fontId="54" fillId="0" borderId="5" xfId="0" applyFont="1" applyBorder="1" applyProtection="1">
      <protection hidden="1"/>
    </xf>
    <xf numFmtId="0" fontId="54"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58" xfId="0" applyFont="1" applyBorder="1" applyAlignment="1" applyProtection="1">
      <alignment horizontal="center" vertical="center" wrapText="1"/>
      <protection locked="0"/>
    </xf>
    <xf numFmtId="0" fontId="54"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4" fillId="0" borderId="5" xfId="0" applyNumberFormat="1" applyFont="1" applyBorder="1" applyAlignment="1" applyProtection="1">
      <alignment horizontal="center" vertical="center" wrapText="1"/>
      <protection hidden="1"/>
    </xf>
    <xf numFmtId="0" fontId="17" fillId="0" borderId="49" xfId="0" applyFont="1" applyBorder="1" applyAlignment="1" applyProtection="1">
      <alignment horizontal="left" vertical="top" wrapText="1"/>
      <protection locked="0"/>
    </xf>
    <xf numFmtId="0" fontId="54" fillId="0" borderId="60" xfId="0" applyFont="1" applyBorder="1" applyAlignment="1" applyProtection="1">
      <alignment horizontal="center" vertical="center" wrapText="1"/>
      <protection hidden="1"/>
    </xf>
    <xf numFmtId="0" fontId="16" fillId="0" borderId="60" xfId="0" applyFont="1" applyBorder="1" applyAlignment="1" applyProtection="1">
      <alignment horizontal="center" vertical="center" wrapText="1"/>
      <protection hidden="1"/>
    </xf>
    <xf numFmtId="2" fontId="54" fillId="0" borderId="60"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53"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4"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4" fillId="0" borderId="0" xfId="0" applyFont="1" applyProtection="1">
      <protection hidden="1"/>
    </xf>
    <xf numFmtId="0" fontId="54"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9" xfId="0" applyFont="1" applyFill="1" applyBorder="1" applyAlignment="1" applyProtection="1">
      <alignment vertical="center" wrapText="1"/>
      <protection locked="0"/>
    </xf>
    <xf numFmtId="0" fontId="55" fillId="6" borderId="20" xfId="0" applyFont="1" applyFill="1" applyBorder="1" applyAlignment="1" applyProtection="1">
      <alignment horizontal="center" vertical="center" wrapText="1"/>
      <protection locked="0"/>
    </xf>
    <xf numFmtId="0" fontId="55" fillId="6" borderId="21" xfId="0" applyFont="1" applyFill="1" applyBorder="1" applyAlignment="1" applyProtection="1">
      <alignment vertical="center" wrapText="1"/>
      <protection locked="0"/>
    </xf>
    <xf numFmtId="0" fontId="2" fillId="0" borderId="23" xfId="0" applyFont="1" applyBorder="1" applyProtection="1">
      <protection hidden="1"/>
    </xf>
    <xf numFmtId="0" fontId="55" fillId="6" borderId="0" xfId="0" applyFont="1" applyFill="1" applyAlignment="1" applyProtection="1">
      <alignment horizontal="center" vertical="center" wrapText="1"/>
      <protection locked="0"/>
    </xf>
    <xf numFmtId="0" fontId="55" fillId="6" borderId="23" xfId="0" applyFont="1" applyFill="1" applyBorder="1" applyAlignment="1" applyProtection="1">
      <alignment vertical="center" wrapText="1"/>
      <protection locked="0"/>
    </xf>
    <xf numFmtId="0" fontId="2" fillId="0" borderId="22" xfId="0" applyFont="1" applyBorder="1" applyProtection="1">
      <protection hidden="1"/>
    </xf>
    <xf numFmtId="0" fontId="32" fillId="6" borderId="36" xfId="0" applyFont="1" applyFill="1" applyBorder="1" applyAlignment="1" applyProtection="1">
      <alignment vertical="center"/>
      <protection locked="0"/>
    </xf>
    <xf numFmtId="0" fontId="32" fillId="6" borderId="37" xfId="0" applyFont="1" applyFill="1" applyBorder="1" applyAlignment="1" applyProtection="1">
      <alignment vertical="center"/>
      <protection locked="0"/>
    </xf>
    <xf numFmtId="0" fontId="32" fillId="6" borderId="38" xfId="0" applyFont="1" applyFill="1" applyBorder="1" applyAlignment="1" applyProtection="1">
      <alignment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7" xfId="0" applyFont="1" applyFill="1" applyBorder="1" applyAlignment="1" applyProtection="1">
      <alignment horizontal="center"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32" fillId="6" borderId="27" xfId="0" applyFont="1" applyFill="1" applyBorder="1" applyAlignment="1" applyProtection="1">
      <alignment vertical="center"/>
      <protection locked="0"/>
    </xf>
    <xf numFmtId="0" fontId="22" fillId="6" borderId="26" xfId="0" applyFont="1" applyFill="1" applyBorder="1" applyAlignment="1" applyProtection="1">
      <alignment vertical="center" wrapText="1"/>
      <protection locked="0"/>
    </xf>
    <xf numFmtId="0" fontId="22" fillId="6" borderId="27" xfId="0" applyFont="1" applyFill="1" applyBorder="1" applyAlignment="1" applyProtection="1">
      <alignment vertical="center" wrapText="1"/>
      <protection locked="0"/>
    </xf>
    <xf numFmtId="0" fontId="51" fillId="0" borderId="0" xfId="0" applyFont="1" applyAlignment="1" applyProtection="1">
      <alignment horizontal="center"/>
      <protection locked="0"/>
    </xf>
    <xf numFmtId="0" fontId="51" fillId="0" borderId="0" xfId="0" applyFont="1" applyProtection="1">
      <protection locked="0"/>
    </xf>
    <xf numFmtId="0" fontId="16" fillId="0" borderId="5" xfId="0" applyFont="1" applyBorder="1" applyAlignment="1">
      <alignment horizontal="center" vertical="center" wrapText="1"/>
    </xf>
    <xf numFmtId="0" fontId="14" fillId="8" borderId="5" xfId="0" applyFont="1" applyFill="1" applyBorder="1" applyAlignment="1" applyProtection="1">
      <alignment horizontal="center" vertical="center" textRotation="90" wrapText="1"/>
      <protection locked="0"/>
    </xf>
    <xf numFmtId="0" fontId="44" fillId="6" borderId="34" xfId="0" applyFont="1" applyFill="1" applyBorder="1" applyAlignment="1" applyProtection="1">
      <alignment horizontal="center" vertical="center"/>
      <protection locked="0"/>
    </xf>
    <xf numFmtId="0" fontId="18" fillId="0" borderId="11" xfId="0" applyFont="1" applyBorder="1" applyAlignment="1" applyProtection="1">
      <alignment horizontal="center" vertical="center" wrapText="1"/>
      <protection locked="0"/>
    </xf>
    <xf numFmtId="0" fontId="42" fillId="0" borderId="45" xfId="0" applyFont="1" applyBorder="1" applyAlignment="1" applyProtection="1">
      <alignment wrapText="1"/>
      <protection locked="0"/>
    </xf>
    <xf numFmtId="0" fontId="42" fillId="0" borderId="54" xfId="0" applyFont="1" applyBorder="1" applyAlignment="1" applyProtection="1">
      <alignment wrapText="1"/>
      <protection locked="0"/>
    </xf>
    <xf numFmtId="0" fontId="18" fillId="0" borderId="54" xfId="0" applyFont="1" applyBorder="1" applyAlignment="1" applyProtection="1">
      <alignment wrapText="1"/>
      <protection locked="0"/>
    </xf>
    <xf numFmtId="0" fontId="18" fillId="0" borderId="14" xfId="0" applyFont="1" applyBorder="1" applyAlignment="1" applyProtection="1">
      <alignment wrapText="1"/>
      <protection locked="0"/>
    </xf>
    <xf numFmtId="0" fontId="42" fillId="0" borderId="14" xfId="0" applyFont="1" applyBorder="1" applyAlignment="1" applyProtection="1">
      <alignment wrapText="1"/>
      <protection locked="0"/>
    </xf>
    <xf numFmtId="0" fontId="42" fillId="0" borderId="47" xfId="0" applyFont="1" applyBorder="1" applyAlignment="1" applyProtection="1">
      <alignment wrapText="1"/>
      <protection locked="0"/>
    </xf>
    <xf numFmtId="0" fontId="42" fillId="0" borderId="51" xfId="0" applyFont="1" applyBorder="1" applyAlignment="1" applyProtection="1">
      <alignment wrapText="1"/>
      <protection locked="0"/>
    </xf>
    <xf numFmtId="0" fontId="42" fillId="0" borderId="55" xfId="0" applyFont="1" applyBorder="1" applyAlignment="1" applyProtection="1">
      <alignment wrapText="1"/>
      <protection locked="0"/>
    </xf>
    <xf numFmtId="0" fontId="18" fillId="0" borderId="55" xfId="0" applyFont="1" applyBorder="1" applyAlignment="1" applyProtection="1">
      <alignment wrapText="1"/>
      <protection locked="0"/>
    </xf>
    <xf numFmtId="0" fontId="43" fillId="0" borderId="47" xfId="0" applyFont="1" applyBorder="1" applyAlignment="1" applyProtection="1">
      <alignment wrapText="1"/>
      <protection locked="0"/>
    </xf>
    <xf numFmtId="0" fontId="43" fillId="0" borderId="14" xfId="0" applyFont="1" applyBorder="1" applyAlignment="1" applyProtection="1">
      <alignment wrapText="1"/>
      <protection locked="0"/>
    </xf>
    <xf numFmtId="0" fontId="63" fillId="0" borderId="14" xfId="0" applyFont="1" applyBorder="1" applyAlignment="1" applyProtection="1">
      <alignment wrapText="1"/>
      <protection locked="0"/>
    </xf>
    <xf numFmtId="0" fontId="63" fillId="0" borderId="54" xfId="0" applyFont="1" applyBorder="1" applyAlignment="1" applyProtection="1">
      <alignment wrapText="1"/>
      <protection locked="0"/>
    </xf>
    <xf numFmtId="0" fontId="43" fillId="0" borderId="54" xfId="0" applyFont="1" applyBorder="1" applyAlignment="1" applyProtection="1">
      <alignment wrapText="1"/>
      <protection locked="0"/>
    </xf>
    <xf numFmtId="0" fontId="43" fillId="0" borderId="51" xfId="0" applyFont="1" applyBorder="1" applyAlignment="1" applyProtection="1">
      <alignment wrapText="1"/>
      <protection locked="0"/>
    </xf>
    <xf numFmtId="0" fontId="43" fillId="0" borderId="55" xfId="0" applyFont="1" applyBorder="1" applyAlignment="1" applyProtection="1">
      <alignment wrapText="1"/>
      <protection locked="0"/>
    </xf>
    <xf numFmtId="0" fontId="63" fillId="0" borderId="55" xfId="0" applyFont="1" applyBorder="1" applyAlignment="1" applyProtection="1">
      <alignment wrapText="1"/>
      <protection locked="0"/>
    </xf>
    <xf numFmtId="0" fontId="17" fillId="0" borderId="49" xfId="0" applyFont="1" applyBorder="1" applyAlignment="1" applyProtection="1">
      <alignment horizontal="left" vertical="center" wrapText="1"/>
      <protection locked="0"/>
    </xf>
    <xf numFmtId="0" fontId="11" fillId="14" borderId="5" xfId="0" applyFont="1" applyFill="1" applyBorder="1" applyAlignment="1" applyProtection="1">
      <alignment horizontal="center" vertical="center" wrapText="1"/>
      <protection hidden="1"/>
    </xf>
    <xf numFmtId="0" fontId="11" fillId="14" borderId="2" xfId="0" applyFont="1" applyFill="1" applyBorder="1" applyAlignment="1" applyProtection="1">
      <alignment horizontal="center" vertical="center" wrapText="1"/>
      <protection hidden="1"/>
    </xf>
    <xf numFmtId="14" fontId="2" fillId="0" borderId="0" xfId="0" applyNumberFormat="1" applyFont="1" applyAlignment="1" applyProtection="1">
      <alignment horizontal="left"/>
      <protection hidden="1"/>
    </xf>
    <xf numFmtId="0" fontId="0" fillId="9" borderId="5" xfId="0" applyFill="1" applyBorder="1" applyAlignment="1">
      <alignment horizontal="center"/>
    </xf>
    <xf numFmtId="0" fontId="23" fillId="0" borderId="5" xfId="0" applyFont="1" applyBorder="1" applyAlignment="1">
      <alignment horizontal="center" vertical="center"/>
    </xf>
    <xf numFmtId="0" fontId="39" fillId="0" borderId="1" xfId="0" applyFont="1" applyBorder="1" applyAlignment="1" applyProtection="1">
      <alignment horizontal="center" vertical="center"/>
      <protection hidden="1"/>
    </xf>
    <xf numFmtId="0" fontId="39"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4"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41" fillId="0" borderId="2" xfId="0" applyFont="1" applyBorder="1" applyAlignment="1" applyProtection="1">
      <alignment horizontal="center" vertical="center"/>
      <protection hidden="1"/>
    </xf>
    <xf numFmtId="0" fontId="41"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31"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8" xfId="0" applyNumberFormat="1"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hidden="1"/>
    </xf>
    <xf numFmtId="0" fontId="33" fillId="0" borderId="13" xfId="0" applyFont="1" applyBorder="1" applyAlignment="1" applyProtection="1">
      <alignment horizontal="center" vertical="center" wrapText="1"/>
      <protection hidden="1"/>
    </xf>
    <xf numFmtId="9" fontId="10" fillId="14" borderId="5" xfId="2" applyNumberFormat="1" applyFont="1" applyFill="1" applyBorder="1" applyAlignment="1" applyProtection="1">
      <alignment horizontal="center" vertical="center" wrapText="1"/>
      <protection hidden="1"/>
    </xf>
    <xf numFmtId="0" fontId="10" fillId="14"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33" fillId="0" borderId="65" xfId="0" applyFont="1" applyBorder="1" applyAlignment="1" applyProtection="1">
      <alignment horizontal="center" vertical="center" wrapText="1"/>
      <protection hidden="1"/>
    </xf>
    <xf numFmtId="0" fontId="33" fillId="0" borderId="67" xfId="0" applyFont="1" applyBorder="1" applyAlignment="1" applyProtection="1">
      <alignment horizontal="center" vertical="center" wrapText="1"/>
      <protection hidden="1"/>
    </xf>
    <xf numFmtId="0" fontId="33" fillId="0" borderId="69" xfId="0" applyFont="1" applyBorder="1" applyAlignment="1" applyProtection="1">
      <alignment horizontal="center" vertical="center" wrapText="1"/>
      <protection hidden="1"/>
    </xf>
    <xf numFmtId="1" fontId="53" fillId="0" borderId="31" xfId="0" applyNumberFormat="1" applyFont="1" applyBorder="1" applyAlignment="1" applyProtection="1">
      <alignment horizontal="center" vertical="center" wrapText="1"/>
      <protection locked="0"/>
    </xf>
    <xf numFmtId="1" fontId="53" fillId="0" borderId="13" xfId="0" applyNumberFormat="1" applyFont="1" applyBorder="1" applyAlignment="1" applyProtection="1">
      <alignment horizontal="center" vertical="center" wrapText="1"/>
      <protection locked="0"/>
    </xf>
    <xf numFmtId="1" fontId="53" fillId="0" borderId="48" xfId="0" applyNumberFormat="1"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0" fontId="8" fillId="4" borderId="5" xfId="0" applyFont="1" applyFill="1" applyBorder="1" applyAlignment="1">
      <alignment horizontal="center" vertical="center" textRotation="90" wrapText="1"/>
    </xf>
    <xf numFmtId="0" fontId="10" fillId="0" borderId="5" xfId="2"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7" xfId="0" applyFont="1" applyFill="1" applyBorder="1" applyAlignment="1" applyProtection="1">
      <alignment horizontal="center" vertical="center"/>
      <protection locked="0"/>
    </xf>
    <xf numFmtId="0" fontId="22" fillId="6" borderId="29" xfId="0" applyFont="1" applyFill="1" applyBorder="1" applyAlignment="1" applyProtection="1">
      <alignment horizontal="center" vertical="center" wrapText="1"/>
      <protection locked="0"/>
    </xf>
    <xf numFmtId="0" fontId="22" fillId="6" borderId="61" xfId="0" applyFont="1" applyFill="1" applyBorder="1" applyAlignment="1" applyProtection="1">
      <alignment horizontal="center" vertical="center" wrapText="1"/>
      <protection locked="0"/>
    </xf>
    <xf numFmtId="0" fontId="22" fillId="6" borderId="62" xfId="0" applyFont="1" applyFill="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1" fontId="18" fillId="0" borderId="11" xfId="0" applyNumberFormat="1" applyFont="1" applyBorder="1" applyAlignment="1" applyProtection="1">
      <alignment horizontal="center" vertical="center" wrapText="1"/>
      <protection locked="0"/>
    </xf>
    <xf numFmtId="1" fontId="30" fillId="0" borderId="31"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63" fillId="0" borderId="13" xfId="0" applyFont="1" applyBorder="1" applyAlignment="1" applyProtection="1">
      <alignment wrapText="1"/>
      <protection locked="0"/>
    </xf>
    <xf numFmtId="0" fontId="63" fillId="0" borderId="56" xfId="0" applyFont="1" applyBorder="1" applyAlignment="1" applyProtection="1">
      <alignment wrapText="1"/>
      <protection locked="0"/>
    </xf>
    <xf numFmtId="0" fontId="53" fillId="0" borderId="13" xfId="0" applyFont="1" applyBorder="1" applyAlignment="1" applyProtection="1">
      <alignment wrapText="1"/>
      <protection locked="0"/>
    </xf>
    <xf numFmtId="0" fontId="53" fillId="0" borderId="56" xfId="0" applyFont="1" applyBorder="1" applyAlignment="1" applyProtection="1">
      <alignment wrapText="1"/>
      <protection locked="0"/>
    </xf>
    <xf numFmtId="0" fontId="43" fillId="0" borderId="13" xfId="0" applyFont="1" applyBorder="1" applyAlignment="1" applyProtection="1">
      <alignment wrapText="1"/>
      <protection locked="0"/>
    </xf>
    <xf numFmtId="0" fontId="43" fillId="0" borderId="56" xfId="0" applyFont="1" applyBorder="1" applyAlignment="1" applyProtection="1">
      <alignment wrapText="1"/>
      <protection locked="0"/>
    </xf>
    <xf numFmtId="0" fontId="43" fillId="0" borderId="31" xfId="0" applyFont="1" applyBorder="1" applyAlignment="1" applyProtection="1">
      <alignment wrapText="1"/>
      <protection locked="0"/>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8" fillId="0" borderId="13" xfId="0" applyFont="1" applyBorder="1" applyAlignment="1" applyProtection="1">
      <alignment wrapText="1"/>
      <protection locked="0"/>
    </xf>
    <xf numFmtId="0" fontId="18" fillId="0" borderId="56" xfId="0" applyFont="1" applyBorder="1" applyAlignment="1" applyProtection="1">
      <alignment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0"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8" fillId="10" borderId="18" xfId="0" applyFont="1" applyFill="1" applyBorder="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3"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4" xfId="0" applyFont="1" applyFill="1" applyBorder="1" applyAlignment="1" applyProtection="1">
      <alignment horizontal="center" vertical="center" wrapText="1"/>
    </xf>
    <xf numFmtId="0" fontId="29" fillId="12"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27" fillId="11" borderId="27"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8" xfId="0" applyFont="1" applyFill="1" applyBorder="1" applyAlignment="1" applyProtection="1">
      <alignment horizontal="center" vertical="center" wrapText="1"/>
    </xf>
    <xf numFmtId="0" fontId="29" fillId="12" borderId="28" xfId="0" applyFont="1" applyFill="1" applyBorder="1" applyAlignment="1" applyProtection="1">
      <alignment horizontal="center" vertical="center" wrapText="1"/>
    </xf>
    <xf numFmtId="0" fontId="27" fillId="10" borderId="24"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16" fillId="0" borderId="45"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1" fontId="18" fillId="0" borderId="46" xfId="0" applyNumberFormat="1" applyFont="1" applyBorder="1" applyAlignment="1" applyProtection="1">
      <alignment vertical="center" wrapText="1"/>
    </xf>
    <xf numFmtId="1" fontId="18" fillId="0" borderId="31" xfId="0" applyNumberFormat="1" applyFont="1" applyBorder="1" applyAlignment="1" applyProtection="1">
      <alignment horizontal="center" vertical="center" wrapText="1"/>
    </xf>
    <xf numFmtId="0" fontId="16" fillId="0" borderId="31" xfId="0" applyFont="1" applyBorder="1" applyAlignment="1" applyProtection="1">
      <alignment horizontal="center" vertical="center" wrapText="1"/>
    </xf>
    <xf numFmtId="1" fontId="18" fillId="0" borderId="31" xfId="0" applyNumberFormat="1"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66" fillId="0" borderId="49" xfId="0" applyFont="1" applyBorder="1" applyAlignment="1" applyProtection="1">
      <alignment horizontal="left" vertical="center" wrapText="1"/>
    </xf>
    <xf numFmtId="1" fontId="18"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0" fontId="14" fillId="14" borderId="5" xfId="0" applyFont="1" applyFill="1" applyBorder="1" applyAlignment="1" applyProtection="1">
      <alignment horizontal="center" vertical="center" textRotation="90" wrapText="1"/>
    </xf>
    <xf numFmtId="0" fontId="16" fillId="0" borderId="47"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0" fontId="17" fillId="0" borderId="49" xfId="0" applyFont="1" applyBorder="1" applyAlignment="1" applyProtection="1">
      <alignment horizontal="left" vertical="top" wrapText="1"/>
    </xf>
    <xf numFmtId="0" fontId="16" fillId="0" borderId="51" xfId="0" applyFont="1" applyBorder="1" applyAlignment="1" applyProtection="1">
      <alignment horizontal="center" vertical="center" wrapText="1"/>
    </xf>
    <xf numFmtId="0" fontId="16" fillId="0" borderId="48" xfId="0" applyFont="1" applyBorder="1" applyAlignment="1" applyProtection="1">
      <alignment horizontal="center" vertical="center" wrapText="1"/>
    </xf>
    <xf numFmtId="1" fontId="18" fillId="0" borderId="48" xfId="0" applyNumberFormat="1" applyFont="1" applyBorder="1" applyAlignment="1" applyProtection="1">
      <alignment vertical="center" wrapText="1"/>
    </xf>
    <xf numFmtId="1" fontId="18" fillId="0" borderId="48" xfId="0" applyNumberFormat="1" applyFont="1" applyBorder="1" applyAlignment="1" applyProtection="1">
      <alignment horizontal="center" vertical="center" wrapText="1"/>
    </xf>
    <xf numFmtId="1" fontId="18" fillId="0" borderId="48" xfId="0" applyNumberFormat="1" applyFont="1" applyBorder="1" applyAlignment="1" applyProtection="1">
      <alignment horizontal="center" vertical="center" wrapText="1"/>
    </xf>
    <xf numFmtId="1" fontId="18" fillId="0" borderId="64" xfId="0" applyNumberFormat="1" applyFont="1" applyBorder="1" applyAlignment="1" applyProtection="1">
      <alignment horizontal="center" vertical="center" wrapText="1"/>
    </xf>
    <xf numFmtId="0" fontId="16" fillId="0" borderId="66" xfId="0" applyFont="1" applyBorder="1" applyAlignment="1" applyProtection="1">
      <alignment horizontal="center" vertical="center" wrapText="1"/>
    </xf>
    <xf numFmtId="1" fontId="18" fillId="0" borderId="6" xfId="0" applyNumberFormat="1" applyFont="1" applyBorder="1" applyAlignment="1" applyProtection="1">
      <alignment horizontal="center" vertical="center" wrapText="1"/>
    </xf>
    <xf numFmtId="0" fontId="16" fillId="0" borderId="15" xfId="0" applyFont="1" applyBorder="1" applyAlignment="1" applyProtection="1">
      <alignment horizontal="center" vertical="center" wrapText="1"/>
    </xf>
    <xf numFmtId="1" fontId="18" fillId="0" borderId="68" xfId="0" applyNumberFormat="1" applyFont="1" applyBorder="1" applyAlignment="1" applyProtection="1">
      <alignment horizontal="center" vertical="center" wrapText="1"/>
    </xf>
    <xf numFmtId="0" fontId="16" fillId="0" borderId="55" xfId="0" applyFont="1" applyBorder="1" applyAlignment="1" applyProtection="1">
      <alignment horizontal="center" vertical="center" wrapText="1"/>
    </xf>
    <xf numFmtId="0" fontId="2" fillId="0" borderId="0" xfId="0" applyFont="1" applyAlignment="1" applyProtection="1">
      <alignment vertical="center"/>
    </xf>
    <xf numFmtId="0" fontId="21" fillId="6" borderId="19" xfId="0" applyFont="1" applyFill="1" applyBorder="1" applyAlignment="1" applyProtection="1">
      <alignment horizontal="center" vertical="center" wrapText="1"/>
    </xf>
    <xf numFmtId="0" fontId="21" fillId="6" borderId="20" xfId="0" applyFont="1" applyFill="1" applyBorder="1" applyAlignment="1" applyProtection="1">
      <alignment horizontal="center" vertical="center" wrapText="1"/>
    </xf>
    <xf numFmtId="1" fontId="30" fillId="6" borderId="20" xfId="0" applyNumberFormat="1" applyFont="1" applyFill="1" applyBorder="1" applyAlignment="1" applyProtection="1">
      <alignment vertical="center" wrapText="1"/>
    </xf>
    <xf numFmtId="1" fontId="30" fillId="6" borderId="20" xfId="0" applyNumberFormat="1" applyFont="1" applyFill="1" applyBorder="1" applyAlignment="1" applyProtection="1">
      <alignment vertical="top" wrapText="1"/>
    </xf>
    <xf numFmtId="0" fontId="2" fillId="6" borderId="20" xfId="0" applyFont="1" applyFill="1" applyBorder="1" applyAlignment="1" applyProtection="1">
      <alignment vertical="top"/>
    </xf>
    <xf numFmtId="0" fontId="21" fillId="6" borderId="20" xfId="0" applyFont="1" applyFill="1" applyBorder="1" applyAlignment="1" applyProtection="1">
      <alignment horizontal="left" vertical="top" wrapText="1"/>
    </xf>
    <xf numFmtId="0" fontId="21" fillId="6" borderId="21" xfId="0" applyFont="1" applyFill="1" applyBorder="1" applyAlignment="1" applyProtection="1">
      <alignment horizontal="center" vertical="center" wrapText="1"/>
    </xf>
    <xf numFmtId="0" fontId="31" fillId="0" borderId="19" xfId="0" applyFont="1" applyBorder="1" applyProtection="1"/>
    <xf numFmtId="0" fontId="21" fillId="6" borderId="20" xfId="0" applyFont="1" applyFill="1" applyBorder="1" applyAlignment="1" applyProtection="1">
      <alignment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vertical="center" wrapText="1"/>
    </xf>
    <xf numFmtId="0" fontId="32" fillId="6" borderId="22"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3" xfId="0" applyFont="1" applyFill="1" applyBorder="1" applyAlignment="1" applyProtection="1">
      <alignment horizontal="left" vertical="top"/>
    </xf>
    <xf numFmtId="0" fontId="21" fillId="6" borderId="22" xfId="0" applyFont="1" applyFill="1" applyBorder="1" applyAlignment="1" applyProtection="1">
      <alignment vertical="center" wrapText="1"/>
    </xf>
    <xf numFmtId="0" fontId="21" fillId="6" borderId="0" xfId="0" applyFont="1" applyFill="1" applyAlignment="1" applyProtection="1">
      <alignment vertical="center" wrapText="1"/>
    </xf>
    <xf numFmtId="0" fontId="55" fillId="6" borderId="0" xfId="0" applyFont="1" applyFill="1" applyAlignment="1" applyProtection="1">
      <alignment horizontal="center" vertical="center" wrapText="1"/>
    </xf>
    <xf numFmtId="0" fontId="55" fillId="6" borderId="23" xfId="0" applyFont="1" applyFill="1" applyBorder="1" applyAlignment="1" applyProtection="1">
      <alignment vertical="center" wrapText="1"/>
    </xf>
    <xf numFmtId="0" fontId="65" fillId="6" borderId="0" xfId="0" applyFont="1" applyFill="1" applyAlignment="1" applyProtection="1">
      <alignment vertical="center"/>
    </xf>
    <xf numFmtId="0" fontId="32" fillId="6" borderId="32" xfId="0" applyFont="1" applyFill="1" applyBorder="1" applyAlignment="1" applyProtection="1">
      <alignment horizontal="center" vertical="center"/>
    </xf>
    <xf numFmtId="0" fontId="32" fillId="6" borderId="33" xfId="0" applyFont="1" applyFill="1" applyBorder="1" applyAlignment="1" applyProtection="1">
      <alignment horizontal="center" vertical="center"/>
    </xf>
    <xf numFmtId="0" fontId="32" fillId="6" borderId="34" xfId="0" applyFont="1" applyFill="1" applyBorder="1" applyAlignment="1" applyProtection="1">
      <alignment horizontal="center" vertical="center"/>
    </xf>
    <xf numFmtId="0" fontId="17" fillId="6" borderId="34" xfId="0" applyFont="1" applyFill="1" applyBorder="1" applyProtection="1"/>
    <xf numFmtId="0" fontId="17" fillId="6" borderId="34" xfId="0" applyFont="1" applyFill="1" applyBorder="1" applyAlignment="1" applyProtection="1">
      <alignment horizontal="left" vertical="top"/>
    </xf>
    <xf numFmtId="0" fontId="17" fillId="6" borderId="35" xfId="0" applyFont="1" applyFill="1" applyBorder="1" applyAlignment="1" applyProtection="1">
      <alignment horizontal="left" vertical="top"/>
    </xf>
    <xf numFmtId="0" fontId="32" fillId="6" borderId="36" xfId="0" applyFont="1" applyFill="1" applyBorder="1" applyAlignment="1" applyProtection="1">
      <alignment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32" fillId="6" borderId="41"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3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43" xfId="0" applyFont="1" applyFill="1" applyBorder="1" applyAlignment="1" applyProtection="1">
      <alignment horizontal="center" vertical="center"/>
    </xf>
    <xf numFmtId="0" fontId="22" fillId="6" borderId="44" xfId="0" applyFont="1" applyFill="1" applyBorder="1" applyAlignment="1" applyProtection="1">
      <alignment horizontal="center" vertical="center"/>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22" fillId="6" borderId="27"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51" fillId="0" borderId="0" xfId="0" applyFont="1" applyAlignment="1" applyProtection="1">
      <alignment horizontal="center"/>
    </xf>
    <xf numFmtId="0" fontId="51"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29" fillId="12" borderId="30"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0" fontId="16" fillId="0" borderId="31" xfId="0" applyFont="1" applyBorder="1" applyAlignment="1" applyProtection="1">
      <alignment horizontal="center" vertical="center" wrapText="1"/>
    </xf>
    <xf numFmtId="1" fontId="53" fillId="0" borderId="31" xfId="0" applyNumberFormat="1" applyFont="1" applyBorder="1" applyAlignment="1" applyProtection="1">
      <alignment horizontal="center" vertical="center" wrapText="1"/>
    </xf>
    <xf numFmtId="0" fontId="59" fillId="0" borderId="46" xfId="0" applyFont="1" applyBorder="1" applyAlignment="1" applyProtection="1">
      <alignment horizontal="center" vertical="center" wrapText="1"/>
    </xf>
    <xf numFmtId="0" fontId="16" fillId="0" borderId="63" xfId="0" applyFont="1" applyBorder="1" applyAlignment="1" applyProtection="1">
      <alignment horizontal="center" vertical="center" wrapText="1"/>
    </xf>
    <xf numFmtId="0" fontId="17" fillId="0" borderId="57" xfId="0" applyFont="1" applyBorder="1" applyAlignment="1" applyProtection="1">
      <alignment horizontal="left" vertical="center"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53" fillId="0" borderId="13" xfId="0" applyNumberFormat="1" applyFont="1" applyBorder="1" applyAlignment="1" applyProtection="1">
      <alignment horizontal="center" vertical="center" wrapText="1"/>
    </xf>
    <xf numFmtId="0" fontId="59" fillId="0" borderId="11" xfId="0"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0" fontId="14" fillId="10" borderId="5" xfId="0" applyFont="1" applyFill="1" applyBorder="1" applyAlignment="1" applyProtection="1">
      <alignment horizontal="center" vertical="center" textRotation="90" wrapText="1"/>
    </xf>
    <xf numFmtId="0" fontId="11" fillId="5" borderId="11" xfId="0" applyFont="1" applyFill="1" applyBorder="1" applyAlignment="1" applyProtection="1">
      <alignment horizontal="center" vertical="center" wrapText="1"/>
    </xf>
    <xf numFmtId="0" fontId="16" fillId="0" borderId="48" xfId="0" applyFont="1" applyBorder="1" applyAlignment="1" applyProtection="1">
      <alignment horizontal="center" vertical="center" wrapText="1"/>
    </xf>
    <xf numFmtId="1" fontId="53" fillId="0" borderId="48" xfId="0" applyNumberFormat="1" applyFont="1" applyBorder="1" applyAlignment="1" applyProtection="1">
      <alignment horizontal="center" vertical="center" wrapText="1"/>
    </xf>
    <xf numFmtId="0" fontId="16" fillId="0" borderId="59" xfId="0" applyFont="1" applyBorder="1" applyAlignment="1" applyProtection="1">
      <alignment horizontal="center" vertical="center" wrapText="1"/>
    </xf>
    <xf numFmtId="0" fontId="16" fillId="0" borderId="60" xfId="0" applyFont="1" applyBorder="1" applyAlignment="1" applyProtection="1">
      <alignment horizontal="center" vertical="center" wrapText="1"/>
    </xf>
    <xf numFmtId="0" fontId="17" fillId="0" borderId="50" xfId="0" applyFont="1" applyBorder="1" applyAlignment="1" applyProtection="1">
      <alignment horizontal="left" vertical="top" wrapText="1"/>
    </xf>
    <xf numFmtId="0" fontId="59" fillId="0" borderId="31" xfId="0" applyFont="1" applyBorder="1" applyAlignment="1" applyProtection="1">
      <alignment horizontal="center" vertical="center" wrapText="1"/>
    </xf>
    <xf numFmtId="0" fontId="59" fillId="0" borderId="13" xfId="0" applyFont="1" applyBorder="1" applyAlignment="1" applyProtection="1">
      <alignment horizontal="center" vertical="center" wrapText="1"/>
    </xf>
    <xf numFmtId="0" fontId="59" fillId="0" borderId="11" xfId="0" applyFont="1" applyBorder="1" applyAlignment="1" applyProtection="1">
      <alignment horizontal="center" vertical="center"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53"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9" xfId="0" applyFont="1" applyFill="1" applyBorder="1" applyAlignment="1" applyProtection="1">
      <alignment vertical="center" wrapText="1"/>
    </xf>
    <xf numFmtId="0" fontId="21" fillId="6" borderId="21" xfId="0" applyFont="1" applyFill="1" applyBorder="1" applyAlignment="1" applyProtection="1">
      <alignment vertical="center" wrapText="1"/>
    </xf>
    <xf numFmtId="0" fontId="11" fillId="6" borderId="0" xfId="0" applyFont="1" applyFill="1" applyAlignment="1" applyProtection="1">
      <alignment vertical="center"/>
    </xf>
    <xf numFmtId="0" fontId="45" fillId="6" borderId="32" xfId="0" applyFont="1" applyFill="1" applyBorder="1" applyAlignment="1" applyProtection="1">
      <alignment horizontal="center" vertical="center"/>
    </xf>
    <xf numFmtId="0" fontId="21" fillId="6" borderId="23" xfId="0" applyFont="1" applyFill="1" applyBorder="1" applyAlignment="1" applyProtection="1">
      <alignment vertical="center" wrapText="1"/>
    </xf>
    <xf numFmtId="0" fontId="45" fillId="6" borderId="36" xfId="0" applyFont="1" applyFill="1" applyBorder="1" applyAlignment="1" applyProtection="1">
      <alignment horizontal="center" vertical="center"/>
    </xf>
    <xf numFmtId="0" fontId="32" fillId="6" borderId="37" xfId="0" applyFont="1" applyFill="1" applyBorder="1" applyAlignment="1" applyProtection="1">
      <alignment vertical="center"/>
    </xf>
    <xf numFmtId="0" fontId="32" fillId="6" borderId="38" xfId="0" applyFont="1" applyFill="1" applyBorder="1" applyAlignment="1" applyProtection="1">
      <alignment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7" xfId="0" applyFont="1" applyFill="1" applyBorder="1" applyAlignment="1" applyProtection="1">
      <alignment horizontal="center"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32" fillId="6" borderId="27" xfId="0" applyFont="1" applyFill="1" applyBorder="1" applyAlignment="1" applyProtection="1">
      <alignment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7" xfId="0" applyFont="1" applyFill="1" applyBorder="1" applyAlignment="1" applyProtection="1">
      <alignment horizontal="center" vertical="center"/>
    </xf>
    <xf numFmtId="0" fontId="22" fillId="6" borderId="29" xfId="0" applyFont="1" applyFill="1" applyBorder="1" applyAlignment="1" applyProtection="1">
      <alignment horizontal="center" vertical="center" wrapText="1"/>
    </xf>
    <xf numFmtId="0" fontId="22" fillId="6" borderId="61" xfId="0" applyFont="1" applyFill="1" applyBorder="1" applyAlignment="1" applyProtection="1">
      <alignment horizontal="center" vertical="center" wrapText="1"/>
    </xf>
    <xf numFmtId="0" fontId="22" fillId="6" borderId="62" xfId="0" applyFont="1" applyFill="1" applyBorder="1" applyAlignment="1" applyProtection="1">
      <alignment horizontal="center" vertical="center" wrapText="1"/>
    </xf>
    <xf numFmtId="0" fontId="22" fillId="6" borderId="26" xfId="0" applyFont="1" applyFill="1" applyBorder="1" applyAlignment="1" applyProtection="1">
      <alignment vertical="center" wrapText="1"/>
    </xf>
    <xf numFmtId="0" fontId="22" fillId="6" borderId="27" xfId="0" applyFont="1" applyFill="1" applyBorder="1" applyAlignment="1" applyProtection="1">
      <alignment vertical="center" wrapText="1"/>
    </xf>
    <xf numFmtId="0" fontId="60" fillId="0" borderId="0" xfId="0" applyFont="1" applyAlignment="1" applyProtection="1">
      <alignment vertical="center"/>
    </xf>
    <xf numFmtId="0" fontId="2" fillId="0" borderId="1" xfId="0" applyFont="1" applyBorder="1" applyProtection="1"/>
    <xf numFmtId="0" fontId="39" fillId="0" borderId="2" xfId="0" applyFont="1" applyBorder="1" applyAlignment="1" applyProtection="1">
      <alignment horizontal="center" vertical="center"/>
    </xf>
    <xf numFmtId="0" fontId="39"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4" xfId="0" applyFont="1" applyBorder="1" applyAlignment="1" applyProtection="1">
      <alignment horizontal="center" vertical="center"/>
    </xf>
    <xf numFmtId="0" fontId="40" fillId="0" borderId="3" xfId="0" applyFont="1" applyBorder="1" applyAlignment="1" applyProtection="1">
      <alignment horizontal="center" vertical="center"/>
    </xf>
    <xf numFmtId="0" fontId="2" fillId="0" borderId="6" xfId="0" applyFont="1" applyBorder="1" applyProtection="1"/>
    <xf numFmtId="0" fontId="39" fillId="0" borderId="1" xfId="0" applyFont="1" applyBorder="1" applyAlignment="1" applyProtection="1">
      <alignment horizontal="center" vertical="center"/>
    </xf>
    <xf numFmtId="0" fontId="39" fillId="0" borderId="7" xfId="0" applyFont="1" applyBorder="1" applyAlignment="1" applyProtection="1">
      <alignment horizontal="center" vertical="center"/>
    </xf>
    <xf numFmtId="0" fontId="41" fillId="0" borderId="2" xfId="0" applyFont="1" applyBorder="1" applyAlignment="1" applyProtection="1">
      <alignment horizontal="center" vertical="center"/>
    </xf>
    <xf numFmtId="0" fontId="41"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2" fillId="0" borderId="45" xfId="0" applyFont="1" applyBorder="1" applyAlignment="1" applyProtection="1">
      <alignment horizontal="center" vertical="center" wrapText="1"/>
    </xf>
    <xf numFmtId="0" fontId="42" fillId="0" borderId="54" xfId="0" applyFont="1" applyBorder="1" applyAlignment="1" applyProtection="1">
      <alignment horizontal="center" vertical="center" wrapText="1"/>
    </xf>
    <xf numFmtId="0" fontId="18" fillId="0" borderId="54" xfId="0" applyFont="1" applyBorder="1" applyAlignment="1" applyProtection="1">
      <alignment horizontal="center" vertical="center" wrapText="1"/>
    </xf>
    <xf numFmtId="0" fontId="18" fillId="0" borderId="31" xfId="0" applyFont="1" applyBorder="1" applyAlignment="1" applyProtection="1">
      <alignment horizontal="center" vertical="center" wrapText="1"/>
    </xf>
    <xf numFmtId="0" fontId="42" fillId="0" borderId="31" xfId="0" applyFont="1" applyBorder="1" applyAlignment="1" applyProtection="1">
      <alignment horizontal="center" vertical="center" wrapText="1"/>
    </xf>
    <xf numFmtId="0" fontId="53" fillId="0" borderId="31" xfId="0" applyFont="1" applyBorder="1" applyAlignment="1" applyProtection="1">
      <alignment horizontal="center" vertical="center" wrapText="1"/>
    </xf>
    <xf numFmtId="0" fontId="42" fillId="0" borderId="47" xfId="0" applyFont="1" applyBorder="1" applyAlignment="1" applyProtection="1">
      <alignment horizontal="center" vertical="center" wrapText="1"/>
    </xf>
    <xf numFmtId="0" fontId="42" fillId="0" borderId="14"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8" fillId="0" borderId="13" xfId="0" applyFont="1" applyBorder="1" applyAlignment="1" applyProtection="1">
      <alignment horizontal="center" vertical="center" wrapText="1"/>
    </xf>
    <xf numFmtId="0" fontId="42" fillId="0" borderId="13" xfId="0" applyFont="1" applyBorder="1" applyAlignment="1" applyProtection="1">
      <alignment horizontal="center" vertical="center" wrapText="1"/>
    </xf>
    <xf numFmtId="0" fontId="53" fillId="0" borderId="13" xfId="0" applyFont="1" applyBorder="1" applyAlignment="1" applyProtection="1">
      <alignment horizontal="center" vertical="center" wrapText="1"/>
    </xf>
    <xf numFmtId="0" fontId="42" fillId="0" borderId="51" xfId="0" applyFont="1" applyBorder="1" applyAlignment="1" applyProtection="1">
      <alignment horizontal="center" vertical="center" wrapText="1"/>
    </xf>
    <xf numFmtId="0" fontId="42" fillId="0" borderId="55" xfId="0" applyFont="1" applyBorder="1" applyAlignment="1" applyProtection="1">
      <alignment horizontal="center" vertical="center" wrapText="1"/>
    </xf>
    <xf numFmtId="0" fontId="18" fillId="0" borderId="55" xfId="0" applyFont="1" applyBorder="1" applyAlignment="1" applyProtection="1">
      <alignment horizontal="center" vertical="center" wrapText="1"/>
    </xf>
    <xf numFmtId="0" fontId="18" fillId="0" borderId="56" xfId="0" applyFont="1" applyBorder="1" applyAlignment="1" applyProtection="1">
      <alignment horizontal="center" vertical="center" wrapText="1"/>
    </xf>
    <xf numFmtId="0" fontId="42" fillId="0" borderId="56" xfId="0" applyFont="1" applyBorder="1" applyAlignment="1" applyProtection="1">
      <alignment horizontal="center" vertical="center" wrapText="1"/>
    </xf>
    <xf numFmtId="0" fontId="53" fillId="0" borderId="56" xfId="0" applyFont="1" applyBorder="1" applyAlignment="1" applyProtection="1">
      <alignment horizontal="center" vertical="center" wrapText="1"/>
    </xf>
    <xf numFmtId="0" fontId="46" fillId="0" borderId="0" xfId="0" applyFont="1" applyProtection="1"/>
    <xf numFmtId="0" fontId="2" fillId="0" borderId="0" xfId="0" applyFont="1" applyAlignment="1" applyProtection="1">
      <alignment horizontal="center"/>
    </xf>
    <xf numFmtId="0" fontId="43" fillId="0" borderId="0" xfId="0" applyFont="1" applyProtection="1"/>
    <xf numFmtId="14" fontId="43" fillId="0" borderId="0" xfId="0" applyNumberFormat="1" applyFont="1" applyProtection="1"/>
    <xf numFmtId="14" fontId="17" fillId="0" borderId="0" xfId="0" applyNumberFormat="1" applyFont="1" applyProtection="1"/>
    <xf numFmtId="0" fontId="64" fillId="0" borderId="49" xfId="0" applyFont="1" applyBorder="1" applyAlignment="1" applyProtection="1">
      <alignment horizontal="left" vertical="top" wrapText="1"/>
    </xf>
    <xf numFmtId="0" fontId="47" fillId="13" borderId="52" xfId="0" applyFont="1" applyFill="1" applyBorder="1" applyAlignment="1" applyProtection="1">
      <alignment horizontal="center"/>
    </xf>
    <xf numFmtId="0" fontId="47" fillId="13" borderId="53" xfId="0" applyFont="1" applyFill="1" applyBorder="1" applyAlignment="1" applyProtection="1">
      <alignment horizontal="center"/>
    </xf>
    <xf numFmtId="0" fontId="47" fillId="13" borderId="22" xfId="0" applyFont="1" applyFill="1" applyBorder="1" applyAlignment="1" applyProtection="1">
      <alignment horizontal="center"/>
    </xf>
    <xf numFmtId="0" fontId="47" fillId="13" borderId="0" xfId="0" applyFont="1" applyFill="1" applyAlignment="1" applyProtection="1">
      <alignment horizontal="center"/>
    </xf>
    <xf numFmtId="0" fontId="48" fillId="0" borderId="0" xfId="0" applyFont="1" applyAlignment="1" applyProtection="1">
      <alignment vertical="center"/>
    </xf>
    <xf numFmtId="1" fontId="18" fillId="0" borderId="46" xfId="0" applyNumberFormat="1" applyFont="1" applyBorder="1" applyAlignment="1" applyProtection="1">
      <alignment horizontal="center" vertical="center" wrapText="1"/>
    </xf>
    <xf numFmtId="0" fontId="17" fillId="0" borderId="49" xfId="0" applyFont="1" applyBorder="1" applyAlignment="1" applyProtection="1">
      <alignment horizontal="left" vertical="center" wrapText="1"/>
    </xf>
    <xf numFmtId="1" fontId="18" fillId="0" borderId="11" xfId="0" applyNumberFormat="1" applyFont="1" applyBorder="1" applyAlignment="1" applyProtection="1">
      <alignment horizontal="center" vertical="center" wrapText="1"/>
    </xf>
    <xf numFmtId="0" fontId="24" fillId="0" borderId="0" xfId="0" applyFont="1" applyAlignment="1" applyProtection="1">
      <alignment horizontal="center" vertical="top" wrapText="1"/>
    </xf>
    <xf numFmtId="1" fontId="4" fillId="0" borderId="31" xfId="0" applyNumberFormat="1" applyFont="1" applyBorder="1" applyAlignment="1" applyProtection="1">
      <alignment horizontal="center" vertical="center" wrapText="1"/>
    </xf>
    <xf numFmtId="43" fontId="18" fillId="0" borderId="31" xfId="3" applyFont="1" applyBorder="1" applyAlignment="1" applyProtection="1">
      <alignment horizontal="center" vertical="center" wrapText="1"/>
    </xf>
    <xf numFmtId="1" fontId="4" fillId="0" borderId="13" xfId="0" applyNumberFormat="1" applyFont="1" applyBorder="1" applyAlignment="1" applyProtection="1">
      <alignment horizontal="center" vertical="center" wrapText="1"/>
    </xf>
    <xf numFmtId="43" fontId="18" fillId="0" borderId="13" xfId="3" applyFont="1" applyBorder="1" applyAlignment="1" applyProtection="1">
      <alignment horizontal="center" vertical="center" wrapText="1"/>
    </xf>
    <xf numFmtId="1" fontId="4" fillId="0" borderId="48" xfId="0" applyNumberFormat="1" applyFont="1" applyBorder="1" applyAlignment="1" applyProtection="1">
      <alignment horizontal="center" vertical="center" wrapText="1"/>
    </xf>
    <xf numFmtId="43" fontId="18" fillId="0" borderId="48" xfId="3" applyFont="1" applyBorder="1" applyAlignment="1" applyProtection="1">
      <alignment horizontal="center" vertical="center" wrapText="1"/>
    </xf>
    <xf numFmtId="0" fontId="16" fillId="6" borderId="22" xfId="0" applyFont="1" applyFill="1" applyBorder="1" applyAlignment="1" applyProtection="1">
      <alignment horizontal="center" vertical="center"/>
    </xf>
    <xf numFmtId="0" fontId="16" fillId="6" borderId="33" xfId="0" applyFont="1" applyFill="1" applyBorder="1" applyAlignment="1" applyProtection="1">
      <alignment horizontal="center" vertical="center"/>
    </xf>
    <xf numFmtId="0" fontId="16" fillId="6" borderId="0" xfId="0" applyFont="1" applyFill="1" applyAlignment="1" applyProtection="1">
      <alignment horizontal="center" vertical="center"/>
    </xf>
    <xf numFmtId="0" fontId="16" fillId="6" borderId="32" xfId="0" applyFont="1" applyFill="1" applyBorder="1" applyAlignment="1" applyProtection="1">
      <alignment horizontal="center" vertical="center"/>
    </xf>
    <xf numFmtId="0" fontId="16" fillId="6" borderId="34"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17" fillId="0" borderId="0" xfId="0" applyFont="1" applyAlignment="1" applyProtection="1">
      <alignment horizontal="center"/>
    </xf>
    <xf numFmtId="0" fontId="20" fillId="0" borderId="0" xfId="0" applyFont="1" applyAlignment="1" applyProtection="1">
      <alignment horizontal="center" vertical="center"/>
    </xf>
    <xf numFmtId="0" fontId="62" fillId="0" borderId="5" xfId="0" applyFont="1" applyBorder="1" applyAlignment="1" applyProtection="1">
      <alignment horizontal="center" vertical="center" wrapText="1"/>
    </xf>
    <xf numFmtId="0" fontId="62" fillId="0" borderId="11" xfId="0" applyFont="1" applyBorder="1" applyAlignment="1" applyProtection="1">
      <alignment horizontal="center" vertical="center"/>
    </xf>
    <xf numFmtId="0" fontId="49" fillId="0" borderId="31" xfId="0" applyFont="1" applyBorder="1" applyAlignment="1" applyProtection="1">
      <alignment horizontal="center" vertical="center" wrapText="1"/>
    </xf>
  </cellXfs>
  <cellStyles count="4">
    <cellStyle name="Hipervínculo" xfId="2" builtinId="8"/>
    <cellStyle name="Millares" xfId="3" builtinId="3"/>
    <cellStyle name="Normal" xfId="0" builtinId="0"/>
    <cellStyle name="Porcentaje" xfId="1" builtinId="5"/>
  </cellStyles>
  <dxfs count="2264">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1.jpeg"/><Relationship Id="rId5" Type="http://schemas.openxmlformats.org/officeDocument/2006/relationships/image" Target="../media/image6.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0.jpeg"/><Relationship Id="rId5" Type="http://schemas.openxmlformats.org/officeDocument/2006/relationships/image" Target="../media/image11.pn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jpeg"/><Relationship Id="rId1" Type="http://schemas.openxmlformats.org/officeDocument/2006/relationships/image" Target="../media/image12.jpe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3.jpeg"/><Relationship Id="rId4"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6.jpeg"/><Relationship Id="rId7" Type="http://schemas.openxmlformats.org/officeDocument/2006/relationships/image" Target="../media/image4.jpeg"/><Relationship Id="rId2" Type="http://schemas.openxmlformats.org/officeDocument/2006/relationships/image" Target="../media/image15.jpeg"/><Relationship Id="rId1" Type="http://schemas.openxmlformats.org/officeDocument/2006/relationships/image" Target="../media/image14.jpeg"/><Relationship Id="rId6"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8.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7.jpeg"/><Relationship Id="rId1" Type="http://schemas.openxmlformats.org/officeDocument/2006/relationships/image" Target="../media/image2.jpeg"/><Relationship Id="rId4"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3.jpeg"/><Relationship Id="rId4"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3.jpeg"/><Relationship Id="rId4"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CCBDA812-55FB-4E10-B812-8AD3883DFFA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65497D6A-6E4E-4FD1-B164-CCA7A84E521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151224"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D954A40E-598C-4603-9E39-74C392C477D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C9A48BB3-0E71-4ADB-8368-7D33FD306EC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27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12B14C22-607E-433A-BCED-18C980DF80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61010A27-AC9F-402C-870E-73419742A06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1554903A-527C-48C4-B0BB-F39E93D14B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CFFED7D6-E125-4949-ADD6-C0CCE61A55A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0" name="2 Imagen" descr="Logo regis 2">
          <a:extLst>
            <a:ext uri="{FF2B5EF4-FFF2-40B4-BE49-F238E27FC236}">
              <a16:creationId xmlns:a16="http://schemas.microsoft.com/office/drawing/2014/main" id="{CB75421A-7183-48C8-B0F8-6A88FB35C4D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1" name="Imagen 20" descr="Logo regis 2">
          <a:extLst>
            <a:ext uri="{FF2B5EF4-FFF2-40B4-BE49-F238E27FC236}">
              <a16:creationId xmlns:a16="http://schemas.microsoft.com/office/drawing/2014/main" id="{F7747919-ACA7-4888-B78A-237ED3AF2EF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2" name="Imagen 21" descr="Logo regis 2">
          <a:extLst>
            <a:ext uri="{FF2B5EF4-FFF2-40B4-BE49-F238E27FC236}">
              <a16:creationId xmlns:a16="http://schemas.microsoft.com/office/drawing/2014/main" id="{EC7BFF08-9F84-488D-8F51-91B8F8E0235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3" name="Imagen 22" descr="Logo regis 2">
          <a:extLst>
            <a:ext uri="{FF2B5EF4-FFF2-40B4-BE49-F238E27FC236}">
              <a16:creationId xmlns:a16="http://schemas.microsoft.com/office/drawing/2014/main" id="{96F3C9F8-FC00-4641-8BD5-5F55FB1A246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E2A5FB12-3057-42A8-BD52-B1484D979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ED3E2FE2-145B-4B03-81FD-9734F5024B2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AB8150B6-A201-47CA-B1D3-A2FFB634D5D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1352550</xdr:colOff>
      <xdr:row>26</xdr:row>
      <xdr:rowOff>295275</xdr:rowOff>
    </xdr:from>
    <xdr:to>
      <xdr:col>45</xdr:col>
      <xdr:colOff>1457325</xdr:colOff>
      <xdr:row>34</xdr:row>
      <xdr:rowOff>333375</xdr:rowOff>
    </xdr:to>
    <xdr:pic>
      <xdr:nvPicPr>
        <xdr:cNvPr id="12" name="Imagen 11">
          <a:extLst>
            <a:ext uri="{FF2B5EF4-FFF2-40B4-BE49-F238E27FC236}">
              <a16:creationId xmlns:a16="http://schemas.microsoft.com/office/drawing/2014/main" id="{3A297410-CC53-43D7-9C21-40514C97CE69}"/>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9246750" y="27651075"/>
          <a:ext cx="4562475" cy="2057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32B3209A-6E0B-4EF1-907E-B10CFEA1EC0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1CD68B2F-9FE4-498C-921E-CE706C339E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29F49FD2-265A-499A-B6F6-25E11C728FF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300179F-4D74-4F88-9C1C-E9151691837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8086BEED-86B6-4236-8370-93B111F0DB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3713E0B2-94D2-4F94-9AE4-FD8996D6CC2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6" name="2 Imagen" descr="Logo regis 2">
          <a:extLst>
            <a:ext uri="{FF2B5EF4-FFF2-40B4-BE49-F238E27FC236}">
              <a16:creationId xmlns:a16="http://schemas.microsoft.com/office/drawing/2014/main" id="{9AFECBFF-908D-4553-9D7B-A2DF7B6E6D0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3782A8A2-AA8D-4542-81C4-D4787208474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7949EDD8-3A56-4203-98BC-68B22CF3C4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031303FC-0716-4DC2-91F9-D1C5F6243A8E}"/>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F4C6DE1E-3A5B-4059-BAC9-AF94106755B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37F62D5E-8B0E-4033-9029-E8A5D6D4DAF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26D53E69-9172-4637-9647-64533F95B51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622E20C7-BE7D-4F57-9C1F-EDDC1FEF465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C583D309-67CE-49E2-BC0A-6813DF7116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167957A5-3827-4AF9-8C59-D377A9FBD4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E9C7C400-1198-4EA7-AA73-914D5B386A6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ED9524D4-7B8E-4055-B94A-83B8626A70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95A25867-B013-4611-AFDB-0D4392B1EE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1EFE5D39-68DB-42C6-8B34-E4314ACF5E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F1BFC8A9-B114-4656-BB7B-C329326B9B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5BABA88D-C4CB-4E87-AAAB-C2E09FE1C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5" name="Imagen 14" descr="Logo regis 2">
          <a:extLst>
            <a:ext uri="{FF2B5EF4-FFF2-40B4-BE49-F238E27FC236}">
              <a16:creationId xmlns:a16="http://schemas.microsoft.com/office/drawing/2014/main" id="{7D1BF18F-3F92-467B-AA48-2F5C3875FC8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36B2A1EE-5AFB-4C14-B549-4D68BF1A3EA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53C79495-E1FB-41ED-8406-CB355B936A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142F7FD3-E251-489B-9862-50E14B54C74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AE81E92D-540F-4171-9735-9574C63A045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B30C53EE-790B-4450-A180-241EEABA9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A20A25C4-B6B5-4E03-BDF1-4EC60F30F77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44788F25-FB74-4100-986E-CBAF94A9A1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CF97C6AB-A0B0-43B5-B8A2-CB6F3A22AC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F25" sqref="F25"/>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66" t="s">
        <v>62</v>
      </c>
      <c r="G3" s="166"/>
      <c r="H3" s="166"/>
      <c r="J3" s="166" t="s">
        <v>63</v>
      </c>
      <c r="K3" s="166"/>
      <c r="L3" s="166"/>
      <c r="M3" s="166" t="s">
        <v>64</v>
      </c>
      <c r="N3" s="166"/>
      <c r="O3" s="166"/>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4</v>
      </c>
      <c r="C5" s="21">
        <f>D5+E5</f>
        <v>11</v>
      </c>
      <c r="D5" s="21">
        <f>COUNTIF(Centrales!R8:R137,"Probabilidad")</f>
        <v>7</v>
      </c>
      <c r="E5" s="21">
        <f>COUNTIF(Centrales!R8:R137,"Impacto")</f>
        <v>4</v>
      </c>
      <c r="F5" s="21">
        <f>COUNTIF(Centrales!BE8:BE137,"BUENO")</f>
        <v>7</v>
      </c>
      <c r="G5" s="21">
        <f>COUNTIF(Centrales!BE8:BE137,"REGULAR")</f>
        <v>0</v>
      </c>
      <c r="H5" s="21">
        <f>COUNTIF(Centrales!BE8:BE137,"MALO")</f>
        <v>0</v>
      </c>
      <c r="I5"/>
      <c r="J5" s="21">
        <f>COUNTIFS(Centrales!R8:R143,"Probabilidad", Centrales!BE8:BE143,"BUENO")</f>
        <v>7</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4</v>
      </c>
      <c r="S5" s="21">
        <f>COUNTIF(Centrales!O8:O137,"Moderado")</f>
        <v>0</v>
      </c>
      <c r="T5" s="21">
        <f>COUNTIF(Centrales!O8:O137,"Bajo")</f>
        <v>0</v>
      </c>
      <c r="U5"/>
      <c r="V5" s="21">
        <f>COUNTIF(Centrales!AC8:AC137,"Extremo")</f>
        <v>0</v>
      </c>
      <c r="W5" s="21">
        <f>COUNTIF(Centrales!AC8:AC137,"Alto")</f>
        <v>0</v>
      </c>
      <c r="X5" s="21">
        <f>COUNTIF(Centrales!AC8:AC137,"Moderado")</f>
        <v>4</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83" t="s">
        <v>77</v>
      </c>
      <c r="B7" s="21">
        <f>COUNTA(Atlantico!I9:I128)</f>
        <v>3</v>
      </c>
      <c r="C7" s="21">
        <f>D7+E7</f>
        <v>9</v>
      </c>
      <c r="D7" s="21">
        <f>COUNTIF(Atlantico!R9:R138,"Probabilidad")</f>
        <v>6</v>
      </c>
      <c r="E7" s="21">
        <f>COUNTIF(Atlantico!R9:R138,"Impacto")</f>
        <v>3</v>
      </c>
      <c r="F7" s="21">
        <f>COUNTIF(Atlantico!BE9:BE138,"BUENO")</f>
        <v>6</v>
      </c>
      <c r="G7" s="21">
        <f>COUNTIF(Atlantico!BE9:BE138,"REGULAR")</f>
        <v>0</v>
      </c>
      <c r="H7" s="21">
        <f>COUNTIF(Atlantico!BE9:BE138,"MALO")</f>
        <v>0</v>
      </c>
      <c r="J7" s="21">
        <f>COUNTIFS(Atlantico!R9:R144,"Probabilidad", Atlantico!BE9:BE144,"BUENO")</f>
        <v>6</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0</v>
      </c>
      <c r="R7" s="21">
        <f>COUNTIF(Atlantico!O9:O138,"Alto")</f>
        <v>3</v>
      </c>
      <c r="S7" s="21">
        <f>COUNTIF(Atlantico!O9:O138,"Moderado")</f>
        <v>0</v>
      </c>
      <c r="T7" s="21">
        <f>COUNTIF(Atlantico!O9:O138,"Bajo")</f>
        <v>0</v>
      </c>
      <c r="V7" s="21">
        <f>COUNTIF(Atlantico!AC9:AC138,"Extremo")</f>
        <v>0</v>
      </c>
      <c r="W7" s="21">
        <f>COUNTIF(Atlantico!AC9:AC138,"Alto")</f>
        <v>1</v>
      </c>
      <c r="X7" s="21">
        <f>COUNTIF(Atlantico!AC9:AC138,"Moderado")</f>
        <v>2</v>
      </c>
      <c r="Y7" s="21">
        <f>COUNTIF(Atlantico!AC9:AC138,"Bajo")</f>
        <v>0</v>
      </c>
    </row>
    <row r="8" spans="1:26" ht="19.5" customHeight="1" thickBot="1" x14ac:dyDescent="0.3">
      <c r="A8" s="83" t="s">
        <v>78</v>
      </c>
      <c r="B8" s="21">
        <f>COUNTA(Bolivar!I9:I150)</f>
        <v>3</v>
      </c>
      <c r="C8" s="21">
        <f t="shared" ref="C8:C15" si="0">D8+E8</f>
        <v>9</v>
      </c>
      <c r="D8" s="21">
        <f>COUNTIF(Bolivar!R9:R150,"Probabilidad")</f>
        <v>6</v>
      </c>
      <c r="E8" s="21">
        <f>COUNTIF(Bolivar!R9:R150,"Impacto")</f>
        <v>3</v>
      </c>
      <c r="F8" s="21">
        <f>COUNTIF(Bolivar!BE9:BE144,"BUENO")</f>
        <v>6</v>
      </c>
      <c r="G8" s="21">
        <f>COUNTIF(Bolivar!BE9:BE144,"REGULAR")</f>
        <v>0</v>
      </c>
      <c r="H8" s="21">
        <f>COUNTIF(Bolivar!BE9:BE144,"MALO")</f>
        <v>0</v>
      </c>
      <c r="J8" s="21">
        <f>COUNTIFS(Bolivar!R9:R150,"Probabilidad", Bolivar!BE9:BE150,"BUENO")</f>
        <v>6</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2</v>
      </c>
      <c r="R8" s="21">
        <f>COUNTIF(Bolivar!O9:O150,"Alto")</f>
        <v>1</v>
      </c>
      <c r="S8" s="21">
        <f>COUNTIF(Bolivar!O9:O150,"Moderado")</f>
        <v>0</v>
      </c>
      <c r="T8" s="21">
        <f>COUNTIF(Bolivar!O9:O150,"Bajo")</f>
        <v>0</v>
      </c>
      <c r="V8" s="21">
        <f>COUNTIF(Bolivar!AC9:AC150,"Extremo")</f>
        <v>0</v>
      </c>
      <c r="W8" s="21">
        <f>COUNTIF(Bolivar!AC9:AC150,"Alto")</f>
        <v>2</v>
      </c>
      <c r="X8" s="21">
        <f>COUNTIF(Bolivar!AC9:AC150,"Moderado")</f>
        <v>1</v>
      </c>
      <c r="Y8" s="21">
        <f>COUNTIF(Bolivar!AC9:AC150,"Bajo")</f>
        <v>0</v>
      </c>
    </row>
    <row r="9" spans="1:26" ht="19.5" customHeight="1" thickBot="1" x14ac:dyDescent="0.3">
      <c r="A9" s="83" t="s">
        <v>79</v>
      </c>
      <c r="B9" s="21">
        <f>COUNTA(Amazonas!I9:I150)</f>
        <v>3</v>
      </c>
      <c r="C9" s="21">
        <f t="shared" si="0"/>
        <v>9</v>
      </c>
      <c r="D9" s="21">
        <f>COUNTIF(Amazonas!R9:R150,"Probabilidad")</f>
        <v>6</v>
      </c>
      <c r="E9" s="21">
        <f>COUNTIF(Amazonas!R9:R150,"Impacto")</f>
        <v>3</v>
      </c>
      <c r="F9" s="21">
        <f>COUNTIF(Amazonas!BE9:BE144,"BUENO")</f>
        <v>6</v>
      </c>
      <c r="G9" s="21">
        <f>COUNTIF(Amazonas!BE9:BE144,"REGULAR")</f>
        <v>0</v>
      </c>
      <c r="H9" s="21">
        <f>COUNTIF(Amazonas!BE9:BE144,"MALO")</f>
        <v>0</v>
      </c>
      <c r="J9" s="21">
        <f>COUNTIFS(Amazonas!R9:R150,"Probabilidad", Amazonas!BE9:BE150,"BUENO")</f>
        <v>6</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3</v>
      </c>
      <c r="S9" s="21">
        <f>COUNTIF(Amazonas!O9:O150,"Moderado")</f>
        <v>0</v>
      </c>
      <c r="T9" s="21">
        <f>COUNTIF(Amazonas!O9:O150,"Bajo")</f>
        <v>0</v>
      </c>
      <c r="V9" s="21">
        <f>COUNTIF(Amazonas!AC9:AC150,"Extremo")</f>
        <v>0</v>
      </c>
      <c r="W9" s="21">
        <f>COUNTIF(Amazonas!AC9:AC150,"Alto")</f>
        <v>0</v>
      </c>
      <c r="X9" s="21">
        <f>COUNTIF(Amazonas!AC9:AC150,"Moderado")</f>
        <v>3</v>
      </c>
      <c r="Y9" s="21">
        <f>COUNTIF(Amazonas!AC9:AC150,"Bajo")</f>
        <v>0</v>
      </c>
    </row>
    <row r="10" spans="1:26" ht="19.5" customHeight="1" thickBot="1" x14ac:dyDescent="0.3">
      <c r="A10" s="83" t="s">
        <v>80</v>
      </c>
      <c r="B10" s="21">
        <f>COUNTA(Cesar!I9:I150)</f>
        <v>3</v>
      </c>
      <c r="C10" s="21">
        <f t="shared" si="0"/>
        <v>9</v>
      </c>
      <c r="D10" s="21">
        <f>COUNTIF(Cesar!R9:R150,"Probabilidad")</f>
        <v>6</v>
      </c>
      <c r="E10" s="21">
        <f>COUNTIF(Cesar!R9:R150,"Impacto")</f>
        <v>3</v>
      </c>
      <c r="F10" s="21">
        <f>COUNTIF(Cesar!BE9:BE144,"BUENO")</f>
        <v>0</v>
      </c>
      <c r="G10" s="21">
        <f>COUNTIF(Cesar!BE9:BE144,"REGULAR")</f>
        <v>0</v>
      </c>
      <c r="H10" s="21">
        <f>COUNTIF(Cesar!BE9:BE144,"MALO")</f>
        <v>6</v>
      </c>
      <c r="J10" s="21">
        <f>COUNTIFS(Cesar!R9:R150,"Probabilidad", Cesar!BE9:BE150,"BUENO")</f>
        <v>0</v>
      </c>
      <c r="K10" s="21">
        <f>COUNTIFS(Cesar!R9:R150,"Probabilidad", Cesar!BE9:BE150,"REGULAR")</f>
        <v>0</v>
      </c>
      <c r="L10" s="21">
        <f>COUNTIFS(Cesar!R9:R150,"Probabilidad", Cesar!BE9:BE150,"MALO")</f>
        <v>6</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3</v>
      </c>
      <c r="S10" s="21">
        <f>COUNTIF(Cesar!O9:O150,"Moderado")</f>
        <v>0</v>
      </c>
      <c r="T10" s="21">
        <f>COUNTIF(Cesar!O9:O150,"Bajo")</f>
        <v>0</v>
      </c>
      <c r="V10" s="21">
        <f>COUNTIF(Cesar!AC9:AC150,"Extremo")</f>
        <v>0</v>
      </c>
      <c r="W10" s="21">
        <f>COUNTIF(Cesar!AC9:AC150,"Alto")</f>
        <v>0</v>
      </c>
      <c r="X10" s="21">
        <f>COUNTIF(Cesar!AC9:AC150,"Moderado")</f>
        <v>3</v>
      </c>
      <c r="Y10" s="21">
        <f>COUNTIF(Cesar!AC9:AC150,"Bajo")</f>
        <v>0</v>
      </c>
    </row>
    <row r="11" spans="1:26" ht="19.5" customHeight="1" thickBot="1" x14ac:dyDescent="0.3">
      <c r="A11" s="83" t="s">
        <v>69</v>
      </c>
      <c r="B11" s="21">
        <f>COUNTA(Cundinamarca!I9:I150)</f>
        <v>3</v>
      </c>
      <c r="C11" s="21">
        <f t="shared" si="0"/>
        <v>9</v>
      </c>
      <c r="D11" s="21">
        <f>COUNTIF(Cundinamarca!R9:R150,"Probabilidad")</f>
        <v>6</v>
      </c>
      <c r="E11" s="21">
        <f>COUNTIF(Cundinamarca!R9:R150,"Impacto")</f>
        <v>3</v>
      </c>
      <c r="F11" s="21">
        <f>COUNTIF(Cundinamarca!BE9:BE144,"BUENO")</f>
        <v>6</v>
      </c>
      <c r="G11" s="21">
        <f>COUNTIF(Cundinamarca!BE9:BE144,"REGULAR")</f>
        <v>0</v>
      </c>
      <c r="H11" s="21">
        <f>COUNTIF(Cundinamarca!BE9:BE144,"MALO")</f>
        <v>0</v>
      </c>
      <c r="J11" s="21">
        <f>COUNTIFS(Cundinamarca!R9:R150,"Probabilidad", Cundinamarca!BE9:BE150,"BUENO")</f>
        <v>6</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3</v>
      </c>
      <c r="R11" s="21">
        <f>COUNTIF(Cundinamarca!O9:O150,"Alto")</f>
        <v>0</v>
      </c>
      <c r="S11" s="21">
        <f>COUNTIF(Cundinamarca!O9:O150,"Moderado")</f>
        <v>0</v>
      </c>
      <c r="T11" s="21">
        <f>COUNTIF(Cundinamarca!O9:O150,"Bajo")</f>
        <v>0</v>
      </c>
      <c r="V11" s="21">
        <f>COUNTIF(Cundinamarca!AC9:AC150,"Extremo")</f>
        <v>0</v>
      </c>
      <c r="W11" s="21">
        <f>COUNTIF(Cundinamarca!AC9:AC150,"Alto")</f>
        <v>3</v>
      </c>
      <c r="X11" s="21">
        <f>COUNTIF(Cundinamarca!AC9:AC150,"Moderado")</f>
        <v>0</v>
      </c>
      <c r="Y11" s="21">
        <f>COUNTIF(Cundinamarca!AC9:AC150,"Bajo")</f>
        <v>0</v>
      </c>
    </row>
    <row r="12" spans="1:26" ht="19.5" customHeight="1" thickBot="1" x14ac:dyDescent="0.3">
      <c r="A12" s="83" t="s">
        <v>81</v>
      </c>
      <c r="B12" s="21">
        <f>COUNTA(Choco!I9:I150)</f>
        <v>3</v>
      </c>
      <c r="C12" s="21">
        <f t="shared" si="0"/>
        <v>9</v>
      </c>
      <c r="D12" s="21">
        <f>COUNTIF(Choco!R9:R150,"Probabilidad")</f>
        <v>6</v>
      </c>
      <c r="E12" s="21">
        <f>COUNTIF(Choco!R9:R150,"Impacto")</f>
        <v>3</v>
      </c>
      <c r="F12" s="21">
        <f>COUNTIF(Choco!BE9:BE144,"BUENO")</f>
        <v>6</v>
      </c>
      <c r="G12" s="21">
        <f>COUNTIF(Choco!BE9:BE144,"REGULAR")</f>
        <v>0</v>
      </c>
      <c r="H12" s="21">
        <f>COUNTIF(Choco!BE9:BE144,"MALO")</f>
        <v>0</v>
      </c>
      <c r="J12" s="21">
        <f>COUNTIFS(Choco!R9:R150,"Probabilidad", Choco!BE9:BE150,"BUENO")</f>
        <v>6</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1</v>
      </c>
      <c r="R12" s="21">
        <f>COUNTIF(Choco!O9:O150,"Alto")</f>
        <v>1</v>
      </c>
      <c r="S12" s="21">
        <f>COUNTIF(Choco!O9:O150,"Moderado")</f>
        <v>1</v>
      </c>
      <c r="T12" s="21">
        <f>COUNTIF(Choco!O9:O150,"Bajo")</f>
        <v>0</v>
      </c>
      <c r="V12" s="21">
        <f>COUNTIF(Choco!AC9:AC150,"Extremo")</f>
        <v>0</v>
      </c>
      <c r="W12" s="21">
        <f>COUNTIF(Choco!AC9:AC150,"Alto")</f>
        <v>1</v>
      </c>
      <c r="X12" s="21">
        <f>COUNTIF(Choco!AC9:AC150,"Moderado")</f>
        <v>2</v>
      </c>
      <c r="Y12" s="21">
        <f>COUNTIF(Choco!AC9:AC150,"Bajo")</f>
        <v>0</v>
      </c>
    </row>
    <row r="13" spans="1:26" ht="19.5" customHeight="1" thickBot="1" x14ac:dyDescent="0.3">
      <c r="A13" s="83" t="s">
        <v>82</v>
      </c>
      <c r="B13" s="21">
        <f>COUNTA(Guaviare!I9:I150)</f>
        <v>3</v>
      </c>
      <c r="C13" s="21">
        <f t="shared" si="0"/>
        <v>9</v>
      </c>
      <c r="D13" s="21">
        <f>COUNTIF(Guaviare!R9:R150,"Probabilidad")</f>
        <v>6</v>
      </c>
      <c r="E13" s="21">
        <f>COUNTIF(Guaviare!R9:R150,"Impacto")</f>
        <v>3</v>
      </c>
      <c r="F13" s="21">
        <f>COUNTIF(Guaviare!BE9:BE144,"BUENO")</f>
        <v>6</v>
      </c>
      <c r="G13" s="21">
        <f>COUNTIF(Guaviare!BE9:BE144,"REGULAR")</f>
        <v>0</v>
      </c>
      <c r="H13" s="21">
        <f>COUNTIF(Guaviare!BE9:BE144,"MALO")</f>
        <v>0</v>
      </c>
      <c r="J13" s="21">
        <f>COUNTIFS(Guaviare!R9:R150,"Probabilidad", Guaviare!BE9:BE150,"BUENO")</f>
        <v>6</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3</v>
      </c>
      <c r="T13" s="21">
        <f>COUNTIF(Guaviare!O9:O150,"Bajo")</f>
        <v>0</v>
      </c>
      <c r="V13" s="21">
        <f>COUNTIF(Guaviare!AC9:AC150,"Extremo")</f>
        <v>0</v>
      </c>
      <c r="W13" s="21">
        <f>COUNTIF(Guaviare!AC9:AC150,"Alto")</f>
        <v>0</v>
      </c>
      <c r="X13" s="21">
        <f>COUNTIF(Guaviare!AC9:AC150,"Moderado")</f>
        <v>3</v>
      </c>
      <c r="Y13" s="21">
        <f>COUNTIF(Guaviare!AC9:AC150,"Bajo")</f>
        <v>0</v>
      </c>
    </row>
    <row r="14" spans="1:26" ht="19.5" customHeight="1" thickBot="1" x14ac:dyDescent="0.3">
      <c r="A14" s="83" t="s">
        <v>83</v>
      </c>
      <c r="B14" s="21">
        <f>COUNTA(Putumayo!I9:I150)</f>
        <v>3</v>
      </c>
      <c r="C14" s="21">
        <f t="shared" si="0"/>
        <v>9</v>
      </c>
      <c r="D14" s="21">
        <f>COUNTIF(Putumayo!R9:R150,"Probabilidad")</f>
        <v>6</v>
      </c>
      <c r="E14" s="21">
        <f>COUNTIF(Putumayo!R9:R150,"Impacto")</f>
        <v>3</v>
      </c>
      <c r="F14" s="21">
        <f>COUNTIF(Putumayo!BE9:BE144,"BUENO")</f>
        <v>6</v>
      </c>
      <c r="G14" s="21">
        <f>COUNTIF(Putumayo!BE9:BE144,"REGULAR")</f>
        <v>0</v>
      </c>
      <c r="H14" s="21">
        <f>COUNTIF(Putumayo!BE9:BE144,"MALO")</f>
        <v>0</v>
      </c>
      <c r="J14" s="21">
        <f>COUNTIFS(Putumayo!R9:R150,"Probabilidad", Putumayo!BE9:BE150,"BUENO")</f>
        <v>6</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3</v>
      </c>
      <c r="T14" s="21">
        <f>COUNTIF(Putumayo!O9:O150,"Bajo")</f>
        <v>0</v>
      </c>
      <c r="V14" s="21">
        <f>COUNTIF(Putumayo!AC9:AC150,"Extremo")</f>
        <v>0</v>
      </c>
      <c r="W14" s="21">
        <f>COUNTIF(Putumayo!AC9:AC150,"Alto")</f>
        <v>0</v>
      </c>
      <c r="X14" s="21">
        <f>COUNTIF(Putumayo!AC9:AC150,"Moderado")</f>
        <v>3</v>
      </c>
      <c r="Y14" s="21">
        <f>COUNTIF(Putumayo!AC9:AC150,"Bajo")</f>
        <v>0</v>
      </c>
    </row>
    <row r="15" spans="1:26" ht="19.5" customHeight="1" thickBot="1" x14ac:dyDescent="0.3">
      <c r="A15" s="83" t="s">
        <v>73</v>
      </c>
      <c r="B15" s="21">
        <f>COUNTA(Norte!I9:I150)</f>
        <v>3</v>
      </c>
      <c r="C15" s="21">
        <f t="shared" si="0"/>
        <v>9</v>
      </c>
      <c r="D15" s="21">
        <f>COUNTIF(Norte!R9:R150,"Probabilidad")</f>
        <v>6</v>
      </c>
      <c r="E15" s="21">
        <f>COUNTIF(Norte!R9:R150,"Impacto")</f>
        <v>3</v>
      </c>
      <c r="F15" s="21">
        <f>COUNTIF(Norte!BE9:BE144,"BUENO")</f>
        <v>6</v>
      </c>
      <c r="G15" s="21">
        <f>COUNTIF(Norte!BE9:BE144,"REGULAR")</f>
        <v>0</v>
      </c>
      <c r="H15" s="21">
        <f>COUNTIF(Norte!BE9:BE144,"MALO")</f>
        <v>0</v>
      </c>
      <c r="J15" s="21">
        <f>COUNTIFS(Norte!R9:R150,"Probabilidad", Norte!BE9:BE150,"BUENO")</f>
        <v>6</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0</v>
      </c>
      <c r="R15" s="21">
        <f>COUNTIF(Norte!O9:O150,"Alto")</f>
        <v>3</v>
      </c>
      <c r="S15" s="21">
        <f>COUNTIF(Norte!O9:O150,"Moderado")</f>
        <v>0</v>
      </c>
      <c r="T15" s="21">
        <f>COUNTIF(Norte!O9:O150,"Bajo")</f>
        <v>0</v>
      </c>
      <c r="V15" s="21">
        <f>COUNTIF(Norte!AC9:AC150,"Extremo")</f>
        <v>0</v>
      </c>
      <c r="W15" s="21">
        <f>COUNTIF(Norte!AC9:AC150,"Alto")</f>
        <v>0</v>
      </c>
      <c r="X15" s="21">
        <f>COUNTIF(Norte!AC9:AC150,"Moderado")</f>
        <v>3</v>
      </c>
      <c r="Y15" s="21">
        <f>COUNTIF(Norte!AC9:AC150,"Bajo")</f>
        <v>0</v>
      </c>
    </row>
    <row r="16" spans="1:26" ht="19.5" customHeight="1" thickBot="1" x14ac:dyDescent="0.3">
      <c r="A16" s="83" t="s">
        <v>84</v>
      </c>
      <c r="B16" s="21">
        <f>COUNTA(Vichada!I99I9:I151)</f>
        <v>1</v>
      </c>
      <c r="C16" s="21">
        <f t="shared" ref="C16" si="1">D16+E16</f>
        <v>9</v>
      </c>
      <c r="D16" s="21">
        <f>COUNTIF(Vichada!R9:R61,"Probabilidad")</f>
        <v>6</v>
      </c>
      <c r="E16" s="21">
        <f>COUNTIF(Vichada!R9:R61,"Impacto")</f>
        <v>3</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3</v>
      </c>
      <c r="S16" s="21">
        <f>COUNTIF(Vichada!O9:O61,"Moderado")</f>
        <v>0</v>
      </c>
      <c r="T16" s="21">
        <f>COUNTIF(Vichada!O9:O61,"Bajo")</f>
        <v>0</v>
      </c>
      <c r="V16" s="21">
        <f>COUNTIF(Vichada!AC9:AC61,"Extremo")</f>
        <v>0</v>
      </c>
      <c r="W16" s="21">
        <f>COUNTIF(Vichada!AC9:AC61,"Alto")</f>
        <v>0</v>
      </c>
      <c r="X16" s="21">
        <f>COUNTIF(Vichada!AC9:AC61,"Moderado")</f>
        <v>3</v>
      </c>
      <c r="Y16" s="21">
        <f>COUNTIF(Vichada!AC9:AC61,"Bajo")</f>
        <v>0</v>
      </c>
    </row>
    <row r="17" spans="1:25" ht="19.5" customHeight="1" thickBot="1" x14ac:dyDescent="0.3">
      <c r="A17" s="83" t="s">
        <v>76</v>
      </c>
      <c r="B17" s="21">
        <f>COUNTA(Quindio!I9:I152)</f>
        <v>3</v>
      </c>
      <c r="C17" s="21">
        <f t="shared" ref="C17" si="2">D17+E17</f>
        <v>9</v>
      </c>
      <c r="D17" s="21">
        <f>COUNTIF(Quindio!R9:R152,"Probabilidad")</f>
        <v>6</v>
      </c>
      <c r="E17" s="21">
        <f>COUNTIF(Quindio!R9:R152,"Impacto")</f>
        <v>3</v>
      </c>
      <c r="F17" s="21">
        <f>COUNTIF(Quindio!BE9:BE146,"BUENO")</f>
        <v>6</v>
      </c>
      <c r="G17" s="21">
        <f>COUNTIF(Quindio!BE9:BE146,"REGULAR")</f>
        <v>0</v>
      </c>
      <c r="H17" s="21">
        <f>COUNTIF(Quindio!BE9:BE146,"MALO")</f>
        <v>0</v>
      </c>
      <c r="J17" s="21">
        <f>COUNTIFS(Quindio!R9:R152,"Probabilidad", Quindio!BE9:BE152,"BUENO")</f>
        <v>6</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3</v>
      </c>
      <c r="S17" s="21">
        <f>COUNTIF(Quindio!O9:O152,"Moderado")</f>
        <v>0</v>
      </c>
      <c r="T17" s="21">
        <f>COUNTIF(Quindio!O9:O152,"Bajo")</f>
        <v>0</v>
      </c>
      <c r="V17" s="21">
        <f>COUNTIF(Quindio!AC9:AC152,"Extremo")</f>
        <v>0</v>
      </c>
      <c r="W17" s="21">
        <f>COUNTIF(Quindio!AC9:AC152,"Alto")</f>
        <v>0</v>
      </c>
      <c r="X17" s="21">
        <f>COUNTIF(Quindio!AC9:AC152,"Moderado")</f>
        <v>3</v>
      </c>
      <c r="Y17" s="21">
        <f>COUNTIF(Quindio!AC9:AC152,"Bajo")</f>
        <v>0</v>
      </c>
    </row>
    <row r="18" spans="1:25" x14ac:dyDescent="0.25">
      <c r="A18" s="21"/>
      <c r="B18" s="23">
        <f>SUM(B7:B15)</f>
        <v>27</v>
      </c>
      <c r="C18" s="23">
        <f>SUM(C7:C15)</f>
        <v>81</v>
      </c>
      <c r="D18" s="23">
        <f>SUM(D7:D15)</f>
        <v>54</v>
      </c>
      <c r="E18" s="23">
        <f>SUM(E7:E15)</f>
        <v>27</v>
      </c>
      <c r="F18" s="23">
        <f t="shared" ref="F18:H18" si="3">SUM(F7:F15)</f>
        <v>48</v>
      </c>
      <c r="G18" s="23">
        <f t="shared" si="3"/>
        <v>0</v>
      </c>
      <c r="H18" s="23">
        <f t="shared" si="3"/>
        <v>6</v>
      </c>
      <c r="J18" s="23">
        <f>SUM(J8:J15)</f>
        <v>42</v>
      </c>
      <c r="K18" s="23">
        <f t="shared" ref="K18:O18" si="4">SUM(K8:K15)</f>
        <v>0</v>
      </c>
      <c r="L18" s="23">
        <f t="shared" si="4"/>
        <v>6</v>
      </c>
      <c r="M18" s="23">
        <f t="shared" si="4"/>
        <v>0</v>
      </c>
      <c r="N18" s="23">
        <f t="shared" si="4"/>
        <v>0</v>
      </c>
      <c r="O18" s="23">
        <f t="shared" si="4"/>
        <v>0</v>
      </c>
      <c r="Q18" s="25">
        <f>SUM(Q7:Q15)</f>
        <v>6</v>
      </c>
      <c r="R18" s="25">
        <f>SUM(R7:R15)</f>
        <v>14</v>
      </c>
      <c r="S18" s="25">
        <f>SUM(S7:S15)</f>
        <v>7</v>
      </c>
      <c r="T18" s="25">
        <f>SUM(T7:T15)</f>
        <v>0</v>
      </c>
      <c r="V18" s="24">
        <f>SUM(V7:V15)</f>
        <v>0</v>
      </c>
      <c r="W18" s="24">
        <f>SUM(W7:W15)</f>
        <v>7</v>
      </c>
      <c r="X18" s="24">
        <f>SUM(X7:X15)</f>
        <v>20</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45"/>
  <sheetViews>
    <sheetView tabSelected="1" topLeftCell="J1" zoomScale="40" zoomScaleNormal="40" workbookViewId="0">
      <selection activeCell="T21" sqref="T21"/>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19" width="8" style="2" customWidth="1"/>
    <col min="20"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c r="CD1" s="316"/>
      <c r="CE1" s="316"/>
      <c r="CF1" s="316"/>
      <c r="CG1" s="316"/>
      <c r="CH1" s="316"/>
      <c r="CI1" s="316"/>
      <c r="CJ1" s="316"/>
      <c r="CK1" s="316"/>
      <c r="CL1" s="316"/>
      <c r="CM1" s="316"/>
      <c r="CN1" s="316"/>
      <c r="CO1" s="316"/>
    </row>
    <row r="2" spans="1:93"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c r="CD2" s="316"/>
      <c r="CE2" s="316"/>
      <c r="CF2" s="316"/>
      <c r="CG2" s="316"/>
      <c r="CH2" s="316"/>
      <c r="CI2" s="316"/>
      <c r="CJ2" s="316"/>
      <c r="CK2" s="316"/>
      <c r="CL2" s="316"/>
      <c r="CM2" s="316"/>
      <c r="CN2" s="316"/>
      <c r="CO2" s="316"/>
    </row>
    <row r="3" spans="1:93"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c r="BY3" s="36"/>
      <c r="BZ3" s="36"/>
      <c r="CA3" s="36"/>
      <c r="CB3" s="36"/>
      <c r="CC3" s="36"/>
      <c r="CD3" s="320"/>
      <c r="CE3" s="320"/>
      <c r="CF3" s="320"/>
      <c r="CG3" s="320"/>
      <c r="CH3" s="320"/>
      <c r="CI3" s="320"/>
      <c r="CJ3" s="320"/>
      <c r="CK3" s="320"/>
      <c r="CL3" s="320"/>
      <c r="CM3" s="320"/>
      <c r="CN3" s="320"/>
      <c r="CO3" s="320"/>
    </row>
    <row r="4" spans="1:93" ht="15.75"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c r="CD4" s="316"/>
      <c r="CE4" s="316"/>
      <c r="CF4" s="316"/>
      <c r="CG4" s="316"/>
      <c r="CH4" s="316"/>
      <c r="CI4" s="316"/>
      <c r="CJ4" s="316"/>
      <c r="CK4" s="316"/>
      <c r="CL4" s="316"/>
      <c r="CM4" s="316"/>
      <c r="CN4" s="316"/>
      <c r="CO4" s="316"/>
    </row>
    <row r="5" spans="1:93"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c r="CD5" s="316"/>
      <c r="CE5" s="316"/>
      <c r="CF5" s="316"/>
      <c r="CG5" s="316"/>
      <c r="CH5" s="316"/>
      <c r="CI5" s="316"/>
      <c r="CJ5" s="316"/>
      <c r="CK5" s="316"/>
      <c r="CL5" s="316"/>
      <c r="CM5" s="316"/>
      <c r="CN5" s="316"/>
      <c r="CO5" s="316"/>
    </row>
    <row r="6" spans="1:93"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397</v>
      </c>
      <c r="CD6" s="316"/>
      <c r="CE6" s="316"/>
      <c r="CF6" s="316"/>
      <c r="CG6" s="316"/>
      <c r="CH6" s="316"/>
      <c r="CI6" s="316"/>
      <c r="CJ6" s="316"/>
      <c r="CK6" s="316"/>
      <c r="CL6" s="316"/>
      <c r="CM6" s="316"/>
      <c r="CN6" s="316"/>
      <c r="CO6" s="316"/>
    </row>
    <row r="7" spans="1:93" ht="27.75" customHeight="1" thickBot="1" x14ac:dyDescent="0.25">
      <c r="A7" s="212" t="s">
        <v>17</v>
      </c>
      <c r="B7" s="214" t="s">
        <v>18</v>
      </c>
      <c r="C7" s="214" t="s">
        <v>19</v>
      </c>
      <c r="D7" s="214" t="s">
        <v>20</v>
      </c>
      <c r="E7" s="212" t="s">
        <v>21</v>
      </c>
      <c r="F7" s="212" t="s">
        <v>22</v>
      </c>
      <c r="G7" s="212" t="s">
        <v>23</v>
      </c>
      <c r="H7" s="212" t="s">
        <v>24</v>
      </c>
      <c r="I7" s="212" t="s">
        <v>25</v>
      </c>
      <c r="J7" s="212" t="s">
        <v>26</v>
      </c>
      <c r="K7" s="204"/>
      <c r="L7" s="205"/>
      <c r="M7" s="205"/>
      <c r="N7" s="205"/>
      <c r="O7" s="205"/>
      <c r="P7" s="334" t="s">
        <v>27</v>
      </c>
      <c r="Q7" s="218" t="s">
        <v>28</v>
      </c>
      <c r="R7" s="218" t="s">
        <v>29</v>
      </c>
      <c r="S7" s="209" t="s">
        <v>30</v>
      </c>
      <c r="T7" s="210"/>
      <c r="U7" s="210"/>
      <c r="V7" s="210"/>
      <c r="W7" s="211"/>
      <c r="X7" s="218"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c r="CD7" s="316"/>
      <c r="CE7" s="316"/>
      <c r="CF7" s="316"/>
      <c r="CG7" s="316"/>
      <c r="CH7" s="316"/>
      <c r="CI7" s="316"/>
      <c r="CJ7" s="316"/>
      <c r="CK7" s="316"/>
      <c r="CL7" s="316"/>
      <c r="CM7" s="316"/>
      <c r="CN7" s="316"/>
      <c r="CO7" s="316"/>
    </row>
    <row r="8" spans="1:93" ht="132.75" customHeight="1" thickBot="1" x14ac:dyDescent="0.25">
      <c r="A8" s="213"/>
      <c r="B8" s="215"/>
      <c r="C8" s="215"/>
      <c r="D8" s="215"/>
      <c r="E8" s="213"/>
      <c r="F8" s="213"/>
      <c r="G8" s="213"/>
      <c r="H8" s="213"/>
      <c r="I8" s="213"/>
      <c r="J8" s="213"/>
      <c r="K8" s="6" t="s">
        <v>32</v>
      </c>
      <c r="L8" s="7" t="s">
        <v>33</v>
      </c>
      <c r="M8" s="7" t="s">
        <v>21</v>
      </c>
      <c r="N8" s="7" t="s">
        <v>33</v>
      </c>
      <c r="O8" s="7" t="s">
        <v>34</v>
      </c>
      <c r="P8" s="340"/>
      <c r="Q8" s="219"/>
      <c r="R8" s="219"/>
      <c r="S8" s="341" t="s">
        <v>17</v>
      </c>
      <c r="T8" s="341" t="s">
        <v>35</v>
      </c>
      <c r="U8" s="341" t="s">
        <v>36</v>
      </c>
      <c r="V8" s="341" t="s">
        <v>37</v>
      </c>
      <c r="W8" s="341" t="s">
        <v>38</v>
      </c>
      <c r="X8" s="219"/>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c r="CD8" s="316"/>
      <c r="CE8" s="316"/>
      <c r="CF8" s="316"/>
      <c r="CG8" s="316"/>
      <c r="CH8" s="316"/>
      <c r="CI8" s="316"/>
      <c r="CJ8" s="316"/>
      <c r="CK8" s="316"/>
      <c r="CL8" s="316"/>
      <c r="CM8" s="316"/>
      <c r="CN8" s="316"/>
      <c r="CO8" s="316"/>
    </row>
    <row r="9" spans="1:93" ht="46.5" customHeight="1" thickBot="1" x14ac:dyDescent="0.35">
      <c r="A9" s="222" t="s">
        <v>128</v>
      </c>
      <c r="B9" s="222" t="s">
        <v>398</v>
      </c>
      <c r="C9" s="222" t="s">
        <v>130</v>
      </c>
      <c r="D9" s="222" t="s">
        <v>131</v>
      </c>
      <c r="E9" s="222" t="s">
        <v>132</v>
      </c>
      <c r="F9" s="222" t="s">
        <v>399</v>
      </c>
      <c r="G9" s="222" t="s">
        <v>400</v>
      </c>
      <c r="H9" s="12" t="s">
        <v>401</v>
      </c>
      <c r="I9" s="223" t="s">
        <v>402</v>
      </c>
      <c r="J9" s="226" t="s">
        <v>137</v>
      </c>
      <c r="K9" s="237" t="s">
        <v>227</v>
      </c>
      <c r="L9" s="238">
        <v>0.6</v>
      </c>
      <c r="M9" s="237" t="s">
        <v>139</v>
      </c>
      <c r="N9" s="240">
        <v>0.8</v>
      </c>
      <c r="O9" s="239" t="s">
        <v>140</v>
      </c>
      <c r="P9" s="12">
        <v>1</v>
      </c>
      <c r="Q9" s="163" t="s">
        <v>403</v>
      </c>
      <c r="R9" s="12" t="s">
        <v>47</v>
      </c>
      <c r="S9" s="345" t="s">
        <v>142</v>
      </c>
      <c r="T9" s="345" t="s">
        <v>143</v>
      </c>
      <c r="U9" s="345" t="s">
        <v>144</v>
      </c>
      <c r="V9" s="345" t="s">
        <v>145</v>
      </c>
      <c r="W9" s="345" t="s">
        <v>146</v>
      </c>
      <c r="X9" s="164" t="s">
        <v>404</v>
      </c>
      <c r="Y9" s="237" t="s">
        <v>138</v>
      </c>
      <c r="Z9" s="235">
        <v>0.21</v>
      </c>
      <c r="AA9" s="237" t="s">
        <v>149</v>
      </c>
      <c r="AB9" s="238">
        <v>0.60000000000000009</v>
      </c>
      <c r="AC9" s="239" t="s">
        <v>149</v>
      </c>
      <c r="AD9" s="227" t="s">
        <v>405</v>
      </c>
      <c r="AE9" s="15"/>
      <c r="AF9" s="15"/>
      <c r="AG9" s="12"/>
      <c r="AH9" s="12" t="s">
        <v>406</v>
      </c>
      <c r="AI9" s="12" t="s">
        <v>153</v>
      </c>
      <c r="AJ9" s="227" t="s">
        <v>154</v>
      </c>
      <c r="AK9" s="227" t="s">
        <v>407</v>
      </c>
      <c r="AL9" s="346" t="s">
        <v>156</v>
      </c>
      <c r="AM9" s="347" t="s">
        <v>156</v>
      </c>
      <c r="AN9" s="348" t="s">
        <v>264</v>
      </c>
      <c r="AO9" s="349" t="s">
        <v>158</v>
      </c>
      <c r="AP9" s="233" t="s">
        <v>408</v>
      </c>
      <c r="AQ9" s="350" t="s">
        <v>264</v>
      </c>
      <c r="AR9" s="350" t="s">
        <v>264</v>
      </c>
      <c r="AS9" s="351" t="s">
        <v>162</v>
      </c>
      <c r="AT9" s="351" t="s">
        <v>114</v>
      </c>
      <c r="AU9" s="351" t="s">
        <v>114</v>
      </c>
      <c r="AV9" s="351" t="s">
        <v>114</v>
      </c>
      <c r="AW9" s="347" t="s">
        <v>264</v>
      </c>
      <c r="AX9" s="347" t="s">
        <v>164</v>
      </c>
      <c r="AY9" s="352" t="s">
        <v>392</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3"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353" t="s">
        <v>158</v>
      </c>
      <c r="BD9" s="102" t="str">
        <f t="shared" ref="BD9:BD32" si="2">IF(BC9="BUENO","BUENO",
IF(BC9="REGULAR","REGULAR",
IF(BC9="MALO","MALO",
IF(BC9="NO APLICA","NO APLICA",
IF(BC9="","")))))</f>
        <v>BUENO</v>
      </c>
      <c r="BE9" s="105" t="str">
        <f t="shared" ref="BE9:BE32" si="3">IF(BG9&gt;=84,"BUENO",
IF(BG9&gt;=51,"REGULAR",
IF(BG9=0,"  ",
IF(BG9&lt;=50,"MALO"))))</f>
        <v>BUENO</v>
      </c>
      <c r="BF9" s="354" t="s">
        <v>394</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93" ht="46.5" customHeight="1" thickBot="1" x14ac:dyDescent="0.35">
      <c r="A10" s="222"/>
      <c r="B10" s="222"/>
      <c r="C10" s="222"/>
      <c r="D10" s="222"/>
      <c r="E10" s="222"/>
      <c r="F10" s="222"/>
      <c r="G10" s="222"/>
      <c r="H10" s="12" t="s">
        <v>409</v>
      </c>
      <c r="I10" s="224"/>
      <c r="J10" s="226"/>
      <c r="K10" s="237"/>
      <c r="L10" s="222"/>
      <c r="M10" s="237"/>
      <c r="N10" s="240"/>
      <c r="O10" s="239"/>
      <c r="P10" s="12">
        <v>2</v>
      </c>
      <c r="Q10" s="163" t="s">
        <v>410</v>
      </c>
      <c r="R10" s="12" t="s">
        <v>47</v>
      </c>
      <c r="S10" s="345" t="s">
        <v>142</v>
      </c>
      <c r="T10" s="345" t="s">
        <v>143</v>
      </c>
      <c r="U10" s="345" t="s">
        <v>144</v>
      </c>
      <c r="V10" s="345" t="s">
        <v>145</v>
      </c>
      <c r="W10" s="345" t="s">
        <v>146</v>
      </c>
      <c r="X10" s="164" t="s">
        <v>411</v>
      </c>
      <c r="Y10" s="237"/>
      <c r="Z10" s="236"/>
      <c r="AA10" s="237"/>
      <c r="AB10" s="222"/>
      <c r="AC10" s="239"/>
      <c r="AD10" s="228"/>
      <c r="AE10" s="15"/>
      <c r="AF10" s="15"/>
      <c r="AG10" s="12"/>
      <c r="AH10" s="12"/>
      <c r="AI10" s="12"/>
      <c r="AJ10" s="228"/>
      <c r="AK10" s="228"/>
      <c r="AL10" s="346" t="s">
        <v>156</v>
      </c>
      <c r="AM10" s="347" t="s">
        <v>156</v>
      </c>
      <c r="AN10" s="348" t="s">
        <v>264</v>
      </c>
      <c r="AO10" s="355"/>
      <c r="AP10" s="234"/>
      <c r="AQ10" s="356"/>
      <c r="AR10" s="356"/>
      <c r="AS10" s="357"/>
      <c r="AT10" s="357"/>
      <c r="AU10" s="357"/>
      <c r="AV10" s="357"/>
      <c r="AW10" s="347" t="s">
        <v>264</v>
      </c>
      <c r="AX10" s="347" t="s">
        <v>168</v>
      </c>
      <c r="AY10" s="352" t="s">
        <v>392</v>
      </c>
      <c r="AZ10" s="102" t="str">
        <f t="shared" si="0"/>
        <v>BUENO</v>
      </c>
      <c r="BA10" s="353" t="s">
        <v>89</v>
      </c>
      <c r="BB10" s="104" t="str">
        <f t="shared" si="1"/>
        <v>BUENO</v>
      </c>
      <c r="BC10" s="353" t="s">
        <v>158</v>
      </c>
      <c r="BD10" s="102" t="str">
        <f t="shared" si="2"/>
        <v>BUENO</v>
      </c>
      <c r="BE10" s="105" t="str">
        <f t="shared" si="3"/>
        <v>BUENO</v>
      </c>
      <c r="BF10" s="354" t="s">
        <v>394</v>
      </c>
      <c r="BG10" s="96">
        <f t="shared" si="4"/>
        <v>100</v>
      </c>
      <c r="BH10" s="97" t="str">
        <f t="shared" si="5"/>
        <v>100</v>
      </c>
      <c r="BI10" s="98" t="str">
        <f t="shared" si="6"/>
        <v>100</v>
      </c>
      <c r="BJ10" s="98" t="str">
        <f t="shared" si="7"/>
        <v>100</v>
      </c>
      <c r="BM10" s="99"/>
      <c r="BN10" s="100"/>
      <c r="BO10" s="100"/>
    </row>
    <row r="11" spans="1:93" ht="46.5" customHeight="1" thickBot="1" x14ac:dyDescent="0.35">
      <c r="A11" s="222"/>
      <c r="B11" s="222"/>
      <c r="C11" s="222"/>
      <c r="D11" s="222"/>
      <c r="E11" s="222"/>
      <c r="F11" s="222"/>
      <c r="G11" s="222"/>
      <c r="H11" s="12"/>
      <c r="I11" s="224"/>
      <c r="J11" s="226"/>
      <c r="K11" s="237"/>
      <c r="L11" s="222"/>
      <c r="M11" s="237"/>
      <c r="N11" s="240"/>
      <c r="O11" s="239"/>
      <c r="P11" s="12">
        <v>3</v>
      </c>
      <c r="Q11" s="163" t="s">
        <v>412</v>
      </c>
      <c r="R11" s="163" t="s">
        <v>47</v>
      </c>
      <c r="S11" s="358" t="s">
        <v>142</v>
      </c>
      <c r="T11" s="358" t="s">
        <v>143</v>
      </c>
      <c r="U11" s="358" t="s">
        <v>144</v>
      </c>
      <c r="V11" s="358" t="s">
        <v>145</v>
      </c>
      <c r="W11" s="358" t="s">
        <v>146</v>
      </c>
      <c r="X11" s="164" t="s">
        <v>413</v>
      </c>
      <c r="Y11" s="237"/>
      <c r="Z11" s="236"/>
      <c r="AA11" s="237"/>
      <c r="AB11" s="222"/>
      <c r="AC11" s="239"/>
      <c r="AD11" s="228"/>
      <c r="AE11" s="15"/>
      <c r="AF11" s="15"/>
      <c r="AG11" s="12"/>
      <c r="AH11" s="12"/>
      <c r="AI11" s="12"/>
      <c r="AJ11" s="229"/>
      <c r="AK11" s="229"/>
      <c r="AL11" s="346" t="s">
        <v>156</v>
      </c>
      <c r="AM11" s="347" t="s">
        <v>156</v>
      </c>
      <c r="AN11" s="348" t="s">
        <v>264</v>
      </c>
      <c r="AO11" s="355"/>
      <c r="AP11" s="234"/>
      <c r="AQ11" s="356"/>
      <c r="AR11" s="356"/>
      <c r="AS11" s="357"/>
      <c r="AT11" s="357"/>
      <c r="AU11" s="357"/>
      <c r="AV11" s="357"/>
      <c r="AW11" s="347" t="s">
        <v>264</v>
      </c>
      <c r="AX11" s="347" t="s">
        <v>173</v>
      </c>
      <c r="AY11" s="352" t="s">
        <v>392</v>
      </c>
      <c r="AZ11" s="102" t="str">
        <f t="shared" si="0"/>
        <v>BUENO</v>
      </c>
      <c r="BA11" s="353" t="s">
        <v>89</v>
      </c>
      <c r="BB11" s="104" t="str">
        <f t="shared" si="1"/>
        <v>BUENO</v>
      </c>
      <c r="BC11" s="353" t="s">
        <v>158</v>
      </c>
      <c r="BD11" s="102" t="str">
        <f t="shared" si="2"/>
        <v>BUENO</v>
      </c>
      <c r="BE11" s="105" t="str">
        <f t="shared" si="3"/>
        <v>BUENO</v>
      </c>
      <c r="BF11" s="354" t="s">
        <v>394</v>
      </c>
      <c r="BG11" s="96">
        <f t="shared" si="4"/>
        <v>100</v>
      </c>
      <c r="BH11" s="97" t="str">
        <f t="shared" si="5"/>
        <v>100</v>
      </c>
      <c r="BI11" s="98" t="str">
        <f t="shared" si="6"/>
        <v>100</v>
      </c>
      <c r="BJ11" s="98" t="str">
        <f t="shared" si="7"/>
        <v>100</v>
      </c>
      <c r="BM11" s="99"/>
      <c r="BN11" s="100"/>
      <c r="BO11" s="100"/>
    </row>
    <row r="12" spans="1:93" ht="46.5" customHeight="1" x14ac:dyDescent="0.3">
      <c r="A12" s="222"/>
      <c r="B12" s="222"/>
      <c r="C12" s="222"/>
      <c r="D12" s="222"/>
      <c r="E12" s="222"/>
      <c r="F12" s="222"/>
      <c r="G12" s="222"/>
      <c r="H12" s="12"/>
      <c r="I12" s="224"/>
      <c r="J12" s="226"/>
      <c r="K12" s="237"/>
      <c r="L12" s="222"/>
      <c r="M12" s="237"/>
      <c r="N12" s="240"/>
      <c r="O12" s="239"/>
      <c r="P12" s="12">
        <v>4</v>
      </c>
      <c r="Q12" s="12" t="s">
        <v>414</v>
      </c>
      <c r="R12" s="12" t="s">
        <v>21</v>
      </c>
      <c r="S12" s="345" t="s">
        <v>176</v>
      </c>
      <c r="T12" s="345" t="s">
        <v>143</v>
      </c>
      <c r="U12" s="345" t="s">
        <v>144</v>
      </c>
      <c r="V12" s="345" t="s">
        <v>177</v>
      </c>
      <c r="W12" s="345" t="s">
        <v>146</v>
      </c>
      <c r="X12" s="14" t="s">
        <v>153</v>
      </c>
      <c r="Y12" s="237"/>
      <c r="Z12" s="236"/>
      <c r="AA12" s="237"/>
      <c r="AB12" s="222"/>
      <c r="AC12" s="239"/>
      <c r="AD12" s="228"/>
      <c r="AE12" s="15"/>
      <c r="AF12" s="15"/>
      <c r="AG12" s="12"/>
      <c r="AH12" s="12"/>
      <c r="AI12" s="12"/>
      <c r="AJ12" s="227"/>
      <c r="AK12" s="227"/>
      <c r="AL12" s="359"/>
      <c r="AM12" s="360"/>
      <c r="AN12" s="361"/>
      <c r="AO12" s="355"/>
      <c r="AP12" s="234"/>
      <c r="AQ12" s="356"/>
      <c r="AR12" s="356"/>
      <c r="AS12" s="357"/>
      <c r="AT12" s="357"/>
      <c r="AU12" s="357"/>
      <c r="AV12" s="357"/>
      <c r="AW12" s="347"/>
      <c r="AX12" s="347"/>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93" ht="46.5" customHeight="1" x14ac:dyDescent="0.3">
      <c r="A13" s="222"/>
      <c r="B13" s="222"/>
      <c r="C13" s="222"/>
      <c r="D13" s="222"/>
      <c r="E13" s="222"/>
      <c r="F13" s="222"/>
      <c r="G13" s="222"/>
      <c r="H13" s="12"/>
      <c r="I13" s="224"/>
      <c r="J13" s="226"/>
      <c r="K13" s="237"/>
      <c r="L13" s="222"/>
      <c r="M13" s="237"/>
      <c r="N13" s="240"/>
      <c r="O13" s="239"/>
      <c r="P13" s="12">
        <v>5</v>
      </c>
      <c r="Q13" s="12"/>
      <c r="R13" s="12"/>
      <c r="S13" s="345"/>
      <c r="T13" s="345"/>
      <c r="U13" s="345"/>
      <c r="V13" s="345"/>
      <c r="W13" s="345"/>
      <c r="X13" s="14"/>
      <c r="Y13" s="237"/>
      <c r="Z13" s="236"/>
      <c r="AA13" s="237"/>
      <c r="AB13" s="222"/>
      <c r="AC13" s="239"/>
      <c r="AD13" s="228"/>
      <c r="AE13" s="15"/>
      <c r="AF13" s="15"/>
      <c r="AG13" s="12"/>
      <c r="AH13" s="12"/>
      <c r="AI13" s="12"/>
      <c r="AJ13" s="228"/>
      <c r="AK13" s="228"/>
      <c r="AL13" s="359"/>
      <c r="AM13" s="360"/>
      <c r="AN13" s="361"/>
      <c r="AO13" s="355"/>
      <c r="AP13" s="234"/>
      <c r="AQ13" s="356"/>
      <c r="AR13" s="356"/>
      <c r="AS13" s="357"/>
      <c r="AT13" s="357"/>
      <c r="AU13" s="357"/>
      <c r="AV13" s="357"/>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93" ht="46.5" customHeight="1" thickBot="1" x14ac:dyDescent="0.35">
      <c r="A14" s="222"/>
      <c r="B14" s="222"/>
      <c r="C14" s="222"/>
      <c r="D14" s="222"/>
      <c r="E14" s="222"/>
      <c r="F14" s="222"/>
      <c r="G14" s="222"/>
      <c r="H14" s="12"/>
      <c r="I14" s="225"/>
      <c r="J14" s="226"/>
      <c r="K14" s="237"/>
      <c r="L14" s="222"/>
      <c r="M14" s="237"/>
      <c r="N14" s="240"/>
      <c r="O14" s="239"/>
      <c r="P14" s="12">
        <v>6</v>
      </c>
      <c r="Q14" s="12"/>
      <c r="R14" s="12"/>
      <c r="S14" s="345"/>
      <c r="T14" s="345"/>
      <c r="U14" s="345"/>
      <c r="V14" s="345"/>
      <c r="W14" s="345"/>
      <c r="X14" s="14"/>
      <c r="Y14" s="237"/>
      <c r="Z14" s="236"/>
      <c r="AA14" s="237"/>
      <c r="AB14" s="222"/>
      <c r="AC14" s="239"/>
      <c r="AD14" s="229"/>
      <c r="AE14" s="15"/>
      <c r="AF14" s="15"/>
      <c r="AG14" s="12"/>
      <c r="AH14" s="12"/>
      <c r="AI14" s="12"/>
      <c r="AJ14" s="229"/>
      <c r="AK14" s="229"/>
      <c r="AL14" s="363"/>
      <c r="AM14" s="364"/>
      <c r="AN14" s="365"/>
      <c r="AO14" s="366"/>
      <c r="AP14" s="234"/>
      <c r="AQ14" s="364"/>
      <c r="AR14" s="364"/>
      <c r="AS14" s="367"/>
      <c r="AT14" s="367"/>
      <c r="AU14" s="367"/>
      <c r="AV14" s="367"/>
      <c r="AW14" s="364"/>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93" ht="46.5" customHeight="1" x14ac:dyDescent="0.3">
      <c r="A15" s="222" t="s">
        <v>128</v>
      </c>
      <c r="B15" s="222" t="s">
        <v>398</v>
      </c>
      <c r="C15" s="222" t="s">
        <v>130</v>
      </c>
      <c r="D15" s="222" t="s">
        <v>131</v>
      </c>
      <c r="E15" s="222" t="s">
        <v>132</v>
      </c>
      <c r="F15" s="222" t="s">
        <v>181</v>
      </c>
      <c r="G15" s="222" t="s">
        <v>182</v>
      </c>
      <c r="H15" s="12" t="s">
        <v>415</v>
      </c>
      <c r="I15" s="223" t="s">
        <v>184</v>
      </c>
      <c r="J15" s="226" t="s">
        <v>137</v>
      </c>
      <c r="K15" s="237" t="s">
        <v>227</v>
      </c>
      <c r="L15" s="238">
        <v>0.6</v>
      </c>
      <c r="M15" s="237" t="s">
        <v>139</v>
      </c>
      <c r="N15" s="240">
        <v>0.8</v>
      </c>
      <c r="O15" s="239" t="s">
        <v>140</v>
      </c>
      <c r="P15" s="12">
        <v>1</v>
      </c>
      <c r="Q15" s="12" t="s">
        <v>416</v>
      </c>
      <c r="R15" s="12" t="s">
        <v>47</v>
      </c>
      <c r="S15" s="345" t="s">
        <v>142</v>
      </c>
      <c r="T15" s="345" t="s">
        <v>143</v>
      </c>
      <c r="U15" s="345" t="s">
        <v>417</v>
      </c>
      <c r="V15" s="345" t="s">
        <v>145</v>
      </c>
      <c r="W15" s="345" t="s">
        <v>146</v>
      </c>
      <c r="X15" s="14" t="s">
        <v>418</v>
      </c>
      <c r="Y15" s="237" t="s">
        <v>227</v>
      </c>
      <c r="Z15" s="238">
        <v>0.42</v>
      </c>
      <c r="AA15" s="237" t="s">
        <v>149</v>
      </c>
      <c r="AB15" s="238">
        <v>0.60000000000000009</v>
      </c>
      <c r="AC15" s="239" t="s">
        <v>149</v>
      </c>
      <c r="AD15" s="227" t="s">
        <v>405</v>
      </c>
      <c r="AE15" s="15"/>
      <c r="AF15" s="15"/>
      <c r="AG15" s="12"/>
      <c r="AH15" s="12" t="s">
        <v>406</v>
      </c>
      <c r="AI15" s="12" t="s">
        <v>419</v>
      </c>
      <c r="AJ15" s="227" t="s">
        <v>189</v>
      </c>
      <c r="AK15" s="227" t="s">
        <v>190</v>
      </c>
      <c r="AL15" s="346" t="s">
        <v>156</v>
      </c>
      <c r="AM15" s="347" t="s">
        <v>156</v>
      </c>
      <c r="AN15" s="348" t="s">
        <v>264</v>
      </c>
      <c r="AO15" s="349" t="s">
        <v>158</v>
      </c>
      <c r="AP15" s="233" t="s">
        <v>408</v>
      </c>
      <c r="AQ15" s="350" t="s">
        <v>264</v>
      </c>
      <c r="AR15" s="350" t="s">
        <v>264</v>
      </c>
      <c r="AS15" s="351" t="s">
        <v>162</v>
      </c>
      <c r="AT15" s="351" t="s">
        <v>114</v>
      </c>
      <c r="AU15" s="351" t="s">
        <v>114</v>
      </c>
      <c r="AV15" s="351" t="s">
        <v>114</v>
      </c>
      <c r="AW15" s="347" t="s">
        <v>264</v>
      </c>
      <c r="AX15" s="347" t="s">
        <v>193</v>
      </c>
      <c r="AY15" s="352" t="s">
        <v>392</v>
      </c>
      <c r="AZ15" s="102" t="str">
        <f t="shared" si="0"/>
        <v>BUENO</v>
      </c>
      <c r="BA15" s="353" t="s">
        <v>89</v>
      </c>
      <c r="BB15" s="104" t="str">
        <f t="shared" si="1"/>
        <v>BUENO</v>
      </c>
      <c r="BC15" s="353" t="s">
        <v>158</v>
      </c>
      <c r="BD15" s="102" t="str">
        <f t="shared" si="2"/>
        <v>BUENO</v>
      </c>
      <c r="BE15" s="105" t="str">
        <f t="shared" si="3"/>
        <v>BUENO</v>
      </c>
      <c r="BF15" s="354" t="s">
        <v>394</v>
      </c>
      <c r="BG15" s="96">
        <f t="shared" si="4"/>
        <v>100</v>
      </c>
      <c r="BH15" s="97" t="str">
        <f t="shared" si="5"/>
        <v>100</v>
      </c>
      <c r="BI15" s="98" t="str">
        <f t="shared" si="6"/>
        <v>100</v>
      </c>
      <c r="BJ15" s="98" t="str">
        <f t="shared" si="7"/>
        <v>100</v>
      </c>
      <c r="BM15" s="99"/>
      <c r="BN15" s="100"/>
      <c r="BO15" s="100"/>
    </row>
    <row r="16" spans="1:93" ht="46.5" customHeight="1" x14ac:dyDescent="0.3">
      <c r="A16" s="222"/>
      <c r="B16" s="222"/>
      <c r="C16" s="222"/>
      <c r="D16" s="222"/>
      <c r="E16" s="222"/>
      <c r="F16" s="222"/>
      <c r="G16" s="222"/>
      <c r="H16" s="12"/>
      <c r="I16" s="224"/>
      <c r="J16" s="226"/>
      <c r="K16" s="237"/>
      <c r="L16" s="222"/>
      <c r="M16" s="237"/>
      <c r="N16" s="240"/>
      <c r="O16" s="239"/>
      <c r="P16" s="12">
        <v>2</v>
      </c>
      <c r="Q16" s="12" t="s">
        <v>414</v>
      </c>
      <c r="R16" s="12" t="s">
        <v>21</v>
      </c>
      <c r="S16" s="345" t="s">
        <v>176</v>
      </c>
      <c r="T16" s="345" t="s">
        <v>143</v>
      </c>
      <c r="U16" s="345" t="s">
        <v>144</v>
      </c>
      <c r="V16" s="345" t="s">
        <v>177</v>
      </c>
      <c r="W16" s="345" t="s">
        <v>146</v>
      </c>
      <c r="X16" s="14" t="s">
        <v>419</v>
      </c>
      <c r="Y16" s="237"/>
      <c r="Z16" s="222"/>
      <c r="AA16" s="237"/>
      <c r="AB16" s="222"/>
      <c r="AC16" s="239"/>
      <c r="AD16" s="228"/>
      <c r="AE16" s="15"/>
      <c r="AF16" s="15"/>
      <c r="AG16" s="12"/>
      <c r="AH16" s="12"/>
      <c r="AI16" s="12"/>
      <c r="AJ16" s="228"/>
      <c r="AK16" s="228"/>
      <c r="AL16" s="359"/>
      <c r="AM16" s="360"/>
      <c r="AN16" s="361"/>
      <c r="AO16" s="355"/>
      <c r="AP16" s="234"/>
      <c r="AQ16" s="356"/>
      <c r="AR16" s="356"/>
      <c r="AS16" s="357"/>
      <c r="AT16" s="357"/>
      <c r="AU16" s="357"/>
      <c r="AV16" s="357"/>
      <c r="AW16" s="360"/>
      <c r="AX16" s="360"/>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46.5" customHeight="1" x14ac:dyDescent="0.3">
      <c r="A17" s="222"/>
      <c r="B17" s="222"/>
      <c r="C17" s="222"/>
      <c r="D17" s="222"/>
      <c r="E17" s="222"/>
      <c r="F17" s="222"/>
      <c r="G17" s="222"/>
      <c r="H17" s="12"/>
      <c r="I17" s="224"/>
      <c r="J17" s="226"/>
      <c r="K17" s="237"/>
      <c r="L17" s="222"/>
      <c r="M17" s="237"/>
      <c r="N17" s="240"/>
      <c r="O17" s="239"/>
      <c r="P17" s="12">
        <v>3</v>
      </c>
      <c r="Q17" s="12"/>
      <c r="R17" s="12"/>
      <c r="S17" s="345"/>
      <c r="T17" s="345"/>
      <c r="U17" s="345"/>
      <c r="V17" s="345"/>
      <c r="W17" s="345"/>
      <c r="X17" s="14"/>
      <c r="Y17" s="237"/>
      <c r="Z17" s="222"/>
      <c r="AA17" s="237"/>
      <c r="AB17" s="222"/>
      <c r="AC17" s="239"/>
      <c r="AD17" s="228"/>
      <c r="AE17" s="15"/>
      <c r="AF17" s="15"/>
      <c r="AG17" s="12"/>
      <c r="AH17" s="12"/>
      <c r="AI17" s="12"/>
      <c r="AJ17" s="229"/>
      <c r="AK17" s="229"/>
      <c r="AL17" s="359"/>
      <c r="AM17" s="360"/>
      <c r="AN17" s="361"/>
      <c r="AO17" s="355"/>
      <c r="AP17" s="234"/>
      <c r="AQ17" s="356"/>
      <c r="AR17" s="356"/>
      <c r="AS17" s="357"/>
      <c r="AT17" s="357"/>
      <c r="AU17" s="357"/>
      <c r="AV17" s="357"/>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46.5" customHeight="1" x14ac:dyDescent="0.3">
      <c r="A18" s="222"/>
      <c r="B18" s="222"/>
      <c r="C18" s="222"/>
      <c r="D18" s="222"/>
      <c r="E18" s="222"/>
      <c r="F18" s="222"/>
      <c r="G18" s="222"/>
      <c r="H18" s="12"/>
      <c r="I18" s="224"/>
      <c r="J18" s="226"/>
      <c r="K18" s="237"/>
      <c r="L18" s="222"/>
      <c r="M18" s="237"/>
      <c r="N18" s="240"/>
      <c r="O18" s="239"/>
      <c r="P18" s="12">
        <v>4</v>
      </c>
      <c r="Q18" s="12"/>
      <c r="R18" s="12"/>
      <c r="S18" s="345"/>
      <c r="T18" s="345"/>
      <c r="U18" s="345"/>
      <c r="V18" s="345"/>
      <c r="W18" s="345"/>
      <c r="X18" s="14"/>
      <c r="Y18" s="237"/>
      <c r="Z18" s="222"/>
      <c r="AA18" s="237"/>
      <c r="AB18" s="222"/>
      <c r="AC18" s="239"/>
      <c r="AD18" s="228"/>
      <c r="AE18" s="15"/>
      <c r="AF18" s="15"/>
      <c r="AG18" s="12"/>
      <c r="AH18" s="12"/>
      <c r="AI18" s="12"/>
      <c r="AJ18" s="227"/>
      <c r="AK18" s="227"/>
      <c r="AL18" s="359"/>
      <c r="AM18" s="360"/>
      <c r="AN18" s="361"/>
      <c r="AO18" s="355"/>
      <c r="AP18" s="234"/>
      <c r="AQ18" s="356"/>
      <c r="AR18" s="356"/>
      <c r="AS18" s="357"/>
      <c r="AT18" s="357"/>
      <c r="AU18" s="357"/>
      <c r="AV18" s="357"/>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46.5" customHeight="1" x14ac:dyDescent="0.3">
      <c r="A19" s="222"/>
      <c r="B19" s="222"/>
      <c r="C19" s="222"/>
      <c r="D19" s="222"/>
      <c r="E19" s="222"/>
      <c r="F19" s="222"/>
      <c r="G19" s="222"/>
      <c r="H19" s="12"/>
      <c r="I19" s="224"/>
      <c r="J19" s="226"/>
      <c r="K19" s="237"/>
      <c r="L19" s="222"/>
      <c r="M19" s="237"/>
      <c r="N19" s="240"/>
      <c r="O19" s="239"/>
      <c r="P19" s="12">
        <v>5</v>
      </c>
      <c r="Q19" s="12"/>
      <c r="R19" s="12"/>
      <c r="S19" s="345"/>
      <c r="T19" s="345"/>
      <c r="U19" s="345"/>
      <c r="V19" s="345"/>
      <c r="W19" s="345"/>
      <c r="X19" s="14"/>
      <c r="Y19" s="237"/>
      <c r="Z19" s="222"/>
      <c r="AA19" s="237"/>
      <c r="AB19" s="222"/>
      <c r="AC19" s="239"/>
      <c r="AD19" s="228"/>
      <c r="AE19" s="15"/>
      <c r="AF19" s="15"/>
      <c r="AG19" s="12"/>
      <c r="AH19" s="12"/>
      <c r="AI19" s="12"/>
      <c r="AJ19" s="228"/>
      <c r="AK19" s="228"/>
      <c r="AL19" s="359"/>
      <c r="AM19" s="360"/>
      <c r="AN19" s="361"/>
      <c r="AO19" s="355"/>
      <c r="AP19" s="234"/>
      <c r="AQ19" s="356"/>
      <c r="AR19" s="356"/>
      <c r="AS19" s="357"/>
      <c r="AT19" s="357"/>
      <c r="AU19" s="357"/>
      <c r="AV19" s="357"/>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46.5" customHeight="1" thickBot="1" x14ac:dyDescent="0.35">
      <c r="A20" s="222"/>
      <c r="B20" s="222"/>
      <c r="C20" s="222"/>
      <c r="D20" s="222"/>
      <c r="E20" s="222"/>
      <c r="F20" s="222"/>
      <c r="G20" s="222"/>
      <c r="H20" s="12"/>
      <c r="I20" s="225"/>
      <c r="J20" s="226"/>
      <c r="K20" s="237"/>
      <c r="L20" s="222"/>
      <c r="M20" s="237"/>
      <c r="N20" s="240"/>
      <c r="O20" s="239"/>
      <c r="P20" s="12">
        <v>6</v>
      </c>
      <c r="Q20" s="12"/>
      <c r="R20" s="12"/>
      <c r="S20" s="345"/>
      <c r="T20" s="345"/>
      <c r="U20" s="345"/>
      <c r="V20" s="345"/>
      <c r="W20" s="345"/>
      <c r="X20" s="14"/>
      <c r="Y20" s="237"/>
      <c r="Z20" s="222"/>
      <c r="AA20" s="237"/>
      <c r="AB20" s="222"/>
      <c r="AC20" s="239"/>
      <c r="AD20" s="229"/>
      <c r="AE20" s="15"/>
      <c r="AF20" s="15"/>
      <c r="AG20" s="12"/>
      <c r="AH20" s="12"/>
      <c r="AI20" s="12"/>
      <c r="AJ20" s="229"/>
      <c r="AK20" s="229"/>
      <c r="AL20" s="363"/>
      <c r="AM20" s="364"/>
      <c r="AN20" s="365"/>
      <c r="AO20" s="366"/>
      <c r="AP20" s="234"/>
      <c r="AQ20" s="364"/>
      <c r="AR20" s="364"/>
      <c r="AS20" s="367"/>
      <c r="AT20" s="367"/>
      <c r="AU20" s="367"/>
      <c r="AV20" s="367"/>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46.5" customHeight="1" x14ac:dyDescent="0.3">
      <c r="A21" s="222" t="s">
        <v>128</v>
      </c>
      <c r="B21" s="222" t="s">
        <v>398</v>
      </c>
      <c r="C21" s="222" t="s">
        <v>130</v>
      </c>
      <c r="D21" s="222" t="s">
        <v>131</v>
      </c>
      <c r="E21" s="222" t="s">
        <v>132</v>
      </c>
      <c r="F21" s="222" t="s">
        <v>420</v>
      </c>
      <c r="G21" s="222" t="s">
        <v>421</v>
      </c>
      <c r="H21" s="12" t="s">
        <v>422</v>
      </c>
      <c r="I21" s="223" t="s">
        <v>423</v>
      </c>
      <c r="J21" s="226" t="s">
        <v>137</v>
      </c>
      <c r="K21" s="237" t="s">
        <v>227</v>
      </c>
      <c r="L21" s="238">
        <v>0.6</v>
      </c>
      <c r="M21" s="237" t="s">
        <v>139</v>
      </c>
      <c r="N21" s="240">
        <v>0.8</v>
      </c>
      <c r="O21" s="239" t="s">
        <v>140</v>
      </c>
      <c r="P21" s="12">
        <v>1</v>
      </c>
      <c r="Q21" s="12" t="s">
        <v>424</v>
      </c>
      <c r="R21" s="12" t="s">
        <v>47</v>
      </c>
      <c r="S21" s="345" t="s">
        <v>171</v>
      </c>
      <c r="T21" s="345" t="s">
        <v>143</v>
      </c>
      <c r="U21" s="345" t="s">
        <v>417</v>
      </c>
      <c r="V21" s="345" t="s">
        <v>145</v>
      </c>
      <c r="W21" s="345" t="s">
        <v>146</v>
      </c>
      <c r="X21" s="14" t="s">
        <v>425</v>
      </c>
      <c r="Y21" s="237" t="s">
        <v>138</v>
      </c>
      <c r="Z21" s="238">
        <v>0.36</v>
      </c>
      <c r="AA21" s="237" t="s">
        <v>149</v>
      </c>
      <c r="AB21" s="238">
        <v>0.60000000000000009</v>
      </c>
      <c r="AC21" s="239" t="s">
        <v>149</v>
      </c>
      <c r="AD21" s="227" t="s">
        <v>405</v>
      </c>
      <c r="AE21" s="15"/>
      <c r="AF21" s="15"/>
      <c r="AG21" s="12"/>
      <c r="AH21" s="12" t="s">
        <v>426</v>
      </c>
      <c r="AI21" s="12" t="s">
        <v>153</v>
      </c>
      <c r="AJ21" s="227" t="s">
        <v>427</v>
      </c>
      <c r="AK21" s="227" t="s">
        <v>428</v>
      </c>
      <c r="AL21" s="346" t="s">
        <v>156</v>
      </c>
      <c r="AM21" s="347" t="s">
        <v>156</v>
      </c>
      <c r="AN21" s="348" t="s">
        <v>264</v>
      </c>
      <c r="AO21" s="349" t="s">
        <v>158</v>
      </c>
      <c r="AP21" s="233" t="s">
        <v>408</v>
      </c>
      <c r="AQ21" s="350" t="s">
        <v>264</v>
      </c>
      <c r="AR21" s="350" t="s">
        <v>264</v>
      </c>
      <c r="AS21" s="351" t="s">
        <v>162</v>
      </c>
      <c r="AT21" s="351" t="s">
        <v>114</v>
      </c>
      <c r="AU21" s="351" t="s">
        <v>114</v>
      </c>
      <c r="AV21" s="351" t="s">
        <v>114</v>
      </c>
      <c r="AW21" s="347" t="s">
        <v>264</v>
      </c>
      <c r="AX21" s="347" t="s">
        <v>210</v>
      </c>
      <c r="AY21" s="352" t="s">
        <v>392</v>
      </c>
      <c r="AZ21" s="102" t="str">
        <f t="shared" si="0"/>
        <v>BUENO</v>
      </c>
      <c r="BA21" s="353" t="s">
        <v>89</v>
      </c>
      <c r="BB21" s="104" t="str">
        <f t="shared" si="1"/>
        <v>BUENO</v>
      </c>
      <c r="BC21" s="353" t="s">
        <v>158</v>
      </c>
      <c r="BD21" s="102" t="str">
        <f t="shared" si="2"/>
        <v>BUENO</v>
      </c>
      <c r="BE21" s="105" t="str">
        <f t="shared" si="3"/>
        <v>BUENO</v>
      </c>
      <c r="BF21" s="354" t="s">
        <v>394</v>
      </c>
      <c r="BG21" s="96">
        <f t="shared" si="4"/>
        <v>100</v>
      </c>
      <c r="BH21" s="97" t="str">
        <f t="shared" si="5"/>
        <v>100</v>
      </c>
      <c r="BI21" s="98" t="str">
        <f t="shared" si="6"/>
        <v>100</v>
      </c>
      <c r="BJ21" s="98" t="str">
        <f t="shared" si="7"/>
        <v>100</v>
      </c>
      <c r="BM21" s="99"/>
      <c r="BN21" s="100"/>
      <c r="BO21" s="100"/>
    </row>
    <row r="22" spans="1:67" ht="46.5" customHeight="1" x14ac:dyDescent="0.3">
      <c r="A22" s="222"/>
      <c r="B22" s="222"/>
      <c r="C22" s="222"/>
      <c r="D22" s="222"/>
      <c r="E22" s="222"/>
      <c r="F22" s="222"/>
      <c r="G22" s="222"/>
      <c r="H22" s="12"/>
      <c r="I22" s="224"/>
      <c r="J22" s="226"/>
      <c r="K22" s="237"/>
      <c r="L22" s="222"/>
      <c r="M22" s="237"/>
      <c r="N22" s="240"/>
      <c r="O22" s="239"/>
      <c r="P22" s="12">
        <v>2</v>
      </c>
      <c r="Q22" s="12" t="s">
        <v>414</v>
      </c>
      <c r="R22" s="12" t="s">
        <v>21</v>
      </c>
      <c r="S22" s="345" t="s">
        <v>176</v>
      </c>
      <c r="T22" s="345" t="s">
        <v>143</v>
      </c>
      <c r="U22" s="345" t="s">
        <v>144</v>
      </c>
      <c r="V22" s="345" t="s">
        <v>177</v>
      </c>
      <c r="W22" s="345" t="s">
        <v>146</v>
      </c>
      <c r="X22" s="14" t="s">
        <v>419</v>
      </c>
      <c r="Y22" s="237"/>
      <c r="Z22" s="222"/>
      <c r="AA22" s="237"/>
      <c r="AB22" s="222"/>
      <c r="AC22" s="239"/>
      <c r="AD22" s="228"/>
      <c r="AE22" s="15"/>
      <c r="AF22" s="15"/>
      <c r="AG22" s="12"/>
      <c r="AH22" s="12"/>
      <c r="AI22" s="12"/>
      <c r="AJ22" s="228"/>
      <c r="AK22" s="228"/>
      <c r="AL22" s="359"/>
      <c r="AM22" s="360"/>
      <c r="AN22" s="361"/>
      <c r="AO22" s="355"/>
      <c r="AP22" s="234"/>
      <c r="AQ22" s="356"/>
      <c r="AR22" s="356"/>
      <c r="AS22" s="357"/>
      <c r="AT22" s="357"/>
      <c r="AU22" s="357"/>
      <c r="AV22" s="357"/>
      <c r="AW22" s="360"/>
      <c r="AX22" s="360"/>
      <c r="AY22" s="352"/>
      <c r="AZ22" s="102" t="str">
        <f t="shared" si="0"/>
        <v/>
      </c>
      <c r="BA22" s="353"/>
      <c r="BB22" s="104" t="str">
        <f t="shared" si="1"/>
        <v/>
      </c>
      <c r="BC22" s="353"/>
      <c r="BD22" s="102" t="str">
        <f t="shared" si="2"/>
        <v/>
      </c>
      <c r="BE22" s="105" t="str">
        <f t="shared" si="3"/>
        <v xml:space="preserve">  </v>
      </c>
      <c r="BF22" s="362"/>
      <c r="BG22" s="96">
        <f t="shared" si="4"/>
        <v>0</v>
      </c>
      <c r="BH22" s="97" t="str">
        <f t="shared" si="5"/>
        <v/>
      </c>
      <c r="BI22" s="98" t="str">
        <f t="shared" si="6"/>
        <v>0</v>
      </c>
      <c r="BJ22" s="98" t="str">
        <f t="shared" si="7"/>
        <v>0</v>
      </c>
      <c r="BM22" s="99"/>
      <c r="BN22" s="100"/>
      <c r="BO22" s="100"/>
    </row>
    <row r="23" spans="1:67" ht="46.5" customHeight="1" x14ac:dyDescent="0.3">
      <c r="A23" s="222"/>
      <c r="B23" s="222"/>
      <c r="C23" s="222"/>
      <c r="D23" s="222"/>
      <c r="E23" s="222"/>
      <c r="F23" s="222"/>
      <c r="G23" s="222"/>
      <c r="H23" s="12"/>
      <c r="I23" s="224"/>
      <c r="J23" s="226"/>
      <c r="K23" s="237"/>
      <c r="L23" s="222"/>
      <c r="M23" s="237"/>
      <c r="N23" s="240"/>
      <c r="O23" s="239"/>
      <c r="P23" s="12">
        <v>3</v>
      </c>
      <c r="Q23" s="12"/>
      <c r="R23" s="12"/>
      <c r="S23" s="345"/>
      <c r="T23" s="345"/>
      <c r="U23" s="345"/>
      <c r="V23" s="345"/>
      <c r="W23" s="345"/>
      <c r="X23" s="14"/>
      <c r="Y23" s="237"/>
      <c r="Z23" s="222"/>
      <c r="AA23" s="237"/>
      <c r="AB23" s="222"/>
      <c r="AC23" s="239"/>
      <c r="AD23" s="228"/>
      <c r="AE23" s="15"/>
      <c r="AF23" s="15"/>
      <c r="AG23" s="12"/>
      <c r="AH23" s="12"/>
      <c r="AI23" s="12"/>
      <c r="AJ23" s="229"/>
      <c r="AK23" s="229"/>
      <c r="AL23" s="359"/>
      <c r="AM23" s="360"/>
      <c r="AN23" s="361"/>
      <c r="AO23" s="355"/>
      <c r="AP23" s="234"/>
      <c r="AQ23" s="356"/>
      <c r="AR23" s="356"/>
      <c r="AS23" s="357"/>
      <c r="AT23" s="357"/>
      <c r="AU23" s="357"/>
      <c r="AV23" s="357"/>
      <c r="AW23" s="360"/>
      <c r="AX23" s="360"/>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46.5" customHeight="1" x14ac:dyDescent="0.3">
      <c r="A24" s="222"/>
      <c r="B24" s="222"/>
      <c r="C24" s="222"/>
      <c r="D24" s="222"/>
      <c r="E24" s="222"/>
      <c r="F24" s="222"/>
      <c r="G24" s="222"/>
      <c r="H24" s="12"/>
      <c r="I24" s="224"/>
      <c r="J24" s="226"/>
      <c r="K24" s="237"/>
      <c r="L24" s="222"/>
      <c r="M24" s="237"/>
      <c r="N24" s="240"/>
      <c r="O24" s="239"/>
      <c r="P24" s="12">
        <v>4</v>
      </c>
      <c r="Q24" s="12"/>
      <c r="R24" s="12"/>
      <c r="S24" s="345"/>
      <c r="T24" s="345"/>
      <c r="U24" s="345"/>
      <c r="V24" s="345"/>
      <c r="W24" s="345"/>
      <c r="X24" s="14"/>
      <c r="Y24" s="237"/>
      <c r="Z24" s="222"/>
      <c r="AA24" s="237"/>
      <c r="AB24" s="222"/>
      <c r="AC24" s="239"/>
      <c r="AD24" s="228"/>
      <c r="AE24" s="15"/>
      <c r="AF24" s="15"/>
      <c r="AG24" s="12"/>
      <c r="AH24" s="12"/>
      <c r="AI24" s="12"/>
      <c r="AJ24" s="227"/>
      <c r="AK24" s="227"/>
      <c r="AL24" s="359"/>
      <c r="AM24" s="360"/>
      <c r="AN24" s="361"/>
      <c r="AO24" s="355"/>
      <c r="AP24" s="234"/>
      <c r="AQ24" s="356"/>
      <c r="AR24" s="356"/>
      <c r="AS24" s="357"/>
      <c r="AT24" s="357"/>
      <c r="AU24" s="357"/>
      <c r="AV24" s="357"/>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46.5" customHeight="1" x14ac:dyDescent="0.3">
      <c r="A25" s="222"/>
      <c r="B25" s="222"/>
      <c r="C25" s="222"/>
      <c r="D25" s="222"/>
      <c r="E25" s="222"/>
      <c r="F25" s="222"/>
      <c r="G25" s="222"/>
      <c r="H25" s="12"/>
      <c r="I25" s="224"/>
      <c r="J25" s="226"/>
      <c r="K25" s="237"/>
      <c r="L25" s="222"/>
      <c r="M25" s="237"/>
      <c r="N25" s="240"/>
      <c r="O25" s="239"/>
      <c r="P25" s="12">
        <v>5</v>
      </c>
      <c r="Q25" s="12"/>
      <c r="R25" s="12"/>
      <c r="S25" s="345"/>
      <c r="T25" s="345"/>
      <c r="U25" s="345"/>
      <c r="V25" s="345"/>
      <c r="W25" s="345"/>
      <c r="X25" s="14"/>
      <c r="Y25" s="237"/>
      <c r="Z25" s="222"/>
      <c r="AA25" s="237"/>
      <c r="AB25" s="222"/>
      <c r="AC25" s="239"/>
      <c r="AD25" s="228"/>
      <c r="AE25" s="15"/>
      <c r="AF25" s="15"/>
      <c r="AG25" s="12"/>
      <c r="AH25" s="12"/>
      <c r="AI25" s="12"/>
      <c r="AJ25" s="228"/>
      <c r="AK25" s="228"/>
      <c r="AL25" s="359"/>
      <c r="AM25" s="360"/>
      <c r="AN25" s="361"/>
      <c r="AO25" s="355"/>
      <c r="AP25" s="234"/>
      <c r="AQ25" s="356"/>
      <c r="AR25" s="356"/>
      <c r="AS25" s="357"/>
      <c r="AT25" s="357"/>
      <c r="AU25" s="357"/>
      <c r="AV25" s="357"/>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46.5" customHeight="1" thickBot="1" x14ac:dyDescent="0.35">
      <c r="A26" s="222"/>
      <c r="B26" s="222"/>
      <c r="C26" s="222"/>
      <c r="D26" s="222"/>
      <c r="E26" s="222"/>
      <c r="F26" s="222"/>
      <c r="G26" s="222"/>
      <c r="H26" s="12"/>
      <c r="I26" s="225"/>
      <c r="J26" s="226"/>
      <c r="K26" s="237"/>
      <c r="L26" s="222"/>
      <c r="M26" s="237"/>
      <c r="N26" s="240"/>
      <c r="O26" s="239"/>
      <c r="P26" s="12">
        <v>6</v>
      </c>
      <c r="Q26" s="12"/>
      <c r="R26" s="12"/>
      <c r="S26" s="345"/>
      <c r="T26" s="345"/>
      <c r="U26" s="345"/>
      <c r="V26" s="345"/>
      <c r="W26" s="345"/>
      <c r="X26" s="14"/>
      <c r="Y26" s="237"/>
      <c r="Z26" s="222"/>
      <c r="AA26" s="237"/>
      <c r="AB26" s="222"/>
      <c r="AC26" s="239"/>
      <c r="AD26" s="229"/>
      <c r="AE26" s="15"/>
      <c r="AF26" s="15"/>
      <c r="AG26" s="12"/>
      <c r="AH26" s="12"/>
      <c r="AI26" s="12"/>
      <c r="AJ26" s="229"/>
      <c r="AK26" s="229"/>
      <c r="AL26" s="363"/>
      <c r="AM26" s="364"/>
      <c r="AN26" s="365"/>
      <c r="AO26" s="366"/>
      <c r="AP26" s="234"/>
      <c r="AQ26" s="364"/>
      <c r="AR26" s="364"/>
      <c r="AS26" s="367"/>
      <c r="AT26" s="367"/>
      <c r="AU26" s="367"/>
      <c r="AV26" s="367"/>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46.5" customHeight="1" thickBot="1" x14ac:dyDescent="0.35">
      <c r="A27" s="222" t="s">
        <v>128</v>
      </c>
      <c r="B27" s="222" t="s">
        <v>398</v>
      </c>
      <c r="C27" s="222" t="s">
        <v>130</v>
      </c>
      <c r="D27" s="222" t="s">
        <v>131</v>
      </c>
      <c r="E27" s="222" t="s">
        <v>199</v>
      </c>
      <c r="F27" s="222" t="s">
        <v>429</v>
      </c>
      <c r="G27" s="222" t="s">
        <v>201</v>
      </c>
      <c r="H27" s="12" t="s">
        <v>430</v>
      </c>
      <c r="I27" s="223" t="s">
        <v>431</v>
      </c>
      <c r="J27" s="226" t="s">
        <v>137</v>
      </c>
      <c r="K27" s="237" t="s">
        <v>227</v>
      </c>
      <c r="L27" s="238">
        <v>0.6</v>
      </c>
      <c r="M27" s="237" t="s">
        <v>139</v>
      </c>
      <c r="N27" s="240">
        <v>0.8</v>
      </c>
      <c r="O27" s="239" t="s">
        <v>140</v>
      </c>
      <c r="P27" s="12">
        <v>1</v>
      </c>
      <c r="Q27" s="12" t="s">
        <v>432</v>
      </c>
      <c r="R27" s="12" t="s">
        <v>47</v>
      </c>
      <c r="S27" s="345" t="s">
        <v>171</v>
      </c>
      <c r="T27" s="345" t="s">
        <v>143</v>
      </c>
      <c r="U27" s="345" t="s">
        <v>144</v>
      </c>
      <c r="V27" s="345" t="s">
        <v>145</v>
      </c>
      <c r="W27" s="345" t="s">
        <v>146</v>
      </c>
      <c r="X27" s="14" t="s">
        <v>205</v>
      </c>
      <c r="Y27" s="237" t="s">
        <v>138</v>
      </c>
      <c r="Z27" s="238">
        <v>0.216</v>
      </c>
      <c r="AA27" s="237" t="s">
        <v>149</v>
      </c>
      <c r="AB27" s="238">
        <v>0.60000000000000009</v>
      </c>
      <c r="AC27" s="239" t="s">
        <v>149</v>
      </c>
      <c r="AD27" s="227" t="s">
        <v>405</v>
      </c>
      <c r="AE27" s="15"/>
      <c r="AF27" s="15"/>
      <c r="AG27" s="12"/>
      <c r="AH27" s="12" t="s">
        <v>406</v>
      </c>
      <c r="AI27" s="12" t="s">
        <v>153</v>
      </c>
      <c r="AJ27" s="227" t="s">
        <v>206</v>
      </c>
      <c r="AK27" s="227" t="s">
        <v>207</v>
      </c>
      <c r="AL27" s="346" t="s">
        <v>156</v>
      </c>
      <c r="AM27" s="347" t="s">
        <v>156</v>
      </c>
      <c r="AN27" s="348" t="s">
        <v>264</v>
      </c>
      <c r="AO27" s="368" t="s">
        <v>158</v>
      </c>
      <c r="AP27" s="241" t="s">
        <v>408</v>
      </c>
      <c r="AQ27" s="369" t="s">
        <v>264</v>
      </c>
      <c r="AR27" s="350" t="s">
        <v>264</v>
      </c>
      <c r="AS27" s="351" t="s">
        <v>162</v>
      </c>
      <c r="AT27" s="351" t="s">
        <v>114</v>
      </c>
      <c r="AU27" s="351" t="s">
        <v>114</v>
      </c>
      <c r="AV27" s="351" t="s">
        <v>114</v>
      </c>
      <c r="AW27" s="347" t="s">
        <v>264</v>
      </c>
      <c r="AX27" s="347" t="s">
        <v>433</v>
      </c>
      <c r="AY27" s="352" t="s">
        <v>392</v>
      </c>
      <c r="AZ27" s="102" t="str">
        <f t="shared" si="0"/>
        <v>BUENO</v>
      </c>
      <c r="BA27" s="353" t="s">
        <v>89</v>
      </c>
      <c r="BB27" s="104" t="str">
        <f t="shared" si="1"/>
        <v>BUENO</v>
      </c>
      <c r="BC27" s="353" t="s">
        <v>158</v>
      </c>
      <c r="BD27" s="102" t="str">
        <f t="shared" si="2"/>
        <v>BUENO</v>
      </c>
      <c r="BE27" s="105" t="str">
        <f t="shared" si="3"/>
        <v>BUENO</v>
      </c>
      <c r="BF27" s="354" t="s">
        <v>394</v>
      </c>
      <c r="BG27" s="96">
        <f t="shared" si="4"/>
        <v>100</v>
      </c>
      <c r="BH27" s="97" t="str">
        <f t="shared" si="5"/>
        <v>100</v>
      </c>
      <c r="BI27" s="98" t="str">
        <f t="shared" si="6"/>
        <v>100</v>
      </c>
      <c r="BJ27" s="98" t="str">
        <f t="shared" si="7"/>
        <v>100</v>
      </c>
      <c r="BM27" s="99"/>
      <c r="BN27" s="100"/>
      <c r="BO27" s="100"/>
    </row>
    <row r="28" spans="1:67" ht="46.5" customHeight="1" x14ac:dyDescent="0.3">
      <c r="A28" s="222"/>
      <c r="B28" s="222"/>
      <c r="C28" s="222"/>
      <c r="D28" s="222"/>
      <c r="E28" s="222"/>
      <c r="F28" s="222"/>
      <c r="G28" s="222"/>
      <c r="H28" s="12" t="s">
        <v>434</v>
      </c>
      <c r="I28" s="224"/>
      <c r="J28" s="226"/>
      <c r="K28" s="237"/>
      <c r="L28" s="222"/>
      <c r="M28" s="237"/>
      <c r="N28" s="240"/>
      <c r="O28" s="239"/>
      <c r="P28" s="12">
        <v>2</v>
      </c>
      <c r="Q28" s="12" t="s">
        <v>435</v>
      </c>
      <c r="R28" s="12" t="s">
        <v>47</v>
      </c>
      <c r="S28" s="345" t="s">
        <v>171</v>
      </c>
      <c r="T28" s="345" t="s">
        <v>143</v>
      </c>
      <c r="U28" s="345" t="s">
        <v>144</v>
      </c>
      <c r="V28" s="345" t="s">
        <v>145</v>
      </c>
      <c r="W28" s="345" t="s">
        <v>146</v>
      </c>
      <c r="X28" s="14" t="s">
        <v>213</v>
      </c>
      <c r="Y28" s="237"/>
      <c r="Z28" s="222"/>
      <c r="AA28" s="237"/>
      <c r="AB28" s="222"/>
      <c r="AC28" s="239"/>
      <c r="AD28" s="228"/>
      <c r="AE28" s="15"/>
      <c r="AF28" s="15"/>
      <c r="AG28" s="12"/>
      <c r="AH28" s="12"/>
      <c r="AI28" s="12"/>
      <c r="AJ28" s="228"/>
      <c r="AK28" s="228"/>
      <c r="AL28" s="359"/>
      <c r="AM28" s="360"/>
      <c r="AN28" s="361"/>
      <c r="AO28" s="370"/>
      <c r="AP28" s="242"/>
      <c r="AQ28" s="371"/>
      <c r="AR28" s="356"/>
      <c r="AS28" s="357"/>
      <c r="AT28" s="357"/>
      <c r="AU28" s="357"/>
      <c r="AV28" s="357"/>
      <c r="AW28" s="347" t="s">
        <v>264</v>
      </c>
      <c r="AX28" s="347" t="s">
        <v>436</v>
      </c>
      <c r="AY28" s="352" t="s">
        <v>392</v>
      </c>
      <c r="AZ28" s="102" t="str">
        <f t="shared" si="0"/>
        <v>BUENO</v>
      </c>
      <c r="BA28" s="353" t="s">
        <v>89</v>
      </c>
      <c r="BB28" s="104" t="str">
        <f t="shared" si="1"/>
        <v>BUENO</v>
      </c>
      <c r="BC28" s="353" t="s">
        <v>158</v>
      </c>
      <c r="BD28" s="102" t="str">
        <f t="shared" si="2"/>
        <v>BUENO</v>
      </c>
      <c r="BE28" s="105" t="str">
        <f t="shared" si="3"/>
        <v>BUENO</v>
      </c>
      <c r="BF28" s="354" t="s">
        <v>394</v>
      </c>
      <c r="BG28" s="96">
        <f t="shared" si="4"/>
        <v>100</v>
      </c>
      <c r="BH28" s="97" t="str">
        <f t="shared" si="5"/>
        <v>100</v>
      </c>
      <c r="BI28" s="98" t="str">
        <f t="shared" si="6"/>
        <v>100</v>
      </c>
      <c r="BJ28" s="98" t="str">
        <f t="shared" si="7"/>
        <v>100</v>
      </c>
      <c r="BM28" s="99"/>
      <c r="BN28" s="100"/>
      <c r="BO28" s="100"/>
    </row>
    <row r="29" spans="1:67" ht="46.5" customHeight="1" x14ac:dyDescent="0.3">
      <c r="A29" s="222"/>
      <c r="B29" s="222"/>
      <c r="C29" s="222"/>
      <c r="D29" s="222"/>
      <c r="E29" s="222"/>
      <c r="F29" s="222"/>
      <c r="G29" s="222"/>
      <c r="H29" s="12"/>
      <c r="I29" s="224"/>
      <c r="J29" s="226"/>
      <c r="K29" s="237"/>
      <c r="L29" s="222"/>
      <c r="M29" s="237"/>
      <c r="N29" s="240"/>
      <c r="O29" s="239"/>
      <c r="P29" s="12">
        <v>3</v>
      </c>
      <c r="Q29" s="12" t="s">
        <v>437</v>
      </c>
      <c r="R29" s="12" t="s">
        <v>21</v>
      </c>
      <c r="S29" s="345" t="s">
        <v>176</v>
      </c>
      <c r="T29" s="345" t="s">
        <v>143</v>
      </c>
      <c r="U29" s="345" t="s">
        <v>144</v>
      </c>
      <c r="V29" s="345" t="s">
        <v>177</v>
      </c>
      <c r="W29" s="345" t="s">
        <v>146</v>
      </c>
      <c r="X29" s="14" t="s">
        <v>153</v>
      </c>
      <c r="Y29" s="237"/>
      <c r="Z29" s="222"/>
      <c r="AA29" s="237"/>
      <c r="AB29" s="222"/>
      <c r="AC29" s="239"/>
      <c r="AD29" s="228"/>
      <c r="AE29" s="15"/>
      <c r="AF29" s="15"/>
      <c r="AG29" s="12"/>
      <c r="AH29" s="12"/>
      <c r="AI29" s="12"/>
      <c r="AJ29" s="229"/>
      <c r="AK29" s="229"/>
      <c r="AL29" s="359"/>
      <c r="AM29" s="360"/>
      <c r="AN29" s="361"/>
      <c r="AO29" s="370"/>
      <c r="AP29" s="242"/>
      <c r="AQ29" s="371"/>
      <c r="AR29" s="356"/>
      <c r="AS29" s="357"/>
      <c r="AT29" s="357"/>
      <c r="AU29" s="357"/>
      <c r="AV29" s="357"/>
      <c r="AW29" s="360"/>
      <c r="AX29" s="360"/>
      <c r="AY29" s="352"/>
      <c r="AZ29" s="102" t="str">
        <f t="shared" si="0"/>
        <v/>
      </c>
      <c r="BA29" s="353"/>
      <c r="BB29" s="104" t="str">
        <f t="shared" si="1"/>
        <v/>
      </c>
      <c r="BC29" s="353"/>
      <c r="BD29" s="102" t="str">
        <f t="shared" si="2"/>
        <v/>
      </c>
      <c r="BE29" s="105" t="str">
        <f t="shared" si="3"/>
        <v xml:space="preserve">  </v>
      </c>
      <c r="BF29" s="362"/>
      <c r="BG29" s="96">
        <f t="shared" si="4"/>
        <v>0</v>
      </c>
      <c r="BH29" s="97" t="str">
        <f t="shared" si="5"/>
        <v/>
      </c>
      <c r="BI29" s="98" t="str">
        <f t="shared" si="6"/>
        <v>0</v>
      </c>
      <c r="BJ29" s="98" t="str">
        <f t="shared" si="7"/>
        <v>0</v>
      </c>
      <c r="BM29" s="99"/>
      <c r="BN29" s="100"/>
      <c r="BO29" s="100"/>
    </row>
    <row r="30" spans="1:67" ht="46.5" customHeight="1" x14ac:dyDescent="0.3">
      <c r="A30" s="222"/>
      <c r="B30" s="222"/>
      <c r="C30" s="222"/>
      <c r="D30" s="222"/>
      <c r="E30" s="222"/>
      <c r="F30" s="222"/>
      <c r="G30" s="222"/>
      <c r="H30" s="12"/>
      <c r="I30" s="224"/>
      <c r="J30" s="226"/>
      <c r="K30" s="237"/>
      <c r="L30" s="222"/>
      <c r="M30" s="237"/>
      <c r="N30" s="240"/>
      <c r="O30" s="239"/>
      <c r="P30" s="12">
        <v>4</v>
      </c>
      <c r="Q30" s="12"/>
      <c r="R30" s="12"/>
      <c r="S30" s="345"/>
      <c r="T30" s="345"/>
      <c r="U30" s="345"/>
      <c r="V30" s="345"/>
      <c r="W30" s="345"/>
      <c r="X30" s="14"/>
      <c r="Y30" s="237"/>
      <c r="Z30" s="222"/>
      <c r="AA30" s="237"/>
      <c r="AB30" s="222"/>
      <c r="AC30" s="239"/>
      <c r="AD30" s="228"/>
      <c r="AE30" s="15"/>
      <c r="AF30" s="15"/>
      <c r="AG30" s="12"/>
      <c r="AH30" s="12"/>
      <c r="AI30" s="12"/>
      <c r="AJ30" s="227"/>
      <c r="AK30" s="227"/>
      <c r="AL30" s="359"/>
      <c r="AM30" s="360"/>
      <c r="AN30" s="361"/>
      <c r="AO30" s="370"/>
      <c r="AP30" s="242"/>
      <c r="AQ30" s="371"/>
      <c r="AR30" s="356"/>
      <c r="AS30" s="357"/>
      <c r="AT30" s="357"/>
      <c r="AU30" s="357"/>
      <c r="AV30" s="357"/>
      <c r="AW30" s="360"/>
      <c r="AX30" s="360"/>
      <c r="AY30" s="352"/>
      <c r="AZ30" s="102" t="str">
        <f t="shared" si="0"/>
        <v/>
      </c>
      <c r="BA30" s="353"/>
      <c r="BB30" s="104" t="str">
        <f t="shared" si="1"/>
        <v/>
      </c>
      <c r="BC30" s="353"/>
      <c r="BD30" s="102" t="str">
        <f t="shared" si="2"/>
        <v/>
      </c>
      <c r="BE30" s="105" t="str">
        <f t="shared" si="3"/>
        <v xml:space="preserve">  </v>
      </c>
      <c r="BF30" s="362"/>
      <c r="BG30" s="96">
        <f t="shared" si="4"/>
        <v>0</v>
      </c>
      <c r="BH30" s="97" t="str">
        <f t="shared" si="5"/>
        <v/>
      </c>
      <c r="BI30" s="98" t="str">
        <f t="shared" si="6"/>
        <v>0</v>
      </c>
      <c r="BJ30" s="98" t="str">
        <f t="shared" si="7"/>
        <v>0</v>
      </c>
      <c r="BM30" s="99"/>
      <c r="BN30" s="100"/>
      <c r="BO30" s="100"/>
    </row>
    <row r="31" spans="1:67" ht="46.5" customHeight="1" x14ac:dyDescent="0.3">
      <c r="A31" s="222"/>
      <c r="B31" s="222"/>
      <c r="C31" s="222"/>
      <c r="D31" s="222"/>
      <c r="E31" s="222"/>
      <c r="F31" s="222"/>
      <c r="G31" s="222"/>
      <c r="H31" s="12"/>
      <c r="I31" s="224"/>
      <c r="J31" s="226"/>
      <c r="K31" s="237"/>
      <c r="L31" s="222"/>
      <c r="M31" s="237"/>
      <c r="N31" s="240"/>
      <c r="O31" s="239"/>
      <c r="P31" s="12">
        <v>5</v>
      </c>
      <c r="Q31" s="12"/>
      <c r="R31" s="12"/>
      <c r="S31" s="345"/>
      <c r="T31" s="345"/>
      <c r="U31" s="345"/>
      <c r="V31" s="345"/>
      <c r="W31" s="345"/>
      <c r="X31" s="14"/>
      <c r="Y31" s="237"/>
      <c r="Z31" s="222"/>
      <c r="AA31" s="237"/>
      <c r="AB31" s="222"/>
      <c r="AC31" s="239"/>
      <c r="AD31" s="228"/>
      <c r="AE31" s="15"/>
      <c r="AF31" s="15"/>
      <c r="AG31" s="12"/>
      <c r="AH31" s="12"/>
      <c r="AI31" s="12"/>
      <c r="AJ31" s="228"/>
      <c r="AK31" s="228"/>
      <c r="AL31" s="359"/>
      <c r="AM31" s="360"/>
      <c r="AN31" s="361"/>
      <c r="AO31" s="370"/>
      <c r="AP31" s="242"/>
      <c r="AQ31" s="371"/>
      <c r="AR31" s="356"/>
      <c r="AS31" s="357"/>
      <c r="AT31" s="357"/>
      <c r="AU31" s="357"/>
      <c r="AV31" s="357"/>
      <c r="AW31" s="360"/>
      <c r="AX31" s="360"/>
      <c r="AY31" s="352"/>
      <c r="AZ31" s="102" t="str">
        <f t="shared" si="0"/>
        <v/>
      </c>
      <c r="BA31" s="353"/>
      <c r="BB31" s="104" t="str">
        <f t="shared" si="1"/>
        <v/>
      </c>
      <c r="BC31" s="353"/>
      <c r="BD31" s="102" t="str">
        <f t="shared" si="2"/>
        <v/>
      </c>
      <c r="BE31" s="105" t="str">
        <f t="shared" si="3"/>
        <v xml:space="preserve">  </v>
      </c>
      <c r="BF31" s="362"/>
      <c r="BG31" s="96">
        <f t="shared" si="4"/>
        <v>0</v>
      </c>
      <c r="BH31" s="97" t="str">
        <f t="shared" si="5"/>
        <v/>
      </c>
      <c r="BI31" s="98" t="str">
        <f t="shared" si="6"/>
        <v>0</v>
      </c>
      <c r="BJ31" s="98" t="str">
        <f t="shared" si="7"/>
        <v>0</v>
      </c>
      <c r="BM31" s="99"/>
      <c r="BN31" s="100"/>
      <c r="BO31" s="100"/>
    </row>
    <row r="32" spans="1:67" ht="46.5" customHeight="1" thickBot="1" x14ac:dyDescent="0.35">
      <c r="A32" s="222"/>
      <c r="B32" s="222"/>
      <c r="C32" s="222"/>
      <c r="D32" s="222"/>
      <c r="E32" s="222"/>
      <c r="F32" s="222"/>
      <c r="G32" s="222"/>
      <c r="H32" s="12"/>
      <c r="I32" s="225"/>
      <c r="J32" s="226"/>
      <c r="K32" s="237"/>
      <c r="L32" s="222"/>
      <c r="M32" s="237"/>
      <c r="N32" s="240"/>
      <c r="O32" s="239"/>
      <c r="P32" s="12">
        <v>6</v>
      </c>
      <c r="Q32" s="12"/>
      <c r="R32" s="12"/>
      <c r="S32" s="345"/>
      <c r="T32" s="345"/>
      <c r="U32" s="345"/>
      <c r="V32" s="345"/>
      <c r="W32" s="345"/>
      <c r="X32" s="14"/>
      <c r="Y32" s="237"/>
      <c r="Z32" s="222"/>
      <c r="AA32" s="237"/>
      <c r="AB32" s="222"/>
      <c r="AC32" s="239"/>
      <c r="AD32" s="229"/>
      <c r="AE32" s="15"/>
      <c r="AF32" s="15"/>
      <c r="AG32" s="12"/>
      <c r="AH32" s="12"/>
      <c r="AI32" s="12"/>
      <c r="AJ32" s="229"/>
      <c r="AK32" s="229"/>
      <c r="AL32" s="363"/>
      <c r="AM32" s="364"/>
      <c r="AN32" s="365"/>
      <c r="AO32" s="372"/>
      <c r="AP32" s="243"/>
      <c r="AQ32" s="373"/>
      <c r="AR32" s="364"/>
      <c r="AS32" s="367"/>
      <c r="AT32" s="367"/>
      <c r="AU32" s="367"/>
      <c r="AV32" s="367"/>
      <c r="AW32" s="364"/>
      <c r="AX32" s="364"/>
      <c r="AY32" s="352"/>
      <c r="AZ32" s="102" t="str">
        <f t="shared" si="0"/>
        <v/>
      </c>
      <c r="BA32" s="353"/>
      <c r="BB32" s="104" t="str">
        <f t="shared" si="1"/>
        <v/>
      </c>
      <c r="BC32" s="353"/>
      <c r="BD32" s="102" t="str">
        <f t="shared" si="2"/>
        <v/>
      </c>
      <c r="BE32" s="105" t="str">
        <f t="shared" si="3"/>
        <v xml:space="preserve">  </v>
      </c>
      <c r="BF32" s="362"/>
      <c r="BG32" s="96">
        <f t="shared" si="4"/>
        <v>0</v>
      </c>
      <c r="BH32" s="97" t="str">
        <f t="shared" si="5"/>
        <v/>
      </c>
      <c r="BI32" s="98" t="str">
        <f t="shared" si="6"/>
        <v>0</v>
      </c>
      <c r="BJ32" s="98" t="str">
        <f t="shared" si="7"/>
        <v>0</v>
      </c>
      <c r="BM32" s="99"/>
      <c r="BN32" s="100"/>
      <c r="BO32" s="100"/>
    </row>
    <row r="33" spans="1:60" ht="20.25" customHeight="1" thickBot="1" x14ac:dyDescent="0.25"/>
    <row r="34" spans="1:60" ht="20.25" customHeight="1" x14ac:dyDescent="0.4">
      <c r="A34" s="374"/>
      <c r="AN34" s="375"/>
      <c r="AO34" s="376"/>
      <c r="AP34" s="376"/>
      <c r="AQ34" s="377"/>
      <c r="AR34" s="378"/>
      <c r="AS34" s="377"/>
      <c r="AT34" s="379"/>
      <c r="AU34" s="377"/>
      <c r="AV34" s="377"/>
      <c r="AW34" s="377"/>
      <c r="AX34" s="377"/>
      <c r="AY34" s="380"/>
      <c r="AZ34" s="381"/>
      <c r="BA34" s="382"/>
      <c r="BB34" s="383"/>
      <c r="BC34" s="383"/>
      <c r="BD34" s="383"/>
      <c r="BE34" s="383"/>
      <c r="BF34" s="383"/>
      <c r="BG34" s="384"/>
      <c r="BH34" s="385"/>
    </row>
    <row r="35" spans="1:60" ht="20.25" customHeight="1" x14ac:dyDescent="0.3">
      <c r="A35" s="374"/>
      <c r="AN35" s="386"/>
      <c r="AO35" s="387"/>
      <c r="AP35" s="387"/>
      <c r="AQ35" s="387"/>
      <c r="AR35" s="387"/>
      <c r="AS35" s="387"/>
      <c r="AT35" s="387"/>
      <c r="AU35" s="388"/>
      <c r="AV35" s="388"/>
      <c r="AW35" s="388"/>
      <c r="AX35" s="388"/>
      <c r="AY35" s="389"/>
      <c r="AZ35" s="390"/>
      <c r="BA35" s="391"/>
      <c r="BB35" s="392"/>
      <c r="BC35" s="392"/>
      <c r="BD35" s="392"/>
      <c r="BE35" s="392"/>
      <c r="BF35" s="392"/>
      <c r="BG35" s="393"/>
      <c r="BH35" s="394"/>
    </row>
    <row r="36" spans="1:60" ht="20.25" customHeight="1" x14ac:dyDescent="0.3">
      <c r="A36" s="395"/>
      <c r="B36" s="165"/>
      <c r="AN36" s="386"/>
      <c r="AO36" s="387"/>
      <c r="AP36" s="387"/>
      <c r="AQ36" s="387"/>
      <c r="AR36" s="387"/>
      <c r="AS36" s="387"/>
      <c r="AT36" s="387"/>
      <c r="AU36" s="388"/>
      <c r="AV36" s="388"/>
      <c r="AW36" s="388"/>
      <c r="AX36" s="388"/>
      <c r="AY36" s="389"/>
      <c r="AZ36" s="390"/>
      <c r="BA36" s="391"/>
      <c r="BB36" s="392"/>
      <c r="BC36" s="392"/>
      <c r="BD36" s="392"/>
      <c r="BE36" s="392"/>
      <c r="BF36" s="392"/>
      <c r="BG36" s="393"/>
      <c r="BH36" s="394"/>
    </row>
    <row r="37" spans="1:60" ht="20.25" customHeight="1" x14ac:dyDescent="0.3">
      <c r="AN37" s="396"/>
      <c r="AO37" s="397"/>
      <c r="AP37" s="397"/>
      <c r="AQ37" s="398"/>
      <c r="AR37" s="398"/>
      <c r="AS37" s="398"/>
      <c r="AT37" s="398"/>
      <c r="AU37" s="399"/>
      <c r="AV37" s="399"/>
      <c r="AW37" s="399"/>
      <c r="AX37" s="399"/>
      <c r="AY37" s="400"/>
      <c r="AZ37" s="401"/>
      <c r="BA37" s="391"/>
      <c r="BB37" s="392"/>
      <c r="BC37" s="392"/>
      <c r="BD37" s="392"/>
      <c r="BE37" s="392"/>
      <c r="BF37" s="392"/>
      <c r="BG37" s="393"/>
      <c r="BH37" s="394"/>
    </row>
    <row r="38" spans="1:60" ht="20.25" customHeight="1" x14ac:dyDescent="0.2">
      <c r="AN38" s="402" t="s">
        <v>217</v>
      </c>
      <c r="AO38" s="403"/>
      <c r="AP38" s="403"/>
      <c r="AQ38" s="403"/>
      <c r="AR38" s="403"/>
      <c r="AS38" s="403"/>
      <c r="AT38" s="403"/>
      <c r="AU38" s="403"/>
      <c r="AV38" s="403"/>
      <c r="AW38" s="403"/>
      <c r="AX38" s="403"/>
      <c r="AY38" s="403"/>
      <c r="AZ38" s="404"/>
      <c r="BA38" s="405" t="s">
        <v>218</v>
      </c>
      <c r="BB38" s="406"/>
      <c r="BC38" s="406"/>
      <c r="BD38" s="406"/>
      <c r="BE38" s="406"/>
      <c r="BF38" s="406"/>
      <c r="BG38" s="406"/>
      <c r="BH38" s="407"/>
    </row>
    <row r="39" spans="1:60" ht="20.25" customHeight="1" x14ac:dyDescent="0.2">
      <c r="AN39" s="408"/>
      <c r="AO39" s="409"/>
      <c r="AP39" s="409"/>
      <c r="AQ39" s="409"/>
      <c r="AR39" s="409"/>
      <c r="AS39" s="409"/>
      <c r="AT39" s="409"/>
      <c r="AU39" s="409"/>
      <c r="AV39" s="409"/>
      <c r="AW39" s="409"/>
      <c r="AX39" s="409"/>
      <c r="AY39" s="409"/>
      <c r="AZ39" s="410"/>
      <c r="BA39" s="411"/>
      <c r="BB39" s="412"/>
      <c r="BC39" s="412"/>
      <c r="BD39" s="412"/>
      <c r="BE39" s="412"/>
      <c r="BF39" s="412"/>
      <c r="BG39" s="412"/>
      <c r="BH39" s="413"/>
    </row>
    <row r="40" spans="1:60" ht="20.25" customHeight="1" thickBot="1" x14ac:dyDescent="0.25">
      <c r="AN40" s="414" t="s">
        <v>219</v>
      </c>
      <c r="AO40" s="415"/>
      <c r="AP40" s="415"/>
      <c r="AQ40" s="415"/>
      <c r="AR40" s="415"/>
      <c r="AS40" s="415"/>
      <c r="AT40" s="415"/>
      <c r="AU40" s="415"/>
      <c r="AV40" s="415"/>
      <c r="AW40" s="415"/>
      <c r="AX40" s="415"/>
      <c r="AY40" s="415"/>
      <c r="AZ40" s="416"/>
      <c r="BA40" s="417" t="s">
        <v>220</v>
      </c>
      <c r="BB40" s="418"/>
      <c r="BC40" s="418"/>
      <c r="BD40" s="418"/>
      <c r="BE40" s="418"/>
      <c r="BF40" s="418"/>
      <c r="BG40" s="418"/>
      <c r="BH40" s="419"/>
    </row>
    <row r="41" spans="1:60" ht="20.25" customHeight="1" x14ac:dyDescent="0.4">
      <c r="AN41" s="420"/>
      <c r="AO41" s="420"/>
      <c r="AP41" s="420"/>
      <c r="AQ41" s="421"/>
      <c r="AR41" s="421"/>
      <c r="AS41" s="420"/>
      <c r="AT41" s="420"/>
      <c r="AU41" s="420"/>
      <c r="AV41" s="420"/>
      <c r="AW41" s="420"/>
      <c r="AX41" s="420"/>
      <c r="AY41" s="421"/>
      <c r="AZ41" s="421"/>
      <c r="BA41" s="422"/>
      <c r="BB41" s="422"/>
      <c r="BC41" s="422"/>
      <c r="BD41" s="422"/>
      <c r="BE41" s="316"/>
      <c r="BF41" s="316" t="s">
        <v>221</v>
      </c>
      <c r="BG41" s="423"/>
      <c r="BH41" s="424"/>
    </row>
    <row r="42" spans="1:60" ht="20.25" customHeight="1" x14ac:dyDescent="0.4">
      <c r="AN42" s="420"/>
      <c r="AO42" s="420"/>
      <c r="AP42" s="420"/>
      <c r="AQ42" s="421"/>
      <c r="AR42" s="421"/>
      <c r="AS42" s="420"/>
      <c r="AT42" s="420"/>
      <c r="AU42" s="420"/>
      <c r="AV42" s="420"/>
      <c r="AW42" s="420"/>
      <c r="AX42" s="420"/>
      <c r="AY42" s="421"/>
      <c r="AZ42" s="421"/>
      <c r="BA42" s="422"/>
      <c r="BB42" s="422"/>
      <c r="BC42" s="422"/>
      <c r="BD42" s="422"/>
      <c r="BE42" s="316"/>
      <c r="BF42" s="316" t="s">
        <v>221</v>
      </c>
      <c r="BG42" s="423"/>
      <c r="BH42" s="424"/>
    </row>
    <row r="43" spans="1:60" ht="20.25" customHeight="1" x14ac:dyDescent="0.4">
      <c r="AN43" s="425" t="s">
        <v>222</v>
      </c>
      <c r="AO43" s="420"/>
      <c r="AP43" s="420"/>
      <c r="AQ43" s="421"/>
      <c r="AR43" s="421"/>
      <c r="AS43" s="420"/>
      <c r="AT43" s="420"/>
      <c r="AU43" s="420"/>
      <c r="AV43" s="420"/>
      <c r="AW43" s="420"/>
      <c r="AX43" s="420"/>
      <c r="AY43" s="421"/>
      <c r="AZ43" s="421"/>
      <c r="BA43" s="422"/>
      <c r="BB43" s="422"/>
      <c r="BC43" s="422"/>
      <c r="BD43" s="422"/>
      <c r="BE43" s="316"/>
      <c r="BF43" s="316" t="s">
        <v>221</v>
      </c>
      <c r="BG43" s="423"/>
      <c r="BH43" s="424"/>
    </row>
    <row r="44" spans="1:60" ht="20.25" customHeight="1" x14ac:dyDescent="0.4">
      <c r="AN44" s="425" t="s">
        <v>224</v>
      </c>
      <c r="AO44" s="420"/>
      <c r="AP44" s="420"/>
      <c r="AQ44" s="421"/>
      <c r="AR44" s="421"/>
      <c r="AS44" s="420"/>
      <c r="AT44" s="420"/>
      <c r="AU44" s="420"/>
      <c r="AV44" s="420"/>
      <c r="AW44" s="420"/>
      <c r="AX44" s="420"/>
      <c r="AY44" s="421"/>
      <c r="AZ44" s="421"/>
      <c r="BA44" s="422"/>
      <c r="BB44" s="422"/>
      <c r="BC44" s="422"/>
      <c r="BD44" s="422"/>
      <c r="BE44" s="316"/>
      <c r="BF44" s="316" t="s">
        <v>221</v>
      </c>
      <c r="BG44" s="423"/>
      <c r="BH44" s="424"/>
    </row>
    <row r="45" spans="1:60" ht="20.25" customHeight="1" x14ac:dyDescent="0.4">
      <c r="AN45" s="425" t="s">
        <v>226</v>
      </c>
      <c r="AO45" s="420"/>
      <c r="AP45" s="420"/>
      <c r="AQ45" s="421"/>
      <c r="AR45" s="421"/>
      <c r="AS45" s="420"/>
      <c r="AT45" s="420"/>
      <c r="AU45" s="420"/>
      <c r="AV45" s="420"/>
      <c r="AW45" s="420"/>
      <c r="AX45" s="420"/>
      <c r="AY45" s="421"/>
      <c r="AZ45" s="421"/>
      <c r="BA45" s="422"/>
      <c r="BB45" s="422"/>
      <c r="BC45" s="422"/>
      <c r="BD45" s="422"/>
      <c r="BE45" s="316"/>
      <c r="BF45" s="316" t="s">
        <v>221</v>
      </c>
      <c r="BG45" s="423"/>
      <c r="BH45" s="424"/>
    </row>
  </sheetData>
  <sheetProtection algorithmName="SHA-512" hashValue="P6iyOSE4oG31J5hf+9XJ+KSGOebH+LCOOvWqazCRDo8Dc0snSwbTZ40UYOEDvzUBIL72XdV/4a+OCr78AWbHVg==" saltValue="0/Mf/aer/sxYCVG0ieuDWQ==" spinCount="100000" sheet="1" objects="1" scenarios="1"/>
  <mergeCells count="162">
    <mergeCell ref="BA38:BH39"/>
    <mergeCell ref="AN40:AZ40"/>
    <mergeCell ref="BA40:BH40"/>
    <mergeCell ref="AJ27:AJ29"/>
    <mergeCell ref="AK27:AK29"/>
    <mergeCell ref="AO27:AO32"/>
    <mergeCell ref="AP27:AP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J21:AJ23"/>
    <mergeCell ref="AK21:AK23"/>
    <mergeCell ref="AO21:AO26"/>
    <mergeCell ref="AP21:AP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J12:AJ14"/>
    <mergeCell ref="AK12:AK14"/>
    <mergeCell ref="K9:K14"/>
    <mergeCell ref="L9:L14"/>
    <mergeCell ref="M9:M14"/>
    <mergeCell ref="N9:N14"/>
    <mergeCell ref="O9:O14"/>
    <mergeCell ref="Y9:Y14"/>
    <mergeCell ref="AQ7:AQ8"/>
    <mergeCell ref="AM7:AM8"/>
    <mergeCell ref="AN7:AN8"/>
    <mergeCell ref="R7:R8"/>
    <mergeCell ref="AJ6:AJ8"/>
    <mergeCell ref="AK9:AK11"/>
    <mergeCell ref="AO9:AO14"/>
    <mergeCell ref="AP9:AP14"/>
    <mergeCell ref="AJ9:AJ11"/>
    <mergeCell ref="Z9:Z14"/>
    <mergeCell ref="AA9:AA14"/>
    <mergeCell ref="AB9:AB14"/>
    <mergeCell ref="AC9:AC14"/>
    <mergeCell ref="AD9:AD14"/>
    <mergeCell ref="H7:H8"/>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2263" priority="120" operator="equal">
      <formula>"Baja"</formula>
    </cfRule>
    <cfRule type="cellIs" dxfId="2262" priority="119" operator="equal">
      <formula>"Media"</formula>
    </cfRule>
    <cfRule type="cellIs" dxfId="2261" priority="118" operator="equal">
      <formula>"Alta"</formula>
    </cfRule>
    <cfRule type="cellIs" dxfId="2260" priority="117" operator="equal">
      <formula>"Muy Alta"</formula>
    </cfRule>
    <cfRule type="cellIs" dxfId="2259" priority="121" operator="equal">
      <formula>"Muy Baja"</formula>
    </cfRule>
  </conditionalFormatting>
  <conditionalFormatting sqref="K15">
    <cfRule type="cellIs" dxfId="2258" priority="92" operator="equal">
      <formula>"Baja"</formula>
    </cfRule>
    <cfRule type="cellIs" dxfId="2257" priority="93" operator="equal">
      <formula>"Muy Baja"</formula>
    </cfRule>
    <cfRule type="cellIs" dxfId="2256" priority="90" operator="equal">
      <formula>"Alta"</formula>
    </cfRule>
    <cfRule type="cellIs" dxfId="2255" priority="91" operator="equal">
      <formula>"Media"</formula>
    </cfRule>
    <cfRule type="cellIs" dxfId="2254" priority="89" operator="equal">
      <formula>"Muy Alta"</formula>
    </cfRule>
  </conditionalFormatting>
  <conditionalFormatting sqref="K21">
    <cfRule type="cellIs" dxfId="2253" priority="65" operator="equal">
      <formula>"Muy Baja"</formula>
    </cfRule>
    <cfRule type="cellIs" dxfId="2252" priority="61" operator="equal">
      <formula>"Muy Alta"</formula>
    </cfRule>
    <cfRule type="cellIs" dxfId="2251" priority="64" operator="equal">
      <formula>"Baja"</formula>
    </cfRule>
    <cfRule type="cellIs" dxfId="2250" priority="63" operator="equal">
      <formula>"Media"</formula>
    </cfRule>
    <cfRule type="cellIs" dxfId="2249" priority="62" operator="equal">
      <formula>"Alta"</formula>
    </cfRule>
  </conditionalFormatting>
  <conditionalFormatting sqref="K27">
    <cfRule type="cellIs" dxfId="2248" priority="37" operator="equal">
      <formula>"Muy Baja"</formula>
    </cfRule>
    <cfRule type="cellIs" dxfId="2247" priority="36" operator="equal">
      <formula>"Baja"</formula>
    </cfRule>
    <cfRule type="cellIs" dxfId="2246" priority="35" operator="equal">
      <formula>"Media"</formula>
    </cfRule>
    <cfRule type="cellIs" dxfId="2245" priority="34" operator="equal">
      <formula>"Alta"</formula>
    </cfRule>
    <cfRule type="cellIs" dxfId="2244" priority="33" operator="equal">
      <formula>"Muy Alta"</formula>
    </cfRule>
  </conditionalFormatting>
  <conditionalFormatting sqref="M9">
    <cfRule type="cellIs" dxfId="2243" priority="113" operator="equal">
      <formula>"Mayor"</formula>
    </cfRule>
    <cfRule type="cellIs" dxfId="2242" priority="112" operator="equal">
      <formula>"Catastrófico"</formula>
    </cfRule>
    <cfRule type="cellIs" dxfId="2241" priority="114" operator="equal">
      <formula>"Moderado"</formula>
    </cfRule>
    <cfRule type="cellIs" dxfId="2240" priority="116" operator="equal">
      <formula>"Leve"</formula>
    </cfRule>
    <cfRule type="cellIs" dxfId="2239" priority="115" operator="equal">
      <formula>"Menor"</formula>
    </cfRule>
  </conditionalFormatting>
  <conditionalFormatting sqref="M15">
    <cfRule type="cellIs" dxfId="2238" priority="85" operator="equal">
      <formula>"Mayor"</formula>
    </cfRule>
    <cfRule type="cellIs" dxfId="2237" priority="84" operator="equal">
      <formula>"Catastrófico"</formula>
    </cfRule>
    <cfRule type="cellIs" dxfId="2236" priority="88" operator="equal">
      <formula>"Leve"</formula>
    </cfRule>
    <cfRule type="cellIs" dxfId="2235" priority="87" operator="equal">
      <formula>"Menor"</formula>
    </cfRule>
    <cfRule type="cellIs" dxfId="2234" priority="86" operator="equal">
      <formula>"Moderado"</formula>
    </cfRule>
  </conditionalFormatting>
  <conditionalFormatting sqref="M21">
    <cfRule type="cellIs" dxfId="2233" priority="56" operator="equal">
      <formula>"Catastrófico"</formula>
    </cfRule>
    <cfRule type="cellIs" dxfId="2232" priority="57" operator="equal">
      <formula>"Mayor"</formula>
    </cfRule>
    <cfRule type="cellIs" dxfId="2231" priority="58" operator="equal">
      <formula>"Moderado"</formula>
    </cfRule>
    <cfRule type="cellIs" dxfId="2230" priority="59" operator="equal">
      <formula>"Menor"</formula>
    </cfRule>
    <cfRule type="cellIs" dxfId="2229" priority="60" operator="equal">
      <formula>"Leve"</formula>
    </cfRule>
  </conditionalFormatting>
  <conditionalFormatting sqref="M27">
    <cfRule type="cellIs" dxfId="2228" priority="31" operator="equal">
      <formula>"Menor"</formula>
    </cfRule>
    <cfRule type="cellIs" dxfId="2227" priority="32" operator="equal">
      <formula>"Leve"</formula>
    </cfRule>
    <cfRule type="cellIs" dxfId="2226" priority="28" operator="equal">
      <formula>"Catastrófico"</formula>
    </cfRule>
    <cfRule type="cellIs" dxfId="2225" priority="29" operator="equal">
      <formula>"Mayor"</formula>
    </cfRule>
    <cfRule type="cellIs" dxfId="2224" priority="30" operator="equal">
      <formula>"Moderado"</formula>
    </cfRule>
  </conditionalFormatting>
  <conditionalFormatting sqref="O9">
    <cfRule type="cellIs" dxfId="2223" priority="108" operator="equal">
      <formula>"Extremo"</formula>
    </cfRule>
    <cfRule type="cellIs" dxfId="2222" priority="109" operator="equal">
      <formula>"Alto"</formula>
    </cfRule>
    <cfRule type="cellIs" dxfId="2221" priority="110" operator="equal">
      <formula>"Moderado"</formula>
    </cfRule>
    <cfRule type="cellIs" dxfId="2220" priority="111" operator="equal">
      <formula>"Bajo"</formula>
    </cfRule>
  </conditionalFormatting>
  <conditionalFormatting sqref="O15">
    <cfRule type="cellIs" dxfId="2219" priority="83" operator="equal">
      <formula>"Bajo"</formula>
    </cfRule>
    <cfRule type="cellIs" dxfId="2218" priority="82" operator="equal">
      <formula>"Moderado"</formula>
    </cfRule>
    <cfRule type="cellIs" dxfId="2217" priority="81" operator="equal">
      <formula>"Alto"</formula>
    </cfRule>
    <cfRule type="cellIs" dxfId="2216" priority="80" operator="equal">
      <formula>"Extremo"</formula>
    </cfRule>
  </conditionalFormatting>
  <conditionalFormatting sqref="O21">
    <cfRule type="cellIs" dxfId="2215" priority="52" operator="equal">
      <formula>"Extremo"</formula>
    </cfRule>
    <cfRule type="cellIs" dxfId="2214" priority="53" operator="equal">
      <formula>"Alto"</formula>
    </cfRule>
    <cfRule type="cellIs" dxfId="2213" priority="54" operator="equal">
      <formula>"Moderado"</formula>
    </cfRule>
    <cfRule type="cellIs" dxfId="2212" priority="55" operator="equal">
      <formula>"Bajo"</formula>
    </cfRule>
  </conditionalFormatting>
  <conditionalFormatting sqref="O27">
    <cfRule type="cellIs" dxfId="2211" priority="27" operator="equal">
      <formula>"Bajo"</formula>
    </cfRule>
    <cfRule type="cellIs" dxfId="2210" priority="26" operator="equal">
      <formula>"Moderado"</formula>
    </cfRule>
    <cfRule type="cellIs" dxfId="2209" priority="25" operator="equal">
      <formula>"Alto"</formula>
    </cfRule>
    <cfRule type="cellIs" dxfId="2208" priority="24" operator="equal">
      <formula>"Extremo"</formula>
    </cfRule>
  </conditionalFormatting>
  <conditionalFormatting sqref="Y9">
    <cfRule type="cellIs" dxfId="2207" priority="103" operator="equal">
      <formula>"Muy Alta"</formula>
    </cfRule>
    <cfRule type="cellIs" dxfId="2206" priority="104" operator="equal">
      <formula>"Alta"</formula>
    </cfRule>
    <cfRule type="cellIs" dxfId="2205" priority="105" operator="equal">
      <formula>"Media"</formula>
    </cfRule>
    <cfRule type="cellIs" dxfId="2204" priority="107" operator="equal">
      <formula>"Muy Baja"</formula>
    </cfRule>
    <cfRule type="cellIs" dxfId="2203" priority="106" operator="equal">
      <formula>"Baja"</formula>
    </cfRule>
  </conditionalFormatting>
  <conditionalFormatting sqref="Y15">
    <cfRule type="cellIs" dxfId="2202" priority="75" operator="equal">
      <formula>"Muy Alta"</formula>
    </cfRule>
    <cfRule type="cellIs" dxfId="2201" priority="77" operator="equal">
      <formula>"Media"</formula>
    </cfRule>
    <cfRule type="cellIs" dxfId="2200" priority="78" operator="equal">
      <formula>"Baja"</formula>
    </cfRule>
    <cfRule type="cellIs" dxfId="2199" priority="79" operator="equal">
      <formula>"Muy Baja"</formula>
    </cfRule>
    <cfRule type="cellIs" dxfId="2198" priority="76" operator="equal">
      <formula>"Alta"</formula>
    </cfRule>
  </conditionalFormatting>
  <conditionalFormatting sqref="Y21">
    <cfRule type="cellIs" dxfId="2197" priority="48" operator="equal">
      <formula>"Alta"</formula>
    </cfRule>
    <cfRule type="cellIs" dxfId="2196" priority="51" operator="equal">
      <formula>"Muy Baja"</formula>
    </cfRule>
    <cfRule type="cellIs" dxfId="2195" priority="50" operator="equal">
      <formula>"Baja"</formula>
    </cfRule>
    <cfRule type="cellIs" dxfId="2194" priority="49" operator="equal">
      <formula>"Media"</formula>
    </cfRule>
    <cfRule type="cellIs" dxfId="2193" priority="47" operator="equal">
      <formula>"Muy Alta"</formula>
    </cfRule>
  </conditionalFormatting>
  <conditionalFormatting sqref="Y27">
    <cfRule type="cellIs" dxfId="2192" priority="19" operator="equal">
      <formula>"Muy Alta"</formula>
    </cfRule>
    <cfRule type="cellIs" dxfId="2191" priority="23" operator="equal">
      <formula>"Muy Baja"</formula>
    </cfRule>
    <cfRule type="cellIs" dxfId="2190" priority="22" operator="equal">
      <formula>"Baja"</formula>
    </cfRule>
    <cfRule type="cellIs" dxfId="2189" priority="21" operator="equal">
      <formula>"Media"</formula>
    </cfRule>
    <cfRule type="cellIs" dxfId="2188" priority="20" operator="equal">
      <formula>"Alta"</formula>
    </cfRule>
  </conditionalFormatting>
  <conditionalFormatting sqref="AA9">
    <cfRule type="cellIs" dxfId="2187" priority="102" operator="equal">
      <formula>"Leve"</formula>
    </cfRule>
    <cfRule type="cellIs" dxfId="2186" priority="101" operator="equal">
      <formula>"Menor"</formula>
    </cfRule>
    <cfRule type="cellIs" dxfId="2185" priority="99" operator="equal">
      <formula>"Mayor"</formula>
    </cfRule>
    <cfRule type="cellIs" dxfId="2184" priority="100" operator="equal">
      <formula>"Moderado"</formula>
    </cfRule>
    <cfRule type="cellIs" dxfId="2183" priority="98" operator="equal">
      <formula>"Catastrófico"</formula>
    </cfRule>
  </conditionalFormatting>
  <conditionalFormatting sqref="AA15">
    <cfRule type="cellIs" dxfId="2182" priority="70" operator="equal">
      <formula>"Catastrófico"</formula>
    </cfRule>
    <cfRule type="cellIs" dxfId="2181" priority="71" operator="equal">
      <formula>"Mayor"</formula>
    </cfRule>
    <cfRule type="cellIs" dxfId="2180" priority="72" operator="equal">
      <formula>"Moderado"</formula>
    </cfRule>
    <cfRule type="cellIs" dxfId="2179" priority="73" operator="equal">
      <formula>"Menor"</formula>
    </cfRule>
    <cfRule type="cellIs" dxfId="2178" priority="74" operator="equal">
      <formula>"Leve"</formula>
    </cfRule>
  </conditionalFormatting>
  <conditionalFormatting sqref="AA21">
    <cfRule type="cellIs" dxfId="2177" priority="46" operator="equal">
      <formula>"Leve"</formula>
    </cfRule>
    <cfRule type="cellIs" dxfId="2176" priority="45" operator="equal">
      <formula>"Menor"</formula>
    </cfRule>
    <cfRule type="cellIs" dxfId="2175" priority="44" operator="equal">
      <formula>"Moderado"</formula>
    </cfRule>
    <cfRule type="cellIs" dxfId="2174" priority="43" operator="equal">
      <formula>"Mayor"</formula>
    </cfRule>
    <cfRule type="cellIs" dxfId="2173" priority="42" operator="equal">
      <formula>"Catastrófico"</formula>
    </cfRule>
  </conditionalFormatting>
  <conditionalFormatting sqref="AA27">
    <cfRule type="cellIs" dxfId="2172" priority="17" operator="equal">
      <formula>"Menor"</formula>
    </cfRule>
    <cfRule type="cellIs" dxfId="2171" priority="18" operator="equal">
      <formula>"Leve"</formula>
    </cfRule>
    <cfRule type="cellIs" dxfId="2170" priority="16" operator="equal">
      <formula>"Moderado"</formula>
    </cfRule>
    <cfRule type="cellIs" dxfId="2169" priority="15" operator="equal">
      <formula>"Mayor"</formula>
    </cfRule>
    <cfRule type="cellIs" dxfId="2168" priority="14" operator="equal">
      <formula>"Catastrófico"</formula>
    </cfRule>
  </conditionalFormatting>
  <conditionalFormatting sqref="AC9">
    <cfRule type="cellIs" dxfId="2167" priority="97" operator="equal">
      <formula>"Bajo"</formula>
    </cfRule>
    <cfRule type="cellIs" dxfId="2166" priority="94" operator="equal">
      <formula>"Extremo"</formula>
    </cfRule>
    <cfRule type="cellIs" dxfId="2165" priority="95" operator="equal">
      <formula>"Alto"</formula>
    </cfRule>
    <cfRule type="cellIs" dxfId="2164" priority="96" operator="equal">
      <formula>"Moderado"</formula>
    </cfRule>
  </conditionalFormatting>
  <conditionalFormatting sqref="AC15">
    <cfRule type="cellIs" dxfId="2163" priority="67" operator="equal">
      <formula>"Alto"</formula>
    </cfRule>
    <cfRule type="cellIs" dxfId="2162" priority="69" operator="equal">
      <formula>"Bajo"</formula>
    </cfRule>
    <cfRule type="cellIs" dxfId="2161" priority="68" operator="equal">
      <formula>"Moderado"</formula>
    </cfRule>
    <cfRule type="cellIs" dxfId="2160" priority="66" operator="equal">
      <formula>"Extremo"</formula>
    </cfRule>
  </conditionalFormatting>
  <conditionalFormatting sqref="AC21">
    <cfRule type="cellIs" dxfId="2159" priority="40" operator="equal">
      <formula>"Moderado"</formula>
    </cfRule>
    <cfRule type="cellIs" dxfId="2158" priority="41" operator="equal">
      <formula>"Bajo"</formula>
    </cfRule>
    <cfRule type="cellIs" dxfId="2157" priority="39" operator="equal">
      <formula>"Alto"</formula>
    </cfRule>
    <cfRule type="cellIs" dxfId="2156" priority="38" operator="equal">
      <formula>"Extremo"</formula>
    </cfRule>
  </conditionalFormatting>
  <conditionalFormatting sqref="AC27">
    <cfRule type="cellIs" dxfId="2155" priority="12" operator="equal">
      <formula>"Moderado"</formula>
    </cfRule>
    <cfRule type="cellIs" dxfId="2154" priority="11" operator="equal">
      <formula>"Alto"</formula>
    </cfRule>
    <cfRule type="cellIs" dxfId="2153" priority="10" operator="equal">
      <formula>"Extremo"</formula>
    </cfRule>
    <cfRule type="cellIs" dxfId="2152" priority="13" operator="equal">
      <formula>"Bajo"</formula>
    </cfRule>
  </conditionalFormatting>
  <conditionalFormatting sqref="AY9:AY32 BA9:BA32 BC9:BC32">
    <cfRule type="cellIs" dxfId="2151" priority="9" operator="equal">
      <formula>0</formula>
    </cfRule>
    <cfRule type="cellIs" dxfId="2150" priority="8" operator="equal">
      <formula>50</formula>
    </cfRule>
    <cfRule type="cellIs" dxfId="2149" priority="7" operator="equal">
      <formula>100</formula>
    </cfRule>
  </conditionalFormatting>
  <conditionalFormatting sqref="AZ9:AZ32 BB9:BB32 BD9:BE32 BM9:BM32">
    <cfRule type="containsText" dxfId="2148" priority="6" operator="containsText" text="MALO">
      <formula>NOT(ISERROR(SEARCH("MALO",AZ9)))</formula>
    </cfRule>
    <cfRule type="containsText" dxfId="2147" priority="5" operator="containsText" text="BUENO">
      <formula>NOT(ISERROR(SEARCH("BUENO",AZ9)))</formula>
    </cfRule>
    <cfRule type="containsText" dxfId="2146" priority="4" operator="containsText" text="REGULAR">
      <formula>NOT(ISERROR(SEARCH("REGULAR",AZ9)))</formula>
    </cfRule>
  </conditionalFormatting>
  <conditionalFormatting sqref="BA40">
    <cfRule type="containsText" dxfId="2145" priority="1" operator="containsText" text="REGULAR">
      <formula>NOT(ISERROR(SEARCH("REGULAR",BA40)))</formula>
    </cfRule>
    <cfRule type="containsText" dxfId="2144" priority="3" operator="containsText" text="MALO">
      <formula>NOT(ISERROR(SEARCH("MALO",BA40)))</formula>
    </cfRule>
    <cfRule type="containsText" dxfId="2143" priority="2" operator="containsText" text="BUENO">
      <formula>NOT(ISERROR(SEARCH("BUENO",BA40)))</formula>
    </cfRule>
  </conditionalFormatting>
  <dataValidations count="9">
    <dataValidation operator="notEqual" allowBlank="1" showInputMessage="1" showErrorMessage="1" sqref="BB9:BB32 AZ9:AZ32" xr:uid="{7D86134E-9821-45DD-AD32-D75B69A22EDE}"/>
    <dataValidation type="list" allowBlank="1" showInputMessage="1" showErrorMessage="1" sqref="AL9:AM32" xr:uid="{81810184-6684-42B9-BBE4-8C471E430284}">
      <formula1>"SI,NO,NO APLICA"</formula1>
    </dataValidation>
    <dataValidation type="list" allowBlank="1" showInputMessage="1" showErrorMessage="1" error="Por favor una Opcion Valida" sqref="AS9:AV9 AS15:AV15 AS21:AV21 AS27:AV27" xr:uid="{CDEBCDDF-1D33-47CC-824A-5C757480CE3E}">
      <formula1>"SI,NO,NO APLICA"</formula1>
    </dataValidation>
    <dataValidation type="list" operator="lessThanOrEqual" allowBlank="1" showInputMessage="1" showErrorMessage="1" sqref="AO9 AO15 AO21 AO27" xr:uid="{2BD585B3-E8C7-417B-8BA9-C0067A13CBEC}">
      <formula1>"BUENO,REGULAR,MALO,NO APLICA"</formula1>
    </dataValidation>
    <dataValidation type="list" operator="notEqual" allowBlank="1" showInputMessage="1" showErrorMessage="1" sqref="BA9:BA32" xr:uid="{FFA6DD2F-6D89-4F92-B663-42E34E9A8EE1}">
      <formula1>$BG$1:$BG$7</formula1>
    </dataValidation>
    <dataValidation type="list" operator="notEqual" allowBlank="1" showInputMessage="1" showErrorMessage="1" sqref="AY9:AY32" xr:uid="{C1B9DA66-417F-4406-A5A2-4868DFB08AA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32" xr:uid="{30FDBC2E-348A-45B6-B358-5D1B6A6FBD6D}">
      <formula1>"BUENO,REGULAR,MALO,NO APLICA"</formula1>
    </dataValidation>
    <dataValidation type="list" allowBlank="1" showInputMessage="1" showErrorMessage="1" sqref="AN34:AP34" xr:uid="{C297F61A-EF35-4D3E-BECA-2D48815FD566}">
      <formula1>#REF!</formula1>
    </dataValidation>
    <dataValidation type="list" allowBlank="1" showInputMessage="1" showErrorMessage="1" error="Por favor una Opcion Valida" sqref="AU34:AX34" xr:uid="{22B64834-85F2-469C-B435-B1D2F736BE4E}">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40"/>
  <sheetViews>
    <sheetView showGridLines="0" topLeftCell="AN1" zoomScale="40" zoomScaleNormal="40" workbookViewId="0">
      <selection activeCell="AT9" sqref="AT9:AT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49" width="33.28515625" style="2" customWidth="1"/>
    <col min="50" max="50" width="37.28515625" style="2" customWidth="1"/>
    <col min="51"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241</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426" t="s">
        <v>7</v>
      </c>
      <c r="B5" s="427"/>
      <c r="C5" s="427"/>
      <c r="D5" s="427"/>
      <c r="E5" s="427"/>
      <c r="F5" s="427"/>
      <c r="G5" s="427"/>
      <c r="H5" s="427"/>
      <c r="I5" s="427"/>
      <c r="J5" s="427"/>
      <c r="K5" s="428" t="s">
        <v>8</v>
      </c>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30"/>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431"/>
      <c r="B6" s="432"/>
      <c r="C6" s="432"/>
      <c r="D6" s="432"/>
      <c r="E6" s="432"/>
      <c r="F6" s="432"/>
      <c r="G6" s="432"/>
      <c r="H6" s="432"/>
      <c r="I6" s="432"/>
      <c r="J6" s="432"/>
      <c r="K6" s="433" t="s">
        <v>9</v>
      </c>
      <c r="L6" s="434"/>
      <c r="M6" s="434"/>
      <c r="N6" s="434"/>
      <c r="O6" s="435"/>
      <c r="P6" s="436" t="s">
        <v>10</v>
      </c>
      <c r="Q6" s="436"/>
      <c r="R6" s="436"/>
      <c r="S6" s="436"/>
      <c r="T6" s="436"/>
      <c r="U6" s="436"/>
      <c r="V6" s="436"/>
      <c r="W6" s="436"/>
      <c r="X6" s="436"/>
      <c r="Y6" s="433" t="s">
        <v>11</v>
      </c>
      <c r="Z6" s="434"/>
      <c r="AA6" s="434"/>
      <c r="AB6" s="434"/>
      <c r="AC6" s="434"/>
      <c r="AD6" s="436" t="s">
        <v>12</v>
      </c>
      <c r="AE6" s="436" t="s">
        <v>13</v>
      </c>
      <c r="AF6" s="436"/>
      <c r="AG6" s="436"/>
      <c r="AH6" s="436" t="s">
        <v>14</v>
      </c>
      <c r="AI6" s="436"/>
      <c r="AJ6" s="436" t="s">
        <v>15</v>
      </c>
      <c r="AK6" s="43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437" t="s">
        <v>17</v>
      </c>
      <c r="B7" s="438" t="s">
        <v>18</v>
      </c>
      <c r="C7" s="438" t="s">
        <v>19</v>
      </c>
      <c r="D7" s="439" t="s">
        <v>20</v>
      </c>
      <c r="E7" s="440" t="s">
        <v>21</v>
      </c>
      <c r="F7" s="440" t="s">
        <v>22</v>
      </c>
      <c r="G7" s="440" t="s">
        <v>23</v>
      </c>
      <c r="H7" s="440" t="s">
        <v>24</v>
      </c>
      <c r="I7" s="440" t="s">
        <v>25</v>
      </c>
      <c r="J7" s="440" t="s">
        <v>26</v>
      </c>
      <c r="K7" s="431"/>
      <c r="L7" s="432"/>
      <c r="M7" s="432"/>
      <c r="N7" s="432"/>
      <c r="O7" s="432"/>
      <c r="P7" s="441" t="s">
        <v>27</v>
      </c>
      <c r="Q7" s="442" t="s">
        <v>28</v>
      </c>
      <c r="R7" s="442" t="s">
        <v>29</v>
      </c>
      <c r="S7" s="428" t="s">
        <v>30</v>
      </c>
      <c r="T7" s="429"/>
      <c r="U7" s="429"/>
      <c r="V7" s="429"/>
      <c r="W7" s="430"/>
      <c r="X7" s="443" t="s">
        <v>31</v>
      </c>
      <c r="Y7" s="431"/>
      <c r="Z7" s="432"/>
      <c r="AA7" s="432"/>
      <c r="AB7" s="432"/>
      <c r="AC7" s="432"/>
      <c r="AD7" s="436"/>
      <c r="AE7" s="436"/>
      <c r="AF7" s="436"/>
      <c r="AG7" s="436"/>
      <c r="AH7" s="436"/>
      <c r="AI7" s="436"/>
      <c r="AJ7" s="436"/>
      <c r="AK7" s="43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437"/>
      <c r="B8" s="438"/>
      <c r="C8" s="438"/>
      <c r="D8" s="444"/>
      <c r="E8" s="445"/>
      <c r="F8" s="445"/>
      <c r="G8" s="445"/>
      <c r="H8" s="445"/>
      <c r="I8" s="445"/>
      <c r="J8" s="445"/>
      <c r="K8" s="446" t="s">
        <v>32</v>
      </c>
      <c r="L8" s="447" t="s">
        <v>33</v>
      </c>
      <c r="M8" s="447" t="s">
        <v>21</v>
      </c>
      <c r="N8" s="447" t="s">
        <v>33</v>
      </c>
      <c r="O8" s="447" t="s">
        <v>34</v>
      </c>
      <c r="P8" s="441"/>
      <c r="Q8" s="448"/>
      <c r="R8" s="448"/>
      <c r="S8" s="341" t="s">
        <v>17</v>
      </c>
      <c r="T8" s="341" t="s">
        <v>35</v>
      </c>
      <c r="U8" s="341" t="s">
        <v>36</v>
      </c>
      <c r="V8" s="341" t="s">
        <v>37</v>
      </c>
      <c r="W8" s="341" t="s">
        <v>38</v>
      </c>
      <c r="X8" s="443"/>
      <c r="Y8" s="449" t="s">
        <v>32</v>
      </c>
      <c r="Z8" s="447" t="s">
        <v>33</v>
      </c>
      <c r="AA8" s="447" t="s">
        <v>21</v>
      </c>
      <c r="AB8" s="447" t="s">
        <v>33</v>
      </c>
      <c r="AC8" s="447" t="s">
        <v>39</v>
      </c>
      <c r="AD8" s="436"/>
      <c r="AE8" s="450" t="s">
        <v>40</v>
      </c>
      <c r="AF8" s="451" t="s">
        <v>41</v>
      </c>
      <c r="AG8" s="451" t="s">
        <v>31</v>
      </c>
      <c r="AH8" s="451" t="s">
        <v>42</v>
      </c>
      <c r="AI8" s="451" t="s">
        <v>31</v>
      </c>
      <c r="AJ8" s="436"/>
      <c r="AK8" s="436"/>
      <c r="AL8" s="342"/>
      <c r="AM8" s="342"/>
      <c r="AN8" s="342"/>
      <c r="AO8" s="342"/>
      <c r="AP8" s="342" t="s">
        <v>115</v>
      </c>
      <c r="AQ8" s="342" t="s">
        <v>116</v>
      </c>
      <c r="AR8" s="342"/>
      <c r="AS8" s="343" t="s">
        <v>117</v>
      </c>
      <c r="AT8" s="343" t="s">
        <v>118</v>
      </c>
      <c r="AU8" s="342"/>
      <c r="AV8" s="342"/>
      <c r="AW8" s="342"/>
      <c r="AX8" s="452" t="s">
        <v>119</v>
      </c>
      <c r="AY8" s="344" t="s">
        <v>120</v>
      </c>
      <c r="AZ8" s="344" t="s">
        <v>121</v>
      </c>
      <c r="BA8" s="344" t="s">
        <v>122</v>
      </c>
      <c r="BB8" s="344" t="s">
        <v>123</v>
      </c>
      <c r="BC8" s="344" t="s">
        <v>124</v>
      </c>
      <c r="BD8" s="344" t="s">
        <v>125</v>
      </c>
      <c r="BE8" s="344" t="s">
        <v>126</v>
      </c>
      <c r="BF8" s="344" t="s">
        <v>127</v>
      </c>
    </row>
    <row r="9" spans="1:76" ht="97.5" customHeight="1" thickBot="1" x14ac:dyDescent="0.35">
      <c r="A9" s="251" t="s">
        <v>128</v>
      </c>
      <c r="B9" s="251" t="s">
        <v>129</v>
      </c>
      <c r="C9" s="251" t="s">
        <v>130</v>
      </c>
      <c r="D9" s="251" t="s">
        <v>131</v>
      </c>
      <c r="E9" s="251" t="s">
        <v>132</v>
      </c>
      <c r="F9" s="251" t="s">
        <v>133</v>
      </c>
      <c r="G9" s="251" t="s">
        <v>134</v>
      </c>
      <c r="H9" s="453" t="s">
        <v>135</v>
      </c>
      <c r="I9" s="454" t="s">
        <v>136</v>
      </c>
      <c r="J9" s="253" t="s">
        <v>137</v>
      </c>
      <c r="K9" s="455" t="s">
        <v>148</v>
      </c>
      <c r="L9" s="252">
        <v>0.2</v>
      </c>
      <c r="M9" s="455" t="s">
        <v>139</v>
      </c>
      <c r="N9" s="254">
        <v>0.8</v>
      </c>
      <c r="O9" s="456" t="s">
        <v>140</v>
      </c>
      <c r="P9" s="453">
        <v>1</v>
      </c>
      <c r="Q9" s="453" t="s">
        <v>141</v>
      </c>
      <c r="R9" s="453" t="s">
        <v>47</v>
      </c>
      <c r="S9" s="345" t="s">
        <v>142</v>
      </c>
      <c r="T9" s="345" t="s">
        <v>143</v>
      </c>
      <c r="U9" s="345" t="s">
        <v>144</v>
      </c>
      <c r="V9" s="345" t="s">
        <v>145</v>
      </c>
      <c r="W9" s="345" t="s">
        <v>146</v>
      </c>
      <c r="X9" s="457" t="s">
        <v>147</v>
      </c>
      <c r="Y9" s="455" t="s">
        <v>148</v>
      </c>
      <c r="Z9" s="252">
        <v>5.8799999999999998E-2</v>
      </c>
      <c r="AA9" s="455" t="s">
        <v>149</v>
      </c>
      <c r="AB9" s="252">
        <v>0.60000000000000009</v>
      </c>
      <c r="AC9" s="456" t="s">
        <v>149</v>
      </c>
      <c r="AD9" s="458" t="s">
        <v>150</v>
      </c>
      <c r="AE9" s="459"/>
      <c r="AF9" s="459"/>
      <c r="AG9" s="453"/>
      <c r="AH9" s="453" t="s">
        <v>152</v>
      </c>
      <c r="AI9" s="453" t="s">
        <v>153</v>
      </c>
      <c r="AJ9" s="458" t="s">
        <v>154</v>
      </c>
      <c r="AK9" s="458" t="s">
        <v>155</v>
      </c>
      <c r="AL9" s="346" t="s">
        <v>156</v>
      </c>
      <c r="AM9" s="347" t="s">
        <v>156</v>
      </c>
      <c r="AN9" s="348" t="s">
        <v>114</v>
      </c>
      <c r="AO9" s="349" t="s">
        <v>158</v>
      </c>
      <c r="AP9" s="460" t="s">
        <v>242</v>
      </c>
      <c r="AQ9" s="461" t="s">
        <v>162</v>
      </c>
      <c r="AR9" s="460" t="s">
        <v>114</v>
      </c>
      <c r="AS9" s="349" t="s">
        <v>162</v>
      </c>
      <c r="AT9" s="349" t="s">
        <v>114</v>
      </c>
      <c r="AU9" s="349" t="s">
        <v>114</v>
      </c>
      <c r="AV9" s="349" t="s">
        <v>114</v>
      </c>
      <c r="AW9" s="462" t="s">
        <v>243</v>
      </c>
      <c r="AX9" s="463" t="s">
        <v>244</v>
      </c>
      <c r="AY9" s="346" t="s">
        <v>392</v>
      </c>
      <c r="AZ9" s="9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47" t="s">
        <v>89</v>
      </c>
      <c r="BB9" s="76" t="str">
        <f t="shared" ref="BB9:BB26" si="0">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47" t="s">
        <v>393</v>
      </c>
      <c r="BD9" s="94" t="str">
        <f t="shared" ref="BD9:BD26" si="1">IF(BC9="Entrego a Tiempo","BUENO",
IF(BC9="Entrego fuera de Tiempo","REGULAR",
IF(BC9="Se materializó el RIESGO","MALO",
IF(BC9="NO APLICA","NO APLICA",
IF(BC9="","")))))</f>
        <v>BUENO</v>
      </c>
      <c r="BE9" s="95" t="str">
        <f t="shared" ref="BE9:BE26" si="2">IF(BG9&gt;=84,"BUENO",
IF(BG9&gt;=52,"REGULAR",
IF(BG9=0,"  ",
IF(BG9&lt;=51,"MALO"))))</f>
        <v>BUENO</v>
      </c>
      <c r="BF9" s="464" t="s">
        <v>394</v>
      </c>
      <c r="BG9" s="96">
        <f>((IF(AZ9="BUENO","100",IF(AZ9="REGULAR","75",IF(AZ9="MALO","50",IF(AZ9="NA","0",IF(AZ9="","0"))))))
+(IF(BB9="BUENO","100",IF(BB9="REGULAR","75",IF(BB9="MALO","50",IF(BB9="NA","NA",IF(BB9="","0"))))))
+(IF(BD9="BUENO","100",IF(BD9="MALO","1",IF(BD9="REGULAR","75",IF(BD9="NO APLICA","0",))))))
/((IF(AY9&lt;&gt;"NO APLICA","1"))+(IF(BA9&lt;&gt;"NO APLICA","1"))+IF(BC9&lt;&gt;"NO APLICA","1"))</f>
        <v>100</v>
      </c>
      <c r="BH9" s="97" t="str">
        <f t="shared" ref="BH9:BH26" si="3">((
IF(AZ9="BUENO","100",
IF(AZ9="REGULAR","50",
IF(AZ9="MALO","0",
IF(AZ9="NO APLICA","NA",
IF(AZ9="","")))))))</f>
        <v>100</v>
      </c>
      <c r="BI9" s="98" t="str">
        <f t="shared" ref="BI9:BI26" si="4">IF(BB9="BUENO","100",
IF(BB9="REGULAR","50",
IF(BB9="MALO","0",
IF(BB9="NO APLICA","NA",
IF(BB9="","0")))))</f>
        <v>100</v>
      </c>
      <c r="BJ9" s="98" t="str">
        <f t="shared" ref="BJ9:BJ26" si="5">IF(BD9="BUENO","100",
IF(BD9="MALO","0",
IF(BD9="REGULAR","75",
IF(BD9="N/A","80",
IF(BD9="","0")))))</f>
        <v>100</v>
      </c>
      <c r="BM9" s="99"/>
      <c r="BN9" s="100"/>
      <c r="BO9" s="100"/>
    </row>
    <row r="10" spans="1:76" ht="97.5" customHeight="1" thickBot="1" x14ac:dyDescent="0.35">
      <c r="A10" s="251"/>
      <c r="B10" s="251"/>
      <c r="C10" s="251"/>
      <c r="D10" s="251"/>
      <c r="E10" s="251"/>
      <c r="F10" s="251"/>
      <c r="G10" s="251"/>
      <c r="H10" s="453" t="s">
        <v>165</v>
      </c>
      <c r="I10" s="465"/>
      <c r="J10" s="253"/>
      <c r="K10" s="455"/>
      <c r="L10" s="251"/>
      <c r="M10" s="455"/>
      <c r="N10" s="254"/>
      <c r="O10" s="456"/>
      <c r="P10" s="453">
        <v>2</v>
      </c>
      <c r="Q10" s="453" t="s">
        <v>166</v>
      </c>
      <c r="R10" s="453" t="s">
        <v>47</v>
      </c>
      <c r="S10" s="345" t="s">
        <v>142</v>
      </c>
      <c r="T10" s="345" t="s">
        <v>143</v>
      </c>
      <c r="U10" s="345" t="s">
        <v>144</v>
      </c>
      <c r="V10" s="345" t="s">
        <v>145</v>
      </c>
      <c r="W10" s="345" t="s">
        <v>146</v>
      </c>
      <c r="X10" s="457" t="s">
        <v>167</v>
      </c>
      <c r="Y10" s="455"/>
      <c r="Z10" s="251"/>
      <c r="AA10" s="455"/>
      <c r="AB10" s="251"/>
      <c r="AC10" s="456"/>
      <c r="AD10" s="466"/>
      <c r="AE10" s="459"/>
      <c r="AF10" s="459"/>
      <c r="AG10" s="453"/>
      <c r="AH10" s="453"/>
      <c r="AI10" s="453"/>
      <c r="AJ10" s="466"/>
      <c r="AK10" s="466"/>
      <c r="AL10" s="359" t="s">
        <v>156</v>
      </c>
      <c r="AM10" s="360" t="s">
        <v>156</v>
      </c>
      <c r="AN10" s="361" t="s">
        <v>114</v>
      </c>
      <c r="AO10" s="355"/>
      <c r="AP10" s="467"/>
      <c r="AQ10" s="468"/>
      <c r="AR10" s="467"/>
      <c r="AS10" s="355"/>
      <c r="AT10" s="355"/>
      <c r="AU10" s="355"/>
      <c r="AV10" s="355"/>
      <c r="AW10" s="469" t="s">
        <v>243</v>
      </c>
      <c r="AX10" s="356" t="s">
        <v>245</v>
      </c>
      <c r="AY10" s="346" t="s">
        <v>392</v>
      </c>
      <c r="AZ10" s="102" t="str">
        <f>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347" t="s">
        <v>89</v>
      </c>
      <c r="BB10" s="104" t="str">
        <f t="shared" si="0"/>
        <v>BUENO</v>
      </c>
      <c r="BC10" s="347" t="s">
        <v>393</v>
      </c>
      <c r="BD10" s="102" t="str">
        <f t="shared" si="1"/>
        <v>BUENO</v>
      </c>
      <c r="BE10" s="105" t="str">
        <f t="shared" si="2"/>
        <v>BUENO</v>
      </c>
      <c r="BF10" s="464" t="s">
        <v>394</v>
      </c>
      <c r="BG10" s="96">
        <f>((IF(AZ10="BUENO","100",IF(AZ10="REGULAR","75",IF(AZ10="MALO","50",IF(AZ10="NA","0",IF(AZ10="","0"))))))
+(IF(BB10="BUENO","100",IF(BB10="REGULAR","75",IF(BB10="MALO","50",IF(BB10="NA","NA",IF(BB10="","0"))))))
+(IF(BD10="BUENO","100",IF(BD10="MALO","1",IF(BD10="REGULAR","75",IF(BD10="NO APLICA","0",))))))
/((IF(AY10&lt;&gt;"NO APLICA","1"))+(IF(BA10&lt;&gt;"NO APLICA","1"))+IF(BC10&lt;&gt;"NO APLICA","1"))</f>
        <v>100</v>
      </c>
      <c r="BH10" s="97" t="str">
        <f t="shared" si="3"/>
        <v>100</v>
      </c>
      <c r="BI10" s="98" t="str">
        <f t="shared" si="4"/>
        <v>100</v>
      </c>
      <c r="BJ10" s="98" t="str">
        <f t="shared" si="5"/>
        <v>100</v>
      </c>
      <c r="BM10" s="99"/>
      <c r="BN10" s="100"/>
      <c r="BO10" s="100"/>
    </row>
    <row r="11" spans="1:76" ht="97.5" customHeight="1" x14ac:dyDescent="0.3">
      <c r="A11" s="251"/>
      <c r="B11" s="251"/>
      <c r="C11" s="251"/>
      <c r="D11" s="251"/>
      <c r="E11" s="251"/>
      <c r="F11" s="251"/>
      <c r="G11" s="251"/>
      <c r="H11" s="453" t="s">
        <v>169</v>
      </c>
      <c r="I11" s="465"/>
      <c r="J11" s="253"/>
      <c r="K11" s="455"/>
      <c r="L11" s="251"/>
      <c r="M11" s="455"/>
      <c r="N11" s="254"/>
      <c r="O11" s="456"/>
      <c r="P11" s="453">
        <v>3</v>
      </c>
      <c r="Q11" s="453" t="s">
        <v>170</v>
      </c>
      <c r="R11" s="453" t="s">
        <v>47</v>
      </c>
      <c r="S11" s="345" t="s">
        <v>171</v>
      </c>
      <c r="T11" s="345" t="s">
        <v>143</v>
      </c>
      <c r="U11" s="345" t="s">
        <v>144</v>
      </c>
      <c r="V11" s="345" t="s">
        <v>145</v>
      </c>
      <c r="W11" s="345" t="s">
        <v>146</v>
      </c>
      <c r="X11" s="457" t="s">
        <v>172</v>
      </c>
      <c r="Y11" s="455"/>
      <c r="Z11" s="251"/>
      <c r="AA11" s="455"/>
      <c r="AB11" s="251"/>
      <c r="AC11" s="456"/>
      <c r="AD11" s="466"/>
      <c r="AE11" s="459"/>
      <c r="AF11" s="459"/>
      <c r="AG11" s="453"/>
      <c r="AH11" s="453"/>
      <c r="AI11" s="453"/>
      <c r="AJ11" s="470"/>
      <c r="AK11" s="470"/>
      <c r="AL11" s="359" t="s">
        <v>156</v>
      </c>
      <c r="AM11" s="360" t="s">
        <v>156</v>
      </c>
      <c r="AN11" s="361" t="s">
        <v>114</v>
      </c>
      <c r="AO11" s="355"/>
      <c r="AP11" s="467"/>
      <c r="AQ11" s="468"/>
      <c r="AR11" s="467"/>
      <c r="AS11" s="355"/>
      <c r="AT11" s="355"/>
      <c r="AU11" s="355"/>
      <c r="AV11" s="355"/>
      <c r="AW11" s="469" t="s">
        <v>243</v>
      </c>
      <c r="AX11" s="463" t="s">
        <v>246</v>
      </c>
      <c r="AY11" s="346" t="s">
        <v>392</v>
      </c>
      <c r="AZ11" s="102" t="str">
        <f t="shared" ref="AZ11:AZ26" si="6">IF(AY11="Sí Aplicó las actividades de Control y Sí reporta evidencia","BUENO",IF(AY11="Sí Aplicó las actividades de Control/No reporta evidencia","REGULAR",IF(AY11="No Aplicó las actividades de Control/No reporta evidencia","MALO",
IF(AY11="Aplicó Algunas actividades de Control y Sí reporta evidencia","REGULAR",
IF(AY11="NO APLICA","NO APLICA",IF(AY11="",""))))))</f>
        <v>BUENO</v>
      </c>
      <c r="BA11" s="347" t="s">
        <v>89</v>
      </c>
      <c r="BB11" s="104" t="str">
        <f t="shared" si="0"/>
        <v>BUENO</v>
      </c>
      <c r="BC11" s="347" t="s">
        <v>393</v>
      </c>
      <c r="BD11" s="102" t="str">
        <f t="shared" si="1"/>
        <v>BUENO</v>
      </c>
      <c r="BE11" s="105" t="str">
        <f t="shared" si="2"/>
        <v>BUENO</v>
      </c>
      <c r="BF11" s="464" t="s">
        <v>394</v>
      </c>
      <c r="BG11" s="96">
        <f t="shared" ref="BG11:BG26" si="7">((IF(AZ11="BUENO","100",IF(AZ11="REGULAR","75",IF(AZ11="MALO","50",IF(AZ11="NA","0",IF(AZ11="","0"))))))
+(IF(BB11="BUENO","100",IF(BB11="REGULAR","75",IF(BB11="MALO","50",IF(BB11="NA","NA",IF(BB11="","0"))))))
+(IF(BD11="BUENO","100",IF(BD11="MALO","1",IF(BD11="REGULAR","75",IF(BD11="NO APLICA","0",))))))
/((IF(AY11&lt;&gt;"NO APLICA","1"))+(IF(BA11&lt;&gt;"NO APLICA","1"))+IF(BC11&lt;&gt;"NO APLICA","1"))</f>
        <v>100</v>
      </c>
      <c r="BH11" s="97" t="str">
        <f t="shared" si="3"/>
        <v>100</v>
      </c>
      <c r="BI11" s="98" t="str">
        <f t="shared" si="4"/>
        <v>100</v>
      </c>
      <c r="BJ11" s="98" t="str">
        <f t="shared" si="5"/>
        <v>100</v>
      </c>
      <c r="BM11" s="99"/>
      <c r="BN11" s="100"/>
      <c r="BO11" s="100"/>
    </row>
    <row r="12" spans="1:76" ht="97.5" customHeight="1" x14ac:dyDescent="0.3">
      <c r="A12" s="251"/>
      <c r="B12" s="251"/>
      <c r="C12" s="251"/>
      <c r="D12" s="251"/>
      <c r="E12" s="251"/>
      <c r="F12" s="251"/>
      <c r="G12" s="251"/>
      <c r="H12" s="453" t="s">
        <v>174</v>
      </c>
      <c r="I12" s="465"/>
      <c r="J12" s="253"/>
      <c r="K12" s="455"/>
      <c r="L12" s="251"/>
      <c r="M12" s="455"/>
      <c r="N12" s="254"/>
      <c r="O12" s="456"/>
      <c r="P12" s="453">
        <v>4</v>
      </c>
      <c r="Q12" s="453" t="s">
        <v>175</v>
      </c>
      <c r="R12" s="453" t="s">
        <v>21</v>
      </c>
      <c r="S12" s="345" t="s">
        <v>176</v>
      </c>
      <c r="T12" s="345" t="s">
        <v>143</v>
      </c>
      <c r="U12" s="345" t="s">
        <v>144</v>
      </c>
      <c r="V12" s="345" t="s">
        <v>177</v>
      </c>
      <c r="W12" s="471"/>
      <c r="X12" s="457" t="s">
        <v>153</v>
      </c>
      <c r="Y12" s="455"/>
      <c r="Z12" s="251"/>
      <c r="AA12" s="455"/>
      <c r="AB12" s="251"/>
      <c r="AC12" s="456"/>
      <c r="AD12" s="466"/>
      <c r="AE12" s="459"/>
      <c r="AF12" s="459"/>
      <c r="AG12" s="453"/>
      <c r="AH12" s="453"/>
      <c r="AI12" s="453"/>
      <c r="AJ12" s="458"/>
      <c r="AK12" s="458"/>
      <c r="AL12" s="359" t="s">
        <v>156</v>
      </c>
      <c r="AM12" s="360" t="s">
        <v>162</v>
      </c>
      <c r="AN12" s="361" t="s">
        <v>114</v>
      </c>
      <c r="AO12" s="355"/>
      <c r="AP12" s="467"/>
      <c r="AQ12" s="468"/>
      <c r="AR12" s="467"/>
      <c r="AS12" s="355"/>
      <c r="AT12" s="355"/>
      <c r="AU12" s="355"/>
      <c r="AV12" s="355"/>
      <c r="AW12" s="469" t="s">
        <v>243</v>
      </c>
      <c r="AX12" s="360" t="s">
        <v>247</v>
      </c>
      <c r="AY12" s="352"/>
      <c r="AZ12" s="102" t="str">
        <f t="shared" si="6"/>
        <v/>
      </c>
      <c r="BA12" s="353"/>
      <c r="BB12" s="104" t="str">
        <f t="shared" si="0"/>
        <v/>
      </c>
      <c r="BC12" s="353"/>
      <c r="BD12" s="102" t="str">
        <f t="shared" si="1"/>
        <v/>
      </c>
      <c r="BE12" s="105" t="str">
        <f t="shared" si="2"/>
        <v xml:space="preserve">  </v>
      </c>
      <c r="BF12" s="362"/>
      <c r="BG12" s="96">
        <f t="shared" si="7"/>
        <v>0</v>
      </c>
      <c r="BH12" s="97" t="str">
        <f t="shared" si="3"/>
        <v/>
      </c>
      <c r="BI12" s="98" t="str">
        <f t="shared" si="4"/>
        <v>0</v>
      </c>
      <c r="BJ12" s="98" t="str">
        <f t="shared" si="5"/>
        <v>0</v>
      </c>
      <c r="BM12" s="99"/>
      <c r="BN12" s="100"/>
      <c r="BO12" s="100"/>
    </row>
    <row r="13" spans="1:76" ht="97.5" customHeight="1" x14ac:dyDescent="0.3">
      <c r="A13" s="251"/>
      <c r="B13" s="251"/>
      <c r="C13" s="251"/>
      <c r="D13" s="251"/>
      <c r="E13" s="251"/>
      <c r="F13" s="251"/>
      <c r="G13" s="251"/>
      <c r="H13" s="453"/>
      <c r="I13" s="465"/>
      <c r="J13" s="253"/>
      <c r="K13" s="455"/>
      <c r="L13" s="251"/>
      <c r="M13" s="455"/>
      <c r="N13" s="254"/>
      <c r="O13" s="456"/>
      <c r="P13" s="453">
        <v>5</v>
      </c>
      <c r="Q13" s="453"/>
      <c r="R13" s="453" t="s">
        <v>179</v>
      </c>
      <c r="S13" s="345"/>
      <c r="T13" s="345"/>
      <c r="U13" s="345"/>
      <c r="V13" s="345"/>
      <c r="W13" s="345"/>
      <c r="X13" s="457"/>
      <c r="Y13" s="455"/>
      <c r="Z13" s="251"/>
      <c r="AA13" s="455"/>
      <c r="AB13" s="251"/>
      <c r="AC13" s="456"/>
      <c r="AD13" s="466"/>
      <c r="AE13" s="459"/>
      <c r="AF13" s="459"/>
      <c r="AG13" s="453"/>
      <c r="AH13" s="453"/>
      <c r="AI13" s="453"/>
      <c r="AJ13" s="466"/>
      <c r="AK13" s="466"/>
      <c r="AL13" s="359"/>
      <c r="AM13" s="360"/>
      <c r="AN13" s="361"/>
      <c r="AO13" s="355"/>
      <c r="AP13" s="467"/>
      <c r="AQ13" s="468"/>
      <c r="AR13" s="467"/>
      <c r="AS13" s="355"/>
      <c r="AT13" s="355"/>
      <c r="AU13" s="355"/>
      <c r="AV13" s="355"/>
      <c r="AW13" s="360"/>
      <c r="AX13" s="360"/>
      <c r="AY13" s="352"/>
      <c r="AZ13" s="102" t="str">
        <f t="shared" si="6"/>
        <v/>
      </c>
      <c r="BA13" s="353"/>
      <c r="BB13" s="104" t="str">
        <f t="shared" si="0"/>
        <v/>
      </c>
      <c r="BC13" s="353"/>
      <c r="BD13" s="102" t="str">
        <f t="shared" si="1"/>
        <v/>
      </c>
      <c r="BE13" s="105" t="str">
        <f t="shared" si="2"/>
        <v xml:space="preserve">  </v>
      </c>
      <c r="BF13" s="362"/>
      <c r="BG13" s="96">
        <f t="shared" si="7"/>
        <v>0</v>
      </c>
      <c r="BH13" s="97" t="str">
        <f t="shared" si="3"/>
        <v/>
      </c>
      <c r="BI13" s="98" t="str">
        <f t="shared" si="4"/>
        <v>0</v>
      </c>
      <c r="BJ13" s="98" t="str">
        <f t="shared" si="5"/>
        <v>0</v>
      </c>
      <c r="BM13" s="99"/>
      <c r="BN13" s="100"/>
      <c r="BO13" s="100"/>
    </row>
    <row r="14" spans="1:76" ht="97.5" customHeight="1" thickBot="1" x14ac:dyDescent="0.35">
      <c r="A14" s="251"/>
      <c r="B14" s="251"/>
      <c r="C14" s="251"/>
      <c r="D14" s="251"/>
      <c r="E14" s="251"/>
      <c r="F14" s="251"/>
      <c r="G14" s="251"/>
      <c r="H14" s="453"/>
      <c r="I14" s="472"/>
      <c r="J14" s="253"/>
      <c r="K14" s="455"/>
      <c r="L14" s="251"/>
      <c r="M14" s="455"/>
      <c r="N14" s="254"/>
      <c r="O14" s="456"/>
      <c r="P14" s="453">
        <v>6</v>
      </c>
      <c r="Q14" s="453"/>
      <c r="R14" s="453" t="s">
        <v>179</v>
      </c>
      <c r="S14" s="345"/>
      <c r="T14" s="345"/>
      <c r="U14" s="345"/>
      <c r="V14" s="345"/>
      <c r="W14" s="345"/>
      <c r="X14" s="457"/>
      <c r="Y14" s="455"/>
      <c r="Z14" s="251"/>
      <c r="AA14" s="455"/>
      <c r="AB14" s="251"/>
      <c r="AC14" s="456"/>
      <c r="AD14" s="470"/>
      <c r="AE14" s="459"/>
      <c r="AF14" s="459"/>
      <c r="AG14" s="453"/>
      <c r="AH14" s="453"/>
      <c r="AI14" s="453"/>
      <c r="AJ14" s="470"/>
      <c r="AK14" s="470"/>
      <c r="AL14" s="363"/>
      <c r="AM14" s="364"/>
      <c r="AN14" s="365"/>
      <c r="AO14" s="366"/>
      <c r="AP14" s="473"/>
      <c r="AQ14" s="474"/>
      <c r="AR14" s="473"/>
      <c r="AS14" s="366"/>
      <c r="AT14" s="366"/>
      <c r="AU14" s="366"/>
      <c r="AV14" s="366"/>
      <c r="AW14" s="364"/>
      <c r="AX14" s="364"/>
      <c r="AY14" s="475"/>
      <c r="AZ14" s="107" t="str">
        <f t="shared" si="6"/>
        <v/>
      </c>
      <c r="BA14" s="476"/>
      <c r="BB14" s="108" t="str">
        <f t="shared" si="0"/>
        <v/>
      </c>
      <c r="BC14" s="476"/>
      <c r="BD14" s="107" t="str">
        <f t="shared" si="1"/>
        <v/>
      </c>
      <c r="BE14" s="109" t="str">
        <f t="shared" si="2"/>
        <v xml:space="preserve">  </v>
      </c>
      <c r="BF14" s="477"/>
      <c r="BG14" s="96">
        <f t="shared" si="7"/>
        <v>0</v>
      </c>
      <c r="BH14" s="97" t="str">
        <f t="shared" si="3"/>
        <v/>
      </c>
      <c r="BI14" s="98" t="str">
        <f t="shared" si="4"/>
        <v>0</v>
      </c>
      <c r="BJ14" s="98" t="str">
        <f t="shared" si="5"/>
        <v>0</v>
      </c>
      <c r="BM14" s="99"/>
      <c r="BN14" s="100"/>
      <c r="BO14" s="100"/>
    </row>
    <row r="15" spans="1:76" ht="97.5" customHeight="1" x14ac:dyDescent="0.3">
      <c r="A15" s="251" t="s">
        <v>128</v>
      </c>
      <c r="B15" s="251" t="s">
        <v>129</v>
      </c>
      <c r="C15" s="251" t="s">
        <v>130</v>
      </c>
      <c r="D15" s="251" t="s">
        <v>131</v>
      </c>
      <c r="E15" s="251" t="s">
        <v>132</v>
      </c>
      <c r="F15" s="251" t="s">
        <v>181</v>
      </c>
      <c r="G15" s="251" t="s">
        <v>182</v>
      </c>
      <c r="H15" s="453" t="s">
        <v>183</v>
      </c>
      <c r="I15" s="454" t="s">
        <v>184</v>
      </c>
      <c r="J15" s="253" t="s">
        <v>137</v>
      </c>
      <c r="K15" s="455" t="s">
        <v>138</v>
      </c>
      <c r="L15" s="252">
        <v>0.4</v>
      </c>
      <c r="M15" s="455" t="s">
        <v>139</v>
      </c>
      <c r="N15" s="254">
        <v>0.8</v>
      </c>
      <c r="O15" s="456" t="s">
        <v>140</v>
      </c>
      <c r="P15" s="453">
        <v>1</v>
      </c>
      <c r="Q15" s="453" t="s">
        <v>186</v>
      </c>
      <c r="R15" s="453" t="s">
        <v>47</v>
      </c>
      <c r="S15" s="345" t="s">
        <v>142</v>
      </c>
      <c r="T15" s="345" t="s">
        <v>143</v>
      </c>
      <c r="U15" s="345" t="s">
        <v>144</v>
      </c>
      <c r="V15" s="345" t="s">
        <v>145</v>
      </c>
      <c r="W15" s="345" t="s">
        <v>146</v>
      </c>
      <c r="X15" s="457" t="s">
        <v>187</v>
      </c>
      <c r="Y15" s="455" t="s">
        <v>138</v>
      </c>
      <c r="Z15" s="252">
        <v>0.28000000000000003</v>
      </c>
      <c r="AA15" s="455" t="s">
        <v>149</v>
      </c>
      <c r="AB15" s="252">
        <v>0.60000000000000009</v>
      </c>
      <c r="AC15" s="456" t="s">
        <v>149</v>
      </c>
      <c r="AD15" s="458" t="s">
        <v>150</v>
      </c>
      <c r="AE15" s="459"/>
      <c r="AF15" s="459"/>
      <c r="AG15" s="453"/>
      <c r="AH15" s="453" t="s">
        <v>152</v>
      </c>
      <c r="AI15" s="453" t="s">
        <v>153</v>
      </c>
      <c r="AJ15" s="458" t="s">
        <v>248</v>
      </c>
      <c r="AK15" s="458" t="s">
        <v>190</v>
      </c>
      <c r="AL15" s="346" t="s">
        <v>156</v>
      </c>
      <c r="AM15" s="347" t="s">
        <v>156</v>
      </c>
      <c r="AN15" s="348" t="s">
        <v>114</v>
      </c>
      <c r="AO15" s="349" t="s">
        <v>158</v>
      </c>
      <c r="AP15" s="478" t="s">
        <v>249</v>
      </c>
      <c r="AQ15" s="461" t="s">
        <v>162</v>
      </c>
      <c r="AR15" s="460" t="s">
        <v>114</v>
      </c>
      <c r="AS15" s="349" t="s">
        <v>162</v>
      </c>
      <c r="AT15" s="349" t="s">
        <v>114</v>
      </c>
      <c r="AU15" s="349" t="s">
        <v>114</v>
      </c>
      <c r="AV15" s="349" t="s">
        <v>114</v>
      </c>
      <c r="AW15" s="462" t="s">
        <v>243</v>
      </c>
      <c r="AX15" s="350" t="s">
        <v>250</v>
      </c>
      <c r="AY15" s="346" t="s">
        <v>392</v>
      </c>
      <c r="AZ15" s="94" t="str">
        <f t="shared" si="6"/>
        <v>BUENO</v>
      </c>
      <c r="BA15" s="347" t="s">
        <v>89</v>
      </c>
      <c r="BB15" s="76" t="str">
        <f t="shared" si="0"/>
        <v>BUENO</v>
      </c>
      <c r="BC15" s="347" t="s">
        <v>393</v>
      </c>
      <c r="BD15" s="94" t="str">
        <f t="shared" si="1"/>
        <v>BUENO</v>
      </c>
      <c r="BE15" s="95" t="str">
        <f t="shared" si="2"/>
        <v>BUENO</v>
      </c>
      <c r="BF15" s="464" t="s">
        <v>394</v>
      </c>
      <c r="BG15" s="96">
        <f t="shared" si="7"/>
        <v>100</v>
      </c>
      <c r="BH15" s="97" t="str">
        <f t="shared" si="3"/>
        <v>100</v>
      </c>
      <c r="BI15" s="98" t="str">
        <f t="shared" si="4"/>
        <v>100</v>
      </c>
      <c r="BJ15" s="98" t="str">
        <f t="shared" si="5"/>
        <v>100</v>
      </c>
      <c r="BM15" s="99"/>
      <c r="BN15" s="100"/>
      <c r="BO15" s="100"/>
    </row>
    <row r="16" spans="1:76" ht="97.5" customHeight="1" x14ac:dyDescent="0.3">
      <c r="A16" s="251"/>
      <c r="B16" s="251"/>
      <c r="C16" s="251"/>
      <c r="D16" s="251"/>
      <c r="E16" s="251"/>
      <c r="F16" s="251"/>
      <c r="G16" s="251"/>
      <c r="H16" s="453" t="s">
        <v>174</v>
      </c>
      <c r="I16" s="465"/>
      <c r="J16" s="253"/>
      <c r="K16" s="455"/>
      <c r="L16" s="251"/>
      <c r="M16" s="455"/>
      <c r="N16" s="254"/>
      <c r="O16" s="456"/>
      <c r="P16" s="453">
        <v>2</v>
      </c>
      <c r="Q16" s="453" t="s">
        <v>175</v>
      </c>
      <c r="R16" s="453" t="s">
        <v>21</v>
      </c>
      <c r="S16" s="345" t="s">
        <v>176</v>
      </c>
      <c r="T16" s="345" t="s">
        <v>143</v>
      </c>
      <c r="U16" s="345" t="s">
        <v>144</v>
      </c>
      <c r="V16" s="345" t="s">
        <v>177</v>
      </c>
      <c r="W16" s="345" t="s">
        <v>146</v>
      </c>
      <c r="X16" s="457" t="s">
        <v>153</v>
      </c>
      <c r="Y16" s="455"/>
      <c r="Z16" s="251"/>
      <c r="AA16" s="455"/>
      <c r="AB16" s="251"/>
      <c r="AC16" s="456"/>
      <c r="AD16" s="466"/>
      <c r="AE16" s="459"/>
      <c r="AF16" s="459"/>
      <c r="AG16" s="453"/>
      <c r="AH16" s="453"/>
      <c r="AI16" s="453"/>
      <c r="AJ16" s="466"/>
      <c r="AK16" s="466"/>
      <c r="AL16" s="359" t="s">
        <v>156</v>
      </c>
      <c r="AM16" s="360" t="s">
        <v>162</v>
      </c>
      <c r="AN16" s="361" t="s">
        <v>114</v>
      </c>
      <c r="AO16" s="355"/>
      <c r="AP16" s="479"/>
      <c r="AQ16" s="468"/>
      <c r="AR16" s="467"/>
      <c r="AS16" s="355"/>
      <c r="AT16" s="355"/>
      <c r="AU16" s="355"/>
      <c r="AV16" s="355"/>
      <c r="AW16" s="469" t="s">
        <v>243</v>
      </c>
      <c r="AX16" s="463" t="s">
        <v>251</v>
      </c>
      <c r="AY16" s="352"/>
      <c r="AZ16" s="102" t="str">
        <f t="shared" si="6"/>
        <v/>
      </c>
      <c r="BA16" s="353"/>
      <c r="BB16" s="104" t="str">
        <f t="shared" si="0"/>
        <v/>
      </c>
      <c r="BC16" s="353"/>
      <c r="BD16" s="102" t="str">
        <f t="shared" si="1"/>
        <v/>
      </c>
      <c r="BE16" s="105" t="str">
        <f t="shared" si="2"/>
        <v xml:space="preserve">  </v>
      </c>
      <c r="BF16" s="362"/>
      <c r="BG16" s="96">
        <f t="shared" si="7"/>
        <v>0</v>
      </c>
      <c r="BH16" s="97" t="str">
        <f t="shared" si="3"/>
        <v/>
      </c>
      <c r="BI16" s="98" t="str">
        <f t="shared" si="4"/>
        <v>0</v>
      </c>
      <c r="BJ16" s="98" t="str">
        <f t="shared" si="5"/>
        <v>0</v>
      </c>
      <c r="BM16" s="99"/>
      <c r="BN16" s="100"/>
      <c r="BO16" s="100"/>
    </row>
    <row r="17" spans="1:67" ht="97.5" customHeight="1" x14ac:dyDescent="0.3">
      <c r="A17" s="251"/>
      <c r="B17" s="251"/>
      <c r="C17" s="251"/>
      <c r="D17" s="251"/>
      <c r="E17" s="251"/>
      <c r="F17" s="251"/>
      <c r="G17" s="251"/>
      <c r="H17" s="453" t="s">
        <v>195</v>
      </c>
      <c r="I17" s="465"/>
      <c r="J17" s="253"/>
      <c r="K17" s="455"/>
      <c r="L17" s="251"/>
      <c r="M17" s="455"/>
      <c r="N17" s="254"/>
      <c r="O17" s="456"/>
      <c r="P17" s="453">
        <v>3</v>
      </c>
      <c r="Q17" s="453"/>
      <c r="R17" s="453" t="s">
        <v>179</v>
      </c>
      <c r="S17" s="345"/>
      <c r="T17" s="345"/>
      <c r="U17" s="345"/>
      <c r="V17" s="345"/>
      <c r="W17" s="345"/>
      <c r="X17" s="457"/>
      <c r="Y17" s="455"/>
      <c r="Z17" s="251"/>
      <c r="AA17" s="455"/>
      <c r="AB17" s="251"/>
      <c r="AC17" s="456"/>
      <c r="AD17" s="466"/>
      <c r="AE17" s="459"/>
      <c r="AF17" s="459"/>
      <c r="AG17" s="453"/>
      <c r="AH17" s="453"/>
      <c r="AI17" s="453"/>
      <c r="AJ17" s="470"/>
      <c r="AK17" s="470"/>
      <c r="AL17" s="359"/>
      <c r="AM17" s="360"/>
      <c r="AN17" s="361"/>
      <c r="AO17" s="355"/>
      <c r="AP17" s="479"/>
      <c r="AQ17" s="468"/>
      <c r="AR17" s="467"/>
      <c r="AS17" s="355"/>
      <c r="AT17" s="355"/>
      <c r="AU17" s="355"/>
      <c r="AV17" s="355"/>
      <c r="AW17" s="360"/>
      <c r="AX17" s="360"/>
      <c r="AY17" s="352"/>
      <c r="AZ17" s="102" t="str">
        <f t="shared" si="6"/>
        <v/>
      </c>
      <c r="BA17" s="353"/>
      <c r="BB17" s="104" t="str">
        <f t="shared" si="0"/>
        <v/>
      </c>
      <c r="BC17" s="353"/>
      <c r="BD17" s="102" t="str">
        <f t="shared" si="1"/>
        <v/>
      </c>
      <c r="BE17" s="105" t="str">
        <f t="shared" si="2"/>
        <v xml:space="preserve">  </v>
      </c>
      <c r="BF17" s="362"/>
      <c r="BG17" s="96">
        <f t="shared" si="7"/>
        <v>0</v>
      </c>
      <c r="BH17" s="97" t="str">
        <f t="shared" si="3"/>
        <v/>
      </c>
      <c r="BI17" s="98" t="str">
        <f t="shared" si="4"/>
        <v>0</v>
      </c>
      <c r="BJ17" s="98" t="str">
        <f t="shared" si="5"/>
        <v>0</v>
      </c>
      <c r="BM17" s="99"/>
      <c r="BN17" s="100"/>
      <c r="BO17" s="100"/>
    </row>
    <row r="18" spans="1:67" ht="97.5" customHeight="1" x14ac:dyDescent="0.3">
      <c r="A18" s="251"/>
      <c r="B18" s="251"/>
      <c r="C18" s="251"/>
      <c r="D18" s="251"/>
      <c r="E18" s="251"/>
      <c r="F18" s="251"/>
      <c r="G18" s="251"/>
      <c r="H18" s="453"/>
      <c r="I18" s="465"/>
      <c r="J18" s="253"/>
      <c r="K18" s="455"/>
      <c r="L18" s="251"/>
      <c r="M18" s="455"/>
      <c r="N18" s="254"/>
      <c r="O18" s="456"/>
      <c r="P18" s="453">
        <v>4</v>
      </c>
      <c r="Q18" s="453"/>
      <c r="R18" s="453" t="s">
        <v>179</v>
      </c>
      <c r="S18" s="345"/>
      <c r="T18" s="345"/>
      <c r="U18" s="345"/>
      <c r="V18" s="345"/>
      <c r="W18" s="345"/>
      <c r="X18" s="457"/>
      <c r="Y18" s="455"/>
      <c r="Z18" s="251"/>
      <c r="AA18" s="455"/>
      <c r="AB18" s="251"/>
      <c r="AC18" s="456"/>
      <c r="AD18" s="466"/>
      <c r="AE18" s="459"/>
      <c r="AF18" s="459"/>
      <c r="AG18" s="453"/>
      <c r="AH18" s="453"/>
      <c r="AI18" s="453"/>
      <c r="AJ18" s="458"/>
      <c r="AK18" s="458"/>
      <c r="AL18" s="359"/>
      <c r="AM18" s="360"/>
      <c r="AN18" s="361"/>
      <c r="AO18" s="355"/>
      <c r="AP18" s="479"/>
      <c r="AQ18" s="468"/>
      <c r="AR18" s="467"/>
      <c r="AS18" s="355"/>
      <c r="AT18" s="355"/>
      <c r="AU18" s="355"/>
      <c r="AV18" s="355"/>
      <c r="AW18" s="360"/>
      <c r="AX18" s="360"/>
      <c r="AY18" s="352"/>
      <c r="AZ18" s="102" t="str">
        <f t="shared" si="6"/>
        <v/>
      </c>
      <c r="BA18" s="353"/>
      <c r="BB18" s="104" t="str">
        <f t="shared" si="0"/>
        <v/>
      </c>
      <c r="BC18" s="353"/>
      <c r="BD18" s="102" t="str">
        <f t="shared" si="1"/>
        <v/>
      </c>
      <c r="BE18" s="105" t="str">
        <f t="shared" si="2"/>
        <v xml:space="preserve">  </v>
      </c>
      <c r="BF18" s="362"/>
      <c r="BG18" s="96">
        <f t="shared" si="7"/>
        <v>0</v>
      </c>
      <c r="BH18" s="97" t="str">
        <f t="shared" si="3"/>
        <v/>
      </c>
      <c r="BI18" s="98" t="str">
        <f t="shared" si="4"/>
        <v>0</v>
      </c>
      <c r="BJ18" s="98" t="str">
        <f t="shared" si="5"/>
        <v>0</v>
      </c>
      <c r="BM18" s="99"/>
      <c r="BN18" s="100"/>
      <c r="BO18" s="100"/>
    </row>
    <row r="19" spans="1:67" ht="97.5" customHeight="1" x14ac:dyDescent="0.3">
      <c r="A19" s="251"/>
      <c r="B19" s="251"/>
      <c r="C19" s="251"/>
      <c r="D19" s="251"/>
      <c r="E19" s="251"/>
      <c r="F19" s="251"/>
      <c r="G19" s="251"/>
      <c r="H19" s="453"/>
      <c r="I19" s="465"/>
      <c r="J19" s="253"/>
      <c r="K19" s="455"/>
      <c r="L19" s="251"/>
      <c r="M19" s="455"/>
      <c r="N19" s="254"/>
      <c r="O19" s="456"/>
      <c r="P19" s="453">
        <v>5</v>
      </c>
      <c r="Q19" s="453"/>
      <c r="R19" s="453" t="s">
        <v>179</v>
      </c>
      <c r="S19" s="345"/>
      <c r="T19" s="345"/>
      <c r="U19" s="345"/>
      <c r="V19" s="345"/>
      <c r="W19" s="345"/>
      <c r="X19" s="457"/>
      <c r="Y19" s="455"/>
      <c r="Z19" s="251"/>
      <c r="AA19" s="455"/>
      <c r="AB19" s="251"/>
      <c r="AC19" s="456"/>
      <c r="AD19" s="466"/>
      <c r="AE19" s="459"/>
      <c r="AF19" s="459"/>
      <c r="AG19" s="453"/>
      <c r="AH19" s="453"/>
      <c r="AI19" s="453"/>
      <c r="AJ19" s="466"/>
      <c r="AK19" s="466"/>
      <c r="AL19" s="359"/>
      <c r="AM19" s="360"/>
      <c r="AN19" s="361"/>
      <c r="AO19" s="355"/>
      <c r="AP19" s="479"/>
      <c r="AQ19" s="468"/>
      <c r="AR19" s="467"/>
      <c r="AS19" s="355"/>
      <c r="AT19" s="355"/>
      <c r="AU19" s="355"/>
      <c r="AV19" s="355"/>
      <c r="AW19" s="360"/>
      <c r="AX19" s="360"/>
      <c r="AY19" s="352"/>
      <c r="AZ19" s="102" t="str">
        <f t="shared" si="6"/>
        <v/>
      </c>
      <c r="BA19" s="353"/>
      <c r="BB19" s="104" t="str">
        <f t="shared" si="0"/>
        <v/>
      </c>
      <c r="BC19" s="353"/>
      <c r="BD19" s="102" t="str">
        <f t="shared" si="1"/>
        <v/>
      </c>
      <c r="BE19" s="105" t="str">
        <f t="shared" si="2"/>
        <v xml:space="preserve">  </v>
      </c>
      <c r="BF19" s="362"/>
      <c r="BG19" s="96">
        <f t="shared" si="7"/>
        <v>0</v>
      </c>
      <c r="BH19" s="97" t="str">
        <f t="shared" si="3"/>
        <v/>
      </c>
      <c r="BI19" s="98" t="str">
        <f t="shared" si="4"/>
        <v>0</v>
      </c>
      <c r="BJ19" s="98" t="str">
        <f t="shared" si="5"/>
        <v>0</v>
      </c>
      <c r="BM19" s="99"/>
      <c r="BN19" s="100"/>
      <c r="BO19" s="100"/>
    </row>
    <row r="20" spans="1:67" ht="97.5" customHeight="1" thickBot="1" x14ac:dyDescent="0.35">
      <c r="A20" s="251"/>
      <c r="B20" s="251"/>
      <c r="C20" s="251"/>
      <c r="D20" s="251"/>
      <c r="E20" s="251"/>
      <c r="F20" s="251"/>
      <c r="G20" s="251"/>
      <c r="H20" s="453"/>
      <c r="I20" s="472"/>
      <c r="J20" s="253"/>
      <c r="K20" s="455"/>
      <c r="L20" s="251"/>
      <c r="M20" s="455"/>
      <c r="N20" s="254"/>
      <c r="O20" s="456"/>
      <c r="P20" s="453">
        <v>6</v>
      </c>
      <c r="Q20" s="453"/>
      <c r="R20" s="453" t="s">
        <v>179</v>
      </c>
      <c r="S20" s="345"/>
      <c r="T20" s="345"/>
      <c r="U20" s="345"/>
      <c r="V20" s="345"/>
      <c r="W20" s="345"/>
      <c r="X20" s="457"/>
      <c r="Y20" s="455"/>
      <c r="Z20" s="251"/>
      <c r="AA20" s="455"/>
      <c r="AB20" s="251"/>
      <c r="AC20" s="456"/>
      <c r="AD20" s="470"/>
      <c r="AE20" s="459"/>
      <c r="AF20" s="459"/>
      <c r="AG20" s="453"/>
      <c r="AH20" s="453"/>
      <c r="AI20" s="453"/>
      <c r="AJ20" s="470"/>
      <c r="AK20" s="470"/>
      <c r="AL20" s="363"/>
      <c r="AM20" s="364"/>
      <c r="AN20" s="365"/>
      <c r="AO20" s="366"/>
      <c r="AP20" s="480"/>
      <c r="AQ20" s="474"/>
      <c r="AR20" s="473"/>
      <c r="AS20" s="366"/>
      <c r="AT20" s="366"/>
      <c r="AU20" s="366"/>
      <c r="AV20" s="366"/>
      <c r="AW20" s="364"/>
      <c r="AX20" s="364"/>
      <c r="AY20" s="475"/>
      <c r="AZ20" s="107" t="str">
        <f t="shared" si="6"/>
        <v/>
      </c>
      <c r="BA20" s="476"/>
      <c r="BB20" s="108" t="str">
        <f t="shared" si="0"/>
        <v/>
      </c>
      <c r="BC20" s="476"/>
      <c r="BD20" s="107" t="str">
        <f t="shared" si="1"/>
        <v/>
      </c>
      <c r="BE20" s="109" t="str">
        <f t="shared" si="2"/>
        <v xml:space="preserve">  </v>
      </c>
      <c r="BF20" s="477"/>
      <c r="BG20" s="96">
        <f t="shared" si="7"/>
        <v>0</v>
      </c>
      <c r="BH20" s="97" t="str">
        <f t="shared" si="3"/>
        <v/>
      </c>
      <c r="BI20" s="98" t="str">
        <f t="shared" si="4"/>
        <v>0</v>
      </c>
      <c r="BJ20" s="98" t="str">
        <f t="shared" si="5"/>
        <v>0</v>
      </c>
      <c r="BM20" s="99"/>
      <c r="BN20" s="100"/>
      <c r="BO20" s="100"/>
    </row>
    <row r="21" spans="1:67" ht="97.5" customHeight="1" thickBot="1" x14ac:dyDescent="0.35">
      <c r="A21" s="251" t="s">
        <v>128</v>
      </c>
      <c r="B21" s="251" t="s">
        <v>129</v>
      </c>
      <c r="C21" s="251" t="s">
        <v>197</v>
      </c>
      <c r="D21" s="251" t="s">
        <v>198</v>
      </c>
      <c r="E21" s="251" t="s">
        <v>199</v>
      </c>
      <c r="F21" s="251" t="s">
        <v>200</v>
      </c>
      <c r="G21" s="251" t="s">
        <v>201</v>
      </c>
      <c r="H21" s="453" t="s">
        <v>202</v>
      </c>
      <c r="I21" s="454" t="s">
        <v>203</v>
      </c>
      <c r="J21" s="253" t="s">
        <v>137</v>
      </c>
      <c r="K21" s="455" t="s">
        <v>138</v>
      </c>
      <c r="L21" s="252">
        <v>0.4</v>
      </c>
      <c r="M21" s="455" t="s">
        <v>139</v>
      </c>
      <c r="N21" s="254">
        <v>0.8</v>
      </c>
      <c r="O21" s="456" t="s">
        <v>140</v>
      </c>
      <c r="P21" s="453">
        <v>1</v>
      </c>
      <c r="Q21" s="453" t="s">
        <v>204</v>
      </c>
      <c r="R21" s="453" t="s">
        <v>47</v>
      </c>
      <c r="S21" s="345" t="s">
        <v>171</v>
      </c>
      <c r="T21" s="345" t="s">
        <v>143</v>
      </c>
      <c r="U21" s="345" t="s">
        <v>144</v>
      </c>
      <c r="V21" s="345" t="s">
        <v>145</v>
      </c>
      <c r="W21" s="345" t="s">
        <v>146</v>
      </c>
      <c r="X21" s="457" t="s">
        <v>205</v>
      </c>
      <c r="Y21" s="455" t="s">
        <v>148</v>
      </c>
      <c r="Z21" s="252">
        <v>0.14399999999999999</v>
      </c>
      <c r="AA21" s="455" t="s">
        <v>149</v>
      </c>
      <c r="AB21" s="252">
        <v>0.60000000000000009</v>
      </c>
      <c r="AC21" s="456" t="s">
        <v>149</v>
      </c>
      <c r="AD21" s="458" t="s">
        <v>150</v>
      </c>
      <c r="AE21" s="459"/>
      <c r="AF21" s="459"/>
      <c r="AG21" s="453"/>
      <c r="AH21" s="453" t="s">
        <v>152</v>
      </c>
      <c r="AI21" s="453" t="s">
        <v>153</v>
      </c>
      <c r="AJ21" s="458" t="s">
        <v>206</v>
      </c>
      <c r="AK21" s="458" t="s">
        <v>207</v>
      </c>
      <c r="AL21" s="346" t="s">
        <v>156</v>
      </c>
      <c r="AM21" s="347" t="s">
        <v>156</v>
      </c>
      <c r="AN21" s="348" t="s">
        <v>114</v>
      </c>
      <c r="AO21" s="349" t="s">
        <v>158</v>
      </c>
      <c r="AP21" s="460" t="s">
        <v>252</v>
      </c>
      <c r="AQ21" s="461" t="s">
        <v>162</v>
      </c>
      <c r="AR21" s="460" t="s">
        <v>114</v>
      </c>
      <c r="AS21" s="349" t="s">
        <v>162</v>
      </c>
      <c r="AT21" s="349" t="s">
        <v>162</v>
      </c>
      <c r="AU21" s="349" t="s">
        <v>162</v>
      </c>
      <c r="AV21" s="349" t="s">
        <v>162</v>
      </c>
      <c r="AW21" s="462" t="s">
        <v>243</v>
      </c>
      <c r="AX21" s="347" t="s">
        <v>253</v>
      </c>
      <c r="AY21" s="346" t="s">
        <v>392</v>
      </c>
      <c r="AZ21" s="94" t="str">
        <f t="shared" si="6"/>
        <v>BUENO</v>
      </c>
      <c r="BA21" s="347" t="s">
        <v>89</v>
      </c>
      <c r="BB21" s="76" t="str">
        <f t="shared" si="0"/>
        <v>BUENO</v>
      </c>
      <c r="BC21" s="347" t="s">
        <v>393</v>
      </c>
      <c r="BD21" s="94" t="str">
        <f t="shared" si="1"/>
        <v>BUENO</v>
      </c>
      <c r="BE21" s="95" t="str">
        <f t="shared" si="2"/>
        <v>BUENO</v>
      </c>
      <c r="BF21" s="464" t="s">
        <v>394</v>
      </c>
      <c r="BG21" s="96">
        <f t="shared" si="7"/>
        <v>100</v>
      </c>
      <c r="BH21" s="97" t="str">
        <f t="shared" si="3"/>
        <v>100</v>
      </c>
      <c r="BI21" s="98" t="str">
        <f t="shared" si="4"/>
        <v>100</v>
      </c>
      <c r="BJ21" s="98" t="str">
        <f t="shared" si="5"/>
        <v>100</v>
      </c>
      <c r="BM21" s="99"/>
      <c r="BN21" s="100"/>
      <c r="BO21" s="100"/>
    </row>
    <row r="22" spans="1:67" ht="97.5" customHeight="1" x14ac:dyDescent="0.3">
      <c r="A22" s="251"/>
      <c r="B22" s="251"/>
      <c r="C22" s="251"/>
      <c r="D22" s="251"/>
      <c r="E22" s="251"/>
      <c r="F22" s="251"/>
      <c r="G22" s="251"/>
      <c r="H22" s="453" t="s">
        <v>254</v>
      </c>
      <c r="I22" s="465"/>
      <c r="J22" s="253"/>
      <c r="K22" s="455"/>
      <c r="L22" s="251"/>
      <c r="M22" s="455"/>
      <c r="N22" s="254"/>
      <c r="O22" s="456"/>
      <c r="P22" s="453">
        <v>2</v>
      </c>
      <c r="Q22" s="453" t="s">
        <v>212</v>
      </c>
      <c r="R22" s="453" t="s">
        <v>47</v>
      </c>
      <c r="S22" s="345" t="s">
        <v>171</v>
      </c>
      <c r="T22" s="345" t="s">
        <v>143</v>
      </c>
      <c r="U22" s="345" t="s">
        <v>144</v>
      </c>
      <c r="V22" s="345" t="s">
        <v>145</v>
      </c>
      <c r="W22" s="345" t="s">
        <v>146</v>
      </c>
      <c r="X22" s="457" t="s">
        <v>213</v>
      </c>
      <c r="Y22" s="455"/>
      <c r="Z22" s="251"/>
      <c r="AA22" s="455"/>
      <c r="AB22" s="251"/>
      <c r="AC22" s="456"/>
      <c r="AD22" s="466"/>
      <c r="AE22" s="459"/>
      <c r="AF22" s="459"/>
      <c r="AG22" s="453"/>
      <c r="AH22" s="453"/>
      <c r="AI22" s="453"/>
      <c r="AJ22" s="466"/>
      <c r="AK22" s="466"/>
      <c r="AL22" s="359" t="s">
        <v>156</v>
      </c>
      <c r="AM22" s="360" t="s">
        <v>156</v>
      </c>
      <c r="AN22" s="361" t="s">
        <v>114</v>
      </c>
      <c r="AO22" s="355"/>
      <c r="AP22" s="467"/>
      <c r="AQ22" s="468"/>
      <c r="AR22" s="467"/>
      <c r="AS22" s="355"/>
      <c r="AT22" s="355"/>
      <c r="AU22" s="355"/>
      <c r="AV22" s="355"/>
      <c r="AW22" s="469" t="s">
        <v>243</v>
      </c>
      <c r="AX22" s="360" t="s">
        <v>255</v>
      </c>
      <c r="AY22" s="346" t="s">
        <v>392</v>
      </c>
      <c r="AZ22" s="102" t="str">
        <f t="shared" si="6"/>
        <v>BUENO</v>
      </c>
      <c r="BA22" s="347" t="s">
        <v>89</v>
      </c>
      <c r="BB22" s="104" t="str">
        <f t="shared" si="0"/>
        <v>BUENO</v>
      </c>
      <c r="BC22" s="347" t="s">
        <v>393</v>
      </c>
      <c r="BD22" s="102" t="str">
        <f t="shared" si="1"/>
        <v>BUENO</v>
      </c>
      <c r="BE22" s="105" t="str">
        <f t="shared" si="2"/>
        <v>BUENO</v>
      </c>
      <c r="BF22" s="464" t="s">
        <v>394</v>
      </c>
      <c r="BG22" s="96">
        <f t="shared" si="7"/>
        <v>100</v>
      </c>
      <c r="BH22" s="97" t="str">
        <f t="shared" si="3"/>
        <v>100</v>
      </c>
      <c r="BI22" s="98" t="str">
        <f t="shared" si="4"/>
        <v>100</v>
      </c>
      <c r="BJ22" s="98" t="str">
        <f t="shared" si="5"/>
        <v>100</v>
      </c>
      <c r="BM22" s="99"/>
      <c r="BN22" s="100"/>
      <c r="BO22" s="100"/>
    </row>
    <row r="23" spans="1:67" ht="97.5" customHeight="1" x14ac:dyDescent="0.3">
      <c r="A23" s="251"/>
      <c r="B23" s="251"/>
      <c r="C23" s="251"/>
      <c r="D23" s="251"/>
      <c r="E23" s="251"/>
      <c r="F23" s="251"/>
      <c r="G23" s="251"/>
      <c r="H23" s="453" t="s">
        <v>174</v>
      </c>
      <c r="I23" s="465"/>
      <c r="J23" s="253"/>
      <c r="K23" s="455"/>
      <c r="L23" s="251"/>
      <c r="M23" s="455"/>
      <c r="N23" s="254"/>
      <c r="O23" s="456"/>
      <c r="P23" s="453">
        <v>3</v>
      </c>
      <c r="Q23" s="453" t="s">
        <v>175</v>
      </c>
      <c r="R23" s="453" t="s">
        <v>21</v>
      </c>
      <c r="S23" s="345" t="s">
        <v>176</v>
      </c>
      <c r="T23" s="345" t="s">
        <v>143</v>
      </c>
      <c r="U23" s="345" t="s">
        <v>144</v>
      </c>
      <c r="V23" s="345" t="s">
        <v>177</v>
      </c>
      <c r="W23" s="345" t="s">
        <v>146</v>
      </c>
      <c r="X23" s="457" t="s">
        <v>153</v>
      </c>
      <c r="Y23" s="455"/>
      <c r="Z23" s="251"/>
      <c r="AA23" s="455"/>
      <c r="AB23" s="251"/>
      <c r="AC23" s="456"/>
      <c r="AD23" s="466"/>
      <c r="AE23" s="459"/>
      <c r="AF23" s="459"/>
      <c r="AG23" s="453"/>
      <c r="AH23" s="453"/>
      <c r="AI23" s="453"/>
      <c r="AJ23" s="470"/>
      <c r="AK23" s="470"/>
      <c r="AL23" s="359" t="s">
        <v>156</v>
      </c>
      <c r="AM23" s="360" t="s">
        <v>162</v>
      </c>
      <c r="AN23" s="361" t="s">
        <v>114</v>
      </c>
      <c r="AO23" s="355"/>
      <c r="AP23" s="467"/>
      <c r="AQ23" s="468"/>
      <c r="AR23" s="467"/>
      <c r="AS23" s="355"/>
      <c r="AT23" s="355"/>
      <c r="AU23" s="355"/>
      <c r="AV23" s="355"/>
      <c r="AW23" s="469" t="s">
        <v>243</v>
      </c>
      <c r="AX23" s="360" t="s">
        <v>256</v>
      </c>
      <c r="AY23" s="352"/>
      <c r="AZ23" s="102" t="str">
        <f t="shared" si="6"/>
        <v/>
      </c>
      <c r="BA23" s="353"/>
      <c r="BB23" s="104" t="str">
        <f t="shared" si="0"/>
        <v/>
      </c>
      <c r="BC23" s="353"/>
      <c r="BD23" s="102" t="str">
        <f t="shared" si="1"/>
        <v/>
      </c>
      <c r="BE23" s="105" t="str">
        <f t="shared" si="2"/>
        <v xml:space="preserve">  </v>
      </c>
      <c r="BF23" s="362"/>
      <c r="BG23" s="96">
        <f t="shared" si="7"/>
        <v>0</v>
      </c>
      <c r="BH23" s="97" t="str">
        <f t="shared" si="3"/>
        <v/>
      </c>
      <c r="BI23" s="98" t="str">
        <f t="shared" si="4"/>
        <v>0</v>
      </c>
      <c r="BJ23" s="98" t="str">
        <f t="shared" si="5"/>
        <v>0</v>
      </c>
      <c r="BM23" s="99"/>
      <c r="BN23" s="100"/>
      <c r="BO23" s="100"/>
    </row>
    <row r="24" spans="1:67" ht="97.5" customHeight="1" x14ac:dyDescent="0.3">
      <c r="A24" s="251"/>
      <c r="B24" s="251"/>
      <c r="C24" s="251"/>
      <c r="D24" s="251"/>
      <c r="E24" s="251"/>
      <c r="F24" s="251"/>
      <c r="G24" s="251"/>
      <c r="H24" s="453"/>
      <c r="I24" s="465"/>
      <c r="J24" s="253"/>
      <c r="K24" s="455"/>
      <c r="L24" s="251"/>
      <c r="M24" s="455"/>
      <c r="N24" s="254"/>
      <c r="O24" s="456"/>
      <c r="P24" s="453">
        <v>4</v>
      </c>
      <c r="Q24" s="453"/>
      <c r="R24" s="453" t="s">
        <v>179</v>
      </c>
      <c r="S24" s="345"/>
      <c r="T24" s="345"/>
      <c r="U24" s="345"/>
      <c r="V24" s="345"/>
      <c r="W24" s="345"/>
      <c r="X24" s="457"/>
      <c r="Y24" s="455"/>
      <c r="Z24" s="251"/>
      <c r="AA24" s="455"/>
      <c r="AB24" s="251"/>
      <c r="AC24" s="456"/>
      <c r="AD24" s="466"/>
      <c r="AE24" s="459"/>
      <c r="AF24" s="459"/>
      <c r="AG24" s="453"/>
      <c r="AH24" s="453"/>
      <c r="AI24" s="453"/>
      <c r="AJ24" s="458"/>
      <c r="AK24" s="458"/>
      <c r="AL24" s="359"/>
      <c r="AM24" s="360"/>
      <c r="AN24" s="361"/>
      <c r="AO24" s="355"/>
      <c r="AP24" s="467"/>
      <c r="AQ24" s="468"/>
      <c r="AR24" s="467"/>
      <c r="AS24" s="355"/>
      <c r="AT24" s="355"/>
      <c r="AU24" s="355"/>
      <c r="AV24" s="355"/>
      <c r="AW24" s="360"/>
      <c r="AX24" s="360"/>
      <c r="AY24" s="352"/>
      <c r="AZ24" s="102" t="str">
        <f t="shared" si="6"/>
        <v/>
      </c>
      <c r="BA24" s="353"/>
      <c r="BB24" s="104" t="str">
        <f t="shared" si="0"/>
        <v/>
      </c>
      <c r="BC24" s="353"/>
      <c r="BD24" s="102" t="str">
        <f t="shared" si="1"/>
        <v/>
      </c>
      <c r="BE24" s="105" t="str">
        <f t="shared" si="2"/>
        <v xml:space="preserve">  </v>
      </c>
      <c r="BF24" s="362"/>
      <c r="BG24" s="96">
        <f t="shared" si="7"/>
        <v>0</v>
      </c>
      <c r="BH24" s="97" t="str">
        <f t="shared" si="3"/>
        <v/>
      </c>
      <c r="BI24" s="98" t="str">
        <f t="shared" si="4"/>
        <v>0</v>
      </c>
      <c r="BJ24" s="98" t="str">
        <f t="shared" si="5"/>
        <v>0</v>
      </c>
      <c r="BM24" s="99"/>
      <c r="BN24" s="100"/>
      <c r="BO24" s="100"/>
    </row>
    <row r="25" spans="1:67" ht="97.5" customHeight="1" x14ac:dyDescent="0.3">
      <c r="A25" s="251"/>
      <c r="B25" s="251"/>
      <c r="C25" s="251"/>
      <c r="D25" s="251"/>
      <c r="E25" s="251"/>
      <c r="F25" s="251"/>
      <c r="G25" s="251"/>
      <c r="H25" s="453"/>
      <c r="I25" s="465"/>
      <c r="J25" s="253"/>
      <c r="K25" s="455"/>
      <c r="L25" s="251"/>
      <c r="M25" s="455"/>
      <c r="N25" s="254"/>
      <c r="O25" s="456"/>
      <c r="P25" s="453">
        <v>5</v>
      </c>
      <c r="Q25" s="453"/>
      <c r="R25" s="453" t="s">
        <v>179</v>
      </c>
      <c r="S25" s="345"/>
      <c r="T25" s="345"/>
      <c r="U25" s="345"/>
      <c r="V25" s="345"/>
      <c r="W25" s="345"/>
      <c r="X25" s="457"/>
      <c r="Y25" s="455"/>
      <c r="Z25" s="251"/>
      <c r="AA25" s="455"/>
      <c r="AB25" s="251"/>
      <c r="AC25" s="456"/>
      <c r="AD25" s="466"/>
      <c r="AE25" s="459"/>
      <c r="AF25" s="459"/>
      <c r="AG25" s="453"/>
      <c r="AH25" s="453"/>
      <c r="AI25" s="453"/>
      <c r="AJ25" s="466"/>
      <c r="AK25" s="466"/>
      <c r="AL25" s="359"/>
      <c r="AM25" s="360"/>
      <c r="AN25" s="361"/>
      <c r="AO25" s="355"/>
      <c r="AP25" s="467"/>
      <c r="AQ25" s="468"/>
      <c r="AR25" s="467"/>
      <c r="AS25" s="355"/>
      <c r="AT25" s="355"/>
      <c r="AU25" s="355"/>
      <c r="AV25" s="355"/>
      <c r="AW25" s="360"/>
      <c r="AX25" s="360"/>
      <c r="AY25" s="352"/>
      <c r="AZ25" s="102" t="str">
        <f t="shared" si="6"/>
        <v/>
      </c>
      <c r="BA25" s="353"/>
      <c r="BB25" s="104" t="str">
        <f t="shared" si="0"/>
        <v/>
      </c>
      <c r="BC25" s="353"/>
      <c r="BD25" s="102" t="str">
        <f t="shared" si="1"/>
        <v/>
      </c>
      <c r="BE25" s="105" t="str">
        <f t="shared" si="2"/>
        <v xml:space="preserve">  </v>
      </c>
      <c r="BF25" s="362"/>
      <c r="BG25" s="96">
        <f t="shared" si="7"/>
        <v>0</v>
      </c>
      <c r="BH25" s="97" t="str">
        <f t="shared" si="3"/>
        <v/>
      </c>
      <c r="BI25" s="98" t="str">
        <f t="shared" si="4"/>
        <v>0</v>
      </c>
      <c r="BJ25" s="98" t="str">
        <f t="shared" si="5"/>
        <v>0</v>
      </c>
      <c r="BM25" s="99"/>
      <c r="BN25" s="100"/>
      <c r="BO25" s="100"/>
    </row>
    <row r="26" spans="1:67" ht="97.5" customHeight="1" thickBot="1" x14ac:dyDescent="0.35">
      <c r="A26" s="251"/>
      <c r="B26" s="251"/>
      <c r="C26" s="251"/>
      <c r="D26" s="251"/>
      <c r="E26" s="251"/>
      <c r="F26" s="251"/>
      <c r="G26" s="251"/>
      <c r="H26" s="453"/>
      <c r="I26" s="472"/>
      <c r="J26" s="253"/>
      <c r="K26" s="455"/>
      <c r="L26" s="251"/>
      <c r="M26" s="455"/>
      <c r="N26" s="254"/>
      <c r="O26" s="456"/>
      <c r="P26" s="453">
        <v>6</v>
      </c>
      <c r="Q26" s="453"/>
      <c r="R26" s="453" t="s">
        <v>179</v>
      </c>
      <c r="S26" s="345"/>
      <c r="T26" s="345"/>
      <c r="U26" s="345"/>
      <c r="V26" s="345"/>
      <c r="W26" s="345"/>
      <c r="X26" s="457"/>
      <c r="Y26" s="455"/>
      <c r="Z26" s="251"/>
      <c r="AA26" s="455"/>
      <c r="AB26" s="251"/>
      <c r="AC26" s="456"/>
      <c r="AD26" s="470"/>
      <c r="AE26" s="459"/>
      <c r="AF26" s="459"/>
      <c r="AG26" s="453"/>
      <c r="AH26" s="453"/>
      <c r="AI26" s="453"/>
      <c r="AJ26" s="470"/>
      <c r="AK26" s="470"/>
      <c r="AL26" s="363"/>
      <c r="AM26" s="364"/>
      <c r="AN26" s="365"/>
      <c r="AO26" s="366"/>
      <c r="AP26" s="473"/>
      <c r="AQ26" s="474"/>
      <c r="AR26" s="473"/>
      <c r="AS26" s="366"/>
      <c r="AT26" s="366"/>
      <c r="AU26" s="366"/>
      <c r="AV26" s="366"/>
      <c r="AW26" s="364"/>
      <c r="AX26" s="364"/>
      <c r="AY26" s="475"/>
      <c r="AZ26" s="107" t="str">
        <f t="shared" si="6"/>
        <v/>
      </c>
      <c r="BA26" s="476"/>
      <c r="BB26" s="108" t="str">
        <f t="shared" si="0"/>
        <v/>
      </c>
      <c r="BC26" s="476"/>
      <c r="BD26" s="107" t="str">
        <f t="shared" si="1"/>
        <v/>
      </c>
      <c r="BE26" s="109" t="str">
        <f t="shared" si="2"/>
        <v xml:space="preserve">  </v>
      </c>
      <c r="BF26" s="477"/>
      <c r="BG26" s="96">
        <f t="shared" si="7"/>
        <v>0</v>
      </c>
      <c r="BH26" s="97" t="str">
        <f t="shared" si="3"/>
        <v/>
      </c>
      <c r="BI26" s="98" t="str">
        <f t="shared" si="4"/>
        <v>0</v>
      </c>
      <c r="BJ26" s="98" t="str">
        <f t="shared" si="5"/>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6.25" x14ac:dyDescent="0.3">
      <c r="AN31" s="386"/>
      <c r="AO31" s="387"/>
      <c r="AP31" s="387"/>
      <c r="AQ31" s="387"/>
      <c r="AR31" s="387"/>
      <c r="AS31" s="387"/>
      <c r="AT31" s="490" t="s">
        <v>257</v>
      </c>
      <c r="AU31" s="388"/>
      <c r="AV31" s="388"/>
      <c r="AW31" s="388"/>
      <c r="AX31" s="388"/>
      <c r="AY31" s="389"/>
      <c r="AZ31" s="390"/>
      <c r="BA31" s="127"/>
      <c r="BF31" s="491"/>
      <c r="BG31" s="393"/>
      <c r="BH31" s="394"/>
    </row>
    <row r="32" spans="1:67" ht="26.25" x14ac:dyDescent="0.3">
      <c r="AN32" s="396"/>
      <c r="AO32" s="397"/>
      <c r="AP32" s="397"/>
      <c r="AQ32" s="398"/>
      <c r="AR32" s="398"/>
      <c r="AS32" s="398"/>
      <c r="AT32" s="492" t="s">
        <v>258</v>
      </c>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509" t="s">
        <v>259</v>
      </c>
      <c r="AO38" s="420"/>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509" t="s">
        <v>260</v>
      </c>
      <c r="AO39" s="420"/>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509" t="s">
        <v>261</v>
      </c>
      <c r="AO40" s="420"/>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aS8MglV1Yw+4BUfsPnbdTrE/DYvuIkJ9+MOxLW19gVG6q05B3PppMhinTVr4tEPGz4M1hrh44+4LA4SFkPik4g==" saltValue="E9WgMRsaP2KvCUk5CJR84A==" spinCount="100000" sheet="1" objects="1" scenarios="1"/>
  <autoFilter ref="A8:BX8" xr:uid="{6A6A51AD-5397-499E-9BED-587E5908AD4E}"/>
  <mergeCells count="153">
    <mergeCell ref="AN35:AZ35"/>
    <mergeCell ref="BA35:BF35"/>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2142" priority="92" operator="equal">
      <formula>"Baja"</formula>
    </cfRule>
    <cfRule type="cellIs" dxfId="2141" priority="91" operator="equal">
      <formula>"Media"</formula>
    </cfRule>
    <cfRule type="cellIs" dxfId="2140" priority="90" operator="equal">
      <formula>"Alta"</formula>
    </cfRule>
    <cfRule type="cellIs" dxfId="2139" priority="89" operator="equal">
      <formula>"Muy Alta"</formula>
    </cfRule>
    <cfRule type="cellIs" dxfId="2138" priority="93" operator="equal">
      <formula>"Muy Baja"</formula>
    </cfRule>
  </conditionalFormatting>
  <conditionalFormatting sqref="K15">
    <cfRule type="cellIs" dxfId="2137" priority="65" operator="equal">
      <formula>"Muy Baja"</formula>
    </cfRule>
    <cfRule type="cellIs" dxfId="2136" priority="64" operator="equal">
      <formula>"Baja"</formula>
    </cfRule>
    <cfRule type="cellIs" dxfId="2135" priority="63" operator="equal">
      <formula>"Media"</formula>
    </cfRule>
    <cfRule type="cellIs" dxfId="2134" priority="62" operator="equal">
      <formula>"Alta"</formula>
    </cfRule>
    <cfRule type="cellIs" dxfId="2133" priority="61" operator="equal">
      <formula>"Muy Alta"</formula>
    </cfRule>
  </conditionalFormatting>
  <conditionalFormatting sqref="K21">
    <cfRule type="cellIs" dxfId="2132" priority="33" operator="equal">
      <formula>"Muy Alta"</formula>
    </cfRule>
    <cfRule type="cellIs" dxfId="2131" priority="34" operator="equal">
      <formula>"Alta"</formula>
    </cfRule>
    <cfRule type="cellIs" dxfId="2130" priority="35" operator="equal">
      <formula>"Media"</formula>
    </cfRule>
    <cfRule type="cellIs" dxfId="2129" priority="36" operator="equal">
      <formula>"Baja"</formula>
    </cfRule>
    <cfRule type="cellIs" dxfId="2128" priority="37" operator="equal">
      <formula>"Muy Baja"</formula>
    </cfRule>
  </conditionalFormatting>
  <conditionalFormatting sqref="M9">
    <cfRule type="cellIs" dxfId="2127" priority="88" operator="equal">
      <formula>"Leve"</formula>
    </cfRule>
    <cfRule type="cellIs" dxfId="2126" priority="87" operator="equal">
      <formula>"Menor"</formula>
    </cfRule>
    <cfRule type="cellIs" dxfId="2125" priority="86" operator="equal">
      <formula>"Moderado"</formula>
    </cfRule>
    <cfRule type="cellIs" dxfId="2124" priority="85" operator="equal">
      <formula>"Mayor"</formula>
    </cfRule>
    <cfRule type="cellIs" dxfId="2123" priority="84" operator="equal">
      <formula>"Catastrófico"</formula>
    </cfRule>
  </conditionalFormatting>
  <conditionalFormatting sqref="M15">
    <cfRule type="cellIs" dxfId="2122" priority="58" operator="equal">
      <formula>"Moderado"</formula>
    </cfRule>
    <cfRule type="cellIs" dxfId="2121" priority="60" operator="equal">
      <formula>"Leve"</formula>
    </cfRule>
    <cfRule type="cellIs" dxfId="2120" priority="59" operator="equal">
      <formula>"Menor"</formula>
    </cfRule>
    <cfRule type="cellIs" dxfId="2119" priority="57" operator="equal">
      <formula>"Mayor"</formula>
    </cfRule>
    <cfRule type="cellIs" dxfId="2118" priority="56" operator="equal">
      <formula>"Catastrófico"</formula>
    </cfRule>
  </conditionalFormatting>
  <conditionalFormatting sqref="M21">
    <cfRule type="cellIs" dxfId="2117" priority="31" operator="equal">
      <formula>"Menor"</formula>
    </cfRule>
    <cfRule type="cellIs" dxfId="2116" priority="32" operator="equal">
      <formula>"Leve"</formula>
    </cfRule>
    <cfRule type="cellIs" dxfId="2115" priority="28" operator="equal">
      <formula>"Catastrófico"</formula>
    </cfRule>
    <cfRule type="cellIs" dxfId="2114" priority="29" operator="equal">
      <formula>"Mayor"</formula>
    </cfRule>
    <cfRule type="cellIs" dxfId="2113" priority="30" operator="equal">
      <formula>"Moderado"</formula>
    </cfRule>
  </conditionalFormatting>
  <conditionalFormatting sqref="O9">
    <cfRule type="cellIs" dxfId="2112" priority="82" operator="equal">
      <formula>"Moderado"</formula>
    </cfRule>
    <cfRule type="cellIs" dxfId="2111" priority="80" operator="equal">
      <formula>"Extremo"</formula>
    </cfRule>
    <cfRule type="cellIs" dxfId="2110" priority="81" operator="equal">
      <formula>"Alto"</formula>
    </cfRule>
    <cfRule type="cellIs" dxfId="2109" priority="83" operator="equal">
      <formula>"Bajo"</formula>
    </cfRule>
  </conditionalFormatting>
  <conditionalFormatting sqref="O15">
    <cfRule type="cellIs" dxfId="2108" priority="52" operator="equal">
      <formula>"Extremo"</formula>
    </cfRule>
    <cfRule type="cellIs" dxfId="2107" priority="53" operator="equal">
      <formula>"Alto"</formula>
    </cfRule>
    <cfRule type="cellIs" dxfId="2106" priority="54" operator="equal">
      <formula>"Moderado"</formula>
    </cfRule>
    <cfRule type="cellIs" dxfId="2105" priority="55" operator="equal">
      <formula>"Bajo"</formula>
    </cfRule>
  </conditionalFormatting>
  <conditionalFormatting sqref="O21">
    <cfRule type="cellIs" dxfId="2104" priority="25" operator="equal">
      <formula>"Alto"</formula>
    </cfRule>
    <cfRule type="cellIs" dxfId="2103" priority="26" operator="equal">
      <formula>"Moderado"</formula>
    </cfRule>
    <cfRule type="cellIs" dxfId="2102" priority="24" operator="equal">
      <formula>"Extremo"</formula>
    </cfRule>
    <cfRule type="cellIs" dxfId="2101" priority="27" operator="equal">
      <formula>"Bajo"</formula>
    </cfRule>
  </conditionalFormatting>
  <conditionalFormatting sqref="Y9">
    <cfRule type="cellIs" dxfId="2100" priority="79" operator="equal">
      <formula>"Muy Baja"</formula>
    </cfRule>
    <cfRule type="cellIs" dxfId="2099" priority="78" operator="equal">
      <formula>"Baja"</formula>
    </cfRule>
    <cfRule type="cellIs" dxfId="2098" priority="77" operator="equal">
      <formula>"Media"</formula>
    </cfRule>
    <cfRule type="cellIs" dxfId="2097" priority="76" operator="equal">
      <formula>"Alta"</formula>
    </cfRule>
    <cfRule type="cellIs" dxfId="2096" priority="75" operator="equal">
      <formula>"Muy Alta"</formula>
    </cfRule>
  </conditionalFormatting>
  <conditionalFormatting sqref="Y15">
    <cfRule type="cellIs" dxfId="2095" priority="50" operator="equal">
      <formula>"Baja"</formula>
    </cfRule>
    <cfRule type="cellIs" dxfId="2094" priority="49" operator="equal">
      <formula>"Media"</formula>
    </cfRule>
    <cfRule type="cellIs" dxfId="2093" priority="48" operator="equal">
      <formula>"Alta"</formula>
    </cfRule>
    <cfRule type="cellIs" dxfId="2092" priority="51" operator="equal">
      <formula>"Muy Baja"</formula>
    </cfRule>
    <cfRule type="cellIs" dxfId="2091" priority="47" operator="equal">
      <formula>"Muy Alta"</formula>
    </cfRule>
  </conditionalFormatting>
  <conditionalFormatting sqref="Y21">
    <cfRule type="cellIs" dxfId="2090" priority="23" operator="equal">
      <formula>"Muy Baja"</formula>
    </cfRule>
    <cfRule type="cellIs" dxfId="2089" priority="21" operator="equal">
      <formula>"Media"</formula>
    </cfRule>
    <cfRule type="cellIs" dxfId="2088" priority="22" operator="equal">
      <formula>"Baja"</formula>
    </cfRule>
    <cfRule type="cellIs" dxfId="2087" priority="20" operator="equal">
      <formula>"Alta"</formula>
    </cfRule>
    <cfRule type="cellIs" dxfId="2086" priority="19" operator="equal">
      <formula>"Muy Alta"</formula>
    </cfRule>
  </conditionalFormatting>
  <conditionalFormatting sqref="AA9">
    <cfRule type="cellIs" dxfId="2085" priority="74" operator="equal">
      <formula>"Leve"</formula>
    </cfRule>
    <cfRule type="cellIs" dxfId="2084" priority="73" operator="equal">
      <formula>"Menor"</formula>
    </cfRule>
    <cfRule type="cellIs" dxfId="2083" priority="72" operator="equal">
      <formula>"Moderado"</formula>
    </cfRule>
    <cfRule type="cellIs" dxfId="2082" priority="70" operator="equal">
      <formula>"Catastrófico"</formula>
    </cfRule>
    <cfRule type="cellIs" dxfId="2081" priority="71" operator="equal">
      <formula>"Mayor"</formula>
    </cfRule>
  </conditionalFormatting>
  <conditionalFormatting sqref="AA15">
    <cfRule type="cellIs" dxfId="2080" priority="42" operator="equal">
      <formula>"Catastrófico"</formula>
    </cfRule>
    <cfRule type="cellIs" dxfId="2079" priority="45" operator="equal">
      <formula>"Menor"</formula>
    </cfRule>
    <cfRule type="cellIs" dxfId="2078" priority="46" operator="equal">
      <formula>"Leve"</formula>
    </cfRule>
    <cfRule type="cellIs" dxfId="2077" priority="44" operator="equal">
      <formula>"Moderado"</formula>
    </cfRule>
    <cfRule type="cellIs" dxfId="2076" priority="43" operator="equal">
      <formula>"Mayor"</formula>
    </cfRule>
  </conditionalFormatting>
  <conditionalFormatting sqref="AA21">
    <cfRule type="cellIs" dxfId="2075" priority="17" operator="equal">
      <formula>"Menor"</formula>
    </cfRule>
    <cfRule type="cellIs" dxfId="2074" priority="15" operator="equal">
      <formula>"Mayor"</formula>
    </cfRule>
    <cfRule type="cellIs" dxfId="2073" priority="14" operator="equal">
      <formula>"Catastrófico"</formula>
    </cfRule>
    <cfRule type="cellIs" dxfId="2072" priority="16" operator="equal">
      <formula>"Moderado"</formula>
    </cfRule>
    <cfRule type="cellIs" dxfId="2071" priority="18" operator="equal">
      <formula>"Leve"</formula>
    </cfRule>
  </conditionalFormatting>
  <conditionalFormatting sqref="AC9">
    <cfRule type="cellIs" dxfId="2070" priority="68" operator="equal">
      <formula>"Moderado"</formula>
    </cfRule>
    <cfRule type="cellIs" dxfId="2069" priority="69" operator="equal">
      <formula>"Bajo"</formula>
    </cfRule>
    <cfRule type="cellIs" dxfId="2068" priority="66" operator="equal">
      <formula>"Extremo"</formula>
    </cfRule>
    <cfRule type="cellIs" dxfId="2067" priority="67" operator="equal">
      <formula>"Alto"</formula>
    </cfRule>
  </conditionalFormatting>
  <conditionalFormatting sqref="AC15">
    <cfRule type="cellIs" dxfId="2066" priority="40" operator="equal">
      <formula>"Moderado"</formula>
    </cfRule>
    <cfRule type="cellIs" dxfId="2065" priority="39" operator="equal">
      <formula>"Alto"</formula>
    </cfRule>
    <cfRule type="cellIs" dxfId="2064" priority="41" operator="equal">
      <formula>"Bajo"</formula>
    </cfRule>
    <cfRule type="cellIs" dxfId="2063" priority="38" operator="equal">
      <formula>"Extremo"</formula>
    </cfRule>
  </conditionalFormatting>
  <conditionalFormatting sqref="AC21">
    <cfRule type="cellIs" dxfId="2062" priority="13" operator="equal">
      <formula>"Bajo"</formula>
    </cfRule>
    <cfRule type="cellIs" dxfId="2061" priority="11" operator="equal">
      <formula>"Alto"</formula>
    </cfRule>
    <cfRule type="cellIs" dxfId="2060" priority="10" operator="equal">
      <formula>"Extremo"</formula>
    </cfRule>
    <cfRule type="cellIs" dxfId="2059" priority="12" operator="equal">
      <formula>"Moderado"</formula>
    </cfRule>
  </conditionalFormatting>
  <conditionalFormatting sqref="AY9:AY27 BA9:BA27 BC9:BC27">
    <cfRule type="cellIs" dxfId="2058" priority="8" operator="equal">
      <formula>50</formula>
    </cfRule>
    <cfRule type="cellIs" dxfId="2057" priority="9" operator="equal">
      <formula>0</formula>
    </cfRule>
    <cfRule type="cellIs" dxfId="2056" priority="7" operator="equal">
      <formula>100</formula>
    </cfRule>
  </conditionalFormatting>
  <conditionalFormatting sqref="AZ9:AZ27 BB9:BB27 BD9:BE27 BM9:BM27">
    <cfRule type="containsText" dxfId="2055" priority="1" operator="containsText" text="REGULAR">
      <formula>NOT(ISERROR(SEARCH("REGULAR",AZ9)))</formula>
    </cfRule>
    <cfRule type="containsText" dxfId="2054" priority="3" operator="containsText" text="MALO">
      <formula>NOT(ISERROR(SEARCH("MALO",AZ9)))</formula>
    </cfRule>
    <cfRule type="containsText" dxfId="2053" priority="2" operator="containsText" text="BUENO">
      <formula>NOT(ISERROR(SEARCH("BUENO",AZ9)))</formula>
    </cfRule>
  </conditionalFormatting>
  <conditionalFormatting sqref="BA35">
    <cfRule type="containsText" dxfId="2052" priority="6" operator="containsText" text="MALO">
      <formula>NOT(ISERROR(SEARCH("MALO",BA35)))</formula>
    </cfRule>
    <cfRule type="containsText" dxfId="2051" priority="5" operator="containsText" text="BUENO">
      <formula>NOT(ISERROR(SEARCH("BUENO",BA35)))</formula>
    </cfRule>
    <cfRule type="containsText" dxfId="2050" priority="4" operator="containsText" text="REGULAR">
      <formula>NOT(ISERROR(SEARCH("REGULAR",BA35)))</formula>
    </cfRule>
  </conditionalFormatting>
  <dataValidations count="11">
    <dataValidation type="list" operator="lessThanOrEqual" allowBlank="1" showInputMessage="1" showErrorMessage="1" sqref="AO9 AO15 AO21" xr:uid="{D3711A14-FFE1-4750-B838-6B6E23F7FBCC}">
      <formula1>"BUENO,REGULAR,MALO,NO APLICA"</formula1>
    </dataValidation>
    <dataValidation type="list" allowBlank="1" showInputMessage="1" showErrorMessage="1" error="Por favor una Opcion Valida" sqref="AS9:AV9 AS15:AV15 AS21:AV21" xr:uid="{A9776441-267B-4ABB-9D13-BEE64BD292BA}">
      <formula1>"SI,NO,NO APLICA"</formula1>
    </dataValidation>
    <dataValidation type="list" allowBlank="1" showInputMessage="1" showErrorMessage="1" sqref="AL9:AM27" xr:uid="{4B73DA66-3533-4513-A291-C64DA3A24368}">
      <formula1>"SI,NO,NO APLICA"</formula1>
    </dataValidation>
    <dataValidation operator="notEqual" allowBlank="1" showInputMessage="1" showErrorMessage="1" sqref="AZ9:AZ27 BB9:BB27" xr:uid="{3B2F8916-3666-47E0-A9F2-A0693254C651}"/>
    <dataValidation type="list" operator="notEqual" allowBlank="1" showInputMessage="1" showErrorMessage="1" sqref="BA9:BA27" xr:uid="{9341C2F3-CD4F-4295-A155-4A4C8D656046}">
      <formula1>$BG$1:$BG$7</formula1>
    </dataValidation>
    <dataValidation type="list" operator="notEqual" allowBlank="1" showInputMessage="1" showErrorMessage="1" sqref="AY9:AY27" xr:uid="{AAB140F9-4B34-42A4-9965-20FF2B7EAF2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26" xr:uid="{AEC7F5D0-160C-4D37-876B-94FE7BF4E063}">
      <formula1>"Entrego a Tiempo,Entrego fuera de Tiempo, Se materializó el RIESGO,NO APLICA"</formula1>
    </dataValidation>
    <dataValidation type="list" errorStyle="information" operator="notEqual" allowBlank="1" showInputMessage="1" showErrorMessage="1" errorTitle="OPORTUNIDAD" error="No es opcion valida" sqref="BC27" xr:uid="{F41154DD-785F-4D09-ABCE-D099C3CE1DE9}">
      <formula1>"BUENO,REGULAR,MALO,NO APLICA"</formula1>
    </dataValidation>
    <dataValidation type="list" allowBlank="1" showInputMessage="1" showErrorMessage="1" sqref="AN29:AP29" xr:uid="{68A9ADBA-C46B-421D-9C32-C23F44D4135C}">
      <formula1>#REF!</formula1>
    </dataValidation>
    <dataValidation type="list" allowBlank="1" showInputMessage="1" showErrorMessage="1" error="Por favor una Opcion Valida" sqref="AU29:AX29" xr:uid="{6E86811E-91A4-4C2F-A6A4-3307E5F10736}">
      <formula1>#REF!</formula1>
    </dataValidation>
    <dataValidation type="list" allowBlank="1" showInputMessage="1" showErrorMessage="1" sqref="AP27 AQ9:AQ27" xr:uid="{F0D738C3-4D0B-4CE4-AC8B-55EA8764D97B}">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BX40"/>
  <sheetViews>
    <sheetView showGridLines="0" topLeftCell="AK1" zoomScale="40" zoomScaleNormal="40" workbookViewId="0">
      <selection activeCell="AK1" sqref="A1:XFD1048576"/>
    </sheetView>
  </sheetViews>
  <sheetFormatPr baseColWidth="10" defaultColWidth="11.42578125" defaultRowHeight="14.25" x14ac:dyDescent="0.2"/>
  <cols>
    <col min="1" max="1" width="22.42578125" style="316" customWidth="1" collapsed="1"/>
    <col min="2" max="2" width="25.28515625" style="316" customWidth="1"/>
    <col min="3" max="3" width="24.28515625" style="316" customWidth="1" collapsed="1"/>
    <col min="4" max="4" width="32.42578125" style="316" customWidth="1" collapsed="1"/>
    <col min="5" max="5" width="22.85546875" style="316" customWidth="1" collapsed="1"/>
    <col min="6" max="6" width="26.85546875" style="316" customWidth="1" collapsed="1"/>
    <col min="7" max="7" width="23.140625" style="316" customWidth="1"/>
    <col min="8" max="10" width="41" style="316" customWidth="1"/>
    <col min="11" max="11" width="21.7109375" style="316" customWidth="1" collapsed="1"/>
    <col min="12" max="12" width="12.7109375" style="316" customWidth="1"/>
    <col min="13" max="13" width="19.140625" style="316" customWidth="1"/>
    <col min="14" max="14" width="12.7109375" style="316" customWidth="1"/>
    <col min="15" max="15" width="20.42578125" style="316" customWidth="1" collapsed="1"/>
    <col min="16" max="16" width="6.28515625" style="550" customWidth="1" collapsed="1"/>
    <col min="17" max="17" width="59.28515625" style="316" customWidth="1"/>
    <col min="18" max="18" width="20" style="316" customWidth="1"/>
    <col min="19" max="23" width="11" style="316" customWidth="1"/>
    <col min="24" max="24" width="22.42578125" style="316" customWidth="1"/>
    <col min="25" max="25" width="21.28515625" style="316" customWidth="1" collapsed="1"/>
    <col min="26" max="26" width="9.140625" style="316" customWidth="1"/>
    <col min="27" max="27" width="21.28515625" style="316" customWidth="1"/>
    <col min="28" max="28" width="9.85546875" style="316" customWidth="1"/>
    <col min="29" max="29" width="21.85546875" style="316" customWidth="1" collapsed="1"/>
    <col min="30" max="30" width="25.42578125" style="316" customWidth="1" collapsed="1"/>
    <col min="31" max="31" width="24.42578125" style="316" customWidth="1" collapsed="1"/>
    <col min="32" max="32" width="23.7109375" style="316" customWidth="1" collapsed="1"/>
    <col min="33" max="33" width="18.140625" style="316" customWidth="1" collapsed="1"/>
    <col min="34" max="34" width="18.140625" style="316" customWidth="1"/>
    <col min="35" max="35" width="23.85546875" style="316" customWidth="1"/>
    <col min="36" max="37" width="26.28515625" style="316"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10"/>
      <c r="C1" s="511" t="s">
        <v>0</v>
      </c>
      <c r="D1" s="512"/>
      <c r="E1" s="513" t="s">
        <v>85</v>
      </c>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5"/>
      <c r="AG1" s="516" t="s">
        <v>2</v>
      </c>
      <c r="AH1" s="517"/>
      <c r="AI1" s="518"/>
      <c r="AJ1" s="513" t="s">
        <v>86</v>
      </c>
      <c r="AK1" s="515"/>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519"/>
      <c r="C2" s="520" t="s">
        <v>4</v>
      </c>
      <c r="D2" s="521"/>
      <c r="E2" s="513" t="s">
        <v>90</v>
      </c>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5"/>
      <c r="AG2" s="516" t="s">
        <v>6</v>
      </c>
      <c r="AH2" s="517"/>
      <c r="AI2" s="518"/>
      <c r="AJ2" s="522">
        <v>4</v>
      </c>
      <c r="AK2" s="523"/>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524"/>
      <c r="B3" s="524"/>
      <c r="C3" s="525"/>
      <c r="D3" s="525"/>
      <c r="E3" s="525"/>
      <c r="F3" s="525"/>
      <c r="G3" s="525"/>
      <c r="H3" s="525"/>
      <c r="I3" s="525"/>
      <c r="J3" s="525"/>
      <c r="K3" s="525"/>
      <c r="L3" s="525"/>
      <c r="M3" s="525"/>
      <c r="N3" s="525"/>
      <c r="O3" s="525"/>
      <c r="P3" s="525"/>
      <c r="Q3" s="525"/>
      <c r="R3" s="525"/>
      <c r="S3" s="525"/>
      <c r="T3" s="525"/>
      <c r="U3" s="525"/>
      <c r="V3" s="525"/>
      <c r="W3" s="525"/>
      <c r="X3" s="525"/>
      <c r="Y3" s="525"/>
      <c r="Z3" s="525"/>
      <c r="AA3" s="525"/>
      <c r="AB3" s="525"/>
      <c r="AC3" s="525"/>
      <c r="AD3" s="525"/>
      <c r="AE3" s="525"/>
      <c r="AF3" s="525"/>
      <c r="AG3" s="525"/>
      <c r="AH3" s="525"/>
      <c r="AI3" s="525"/>
      <c r="AJ3" s="526" t="s">
        <v>43</v>
      </c>
      <c r="AK3" s="526"/>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527"/>
      <c r="B4" s="527"/>
      <c r="C4" s="528"/>
      <c r="D4" s="528"/>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30"/>
      <c r="AI4" s="530"/>
      <c r="AJ4" s="530"/>
      <c r="AK4" s="530"/>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426" t="s">
        <v>7</v>
      </c>
      <c r="B5" s="427"/>
      <c r="C5" s="427"/>
      <c r="D5" s="427"/>
      <c r="E5" s="427"/>
      <c r="F5" s="427"/>
      <c r="G5" s="427"/>
      <c r="H5" s="427"/>
      <c r="I5" s="427"/>
      <c r="J5" s="427"/>
      <c r="K5" s="428" t="s">
        <v>8</v>
      </c>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30"/>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431"/>
      <c r="B6" s="432"/>
      <c r="C6" s="432"/>
      <c r="D6" s="432"/>
      <c r="E6" s="432"/>
      <c r="F6" s="432"/>
      <c r="G6" s="432"/>
      <c r="H6" s="432"/>
      <c r="I6" s="432"/>
      <c r="J6" s="432"/>
      <c r="K6" s="433" t="s">
        <v>9</v>
      </c>
      <c r="L6" s="434"/>
      <c r="M6" s="434"/>
      <c r="N6" s="434"/>
      <c r="O6" s="435"/>
      <c r="P6" s="436" t="s">
        <v>10</v>
      </c>
      <c r="Q6" s="436"/>
      <c r="R6" s="436"/>
      <c r="S6" s="436"/>
      <c r="T6" s="436"/>
      <c r="U6" s="436"/>
      <c r="V6" s="436"/>
      <c r="W6" s="436"/>
      <c r="X6" s="436"/>
      <c r="Y6" s="433" t="s">
        <v>11</v>
      </c>
      <c r="Z6" s="434"/>
      <c r="AA6" s="434"/>
      <c r="AB6" s="434"/>
      <c r="AC6" s="434"/>
      <c r="AD6" s="436" t="s">
        <v>12</v>
      </c>
      <c r="AE6" s="436" t="s">
        <v>13</v>
      </c>
      <c r="AF6" s="436"/>
      <c r="AG6" s="436"/>
      <c r="AH6" s="436" t="s">
        <v>14</v>
      </c>
      <c r="AI6" s="436"/>
      <c r="AJ6" s="436" t="s">
        <v>15</v>
      </c>
      <c r="AK6" s="43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437" t="s">
        <v>17</v>
      </c>
      <c r="B7" s="438" t="s">
        <v>18</v>
      </c>
      <c r="C7" s="438" t="s">
        <v>19</v>
      </c>
      <c r="D7" s="439" t="s">
        <v>20</v>
      </c>
      <c r="E7" s="440" t="s">
        <v>21</v>
      </c>
      <c r="F7" s="440" t="s">
        <v>22</v>
      </c>
      <c r="G7" s="440" t="s">
        <v>23</v>
      </c>
      <c r="H7" s="440" t="s">
        <v>24</v>
      </c>
      <c r="I7" s="440" t="s">
        <v>25</v>
      </c>
      <c r="J7" s="440" t="s">
        <v>26</v>
      </c>
      <c r="K7" s="431"/>
      <c r="L7" s="432"/>
      <c r="M7" s="432"/>
      <c r="N7" s="432"/>
      <c r="O7" s="432"/>
      <c r="P7" s="441" t="s">
        <v>27</v>
      </c>
      <c r="Q7" s="442" t="s">
        <v>28</v>
      </c>
      <c r="R7" s="442" t="s">
        <v>29</v>
      </c>
      <c r="S7" s="428" t="s">
        <v>30</v>
      </c>
      <c r="T7" s="429"/>
      <c r="U7" s="429"/>
      <c r="V7" s="429"/>
      <c r="W7" s="430"/>
      <c r="X7" s="443" t="s">
        <v>31</v>
      </c>
      <c r="Y7" s="431"/>
      <c r="Z7" s="432"/>
      <c r="AA7" s="432"/>
      <c r="AB7" s="432"/>
      <c r="AC7" s="432"/>
      <c r="AD7" s="436"/>
      <c r="AE7" s="436"/>
      <c r="AF7" s="436"/>
      <c r="AG7" s="436"/>
      <c r="AH7" s="436"/>
      <c r="AI7" s="436"/>
      <c r="AJ7" s="436"/>
      <c r="AK7" s="43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437"/>
      <c r="B8" s="438"/>
      <c r="C8" s="438"/>
      <c r="D8" s="444"/>
      <c r="E8" s="445"/>
      <c r="F8" s="445"/>
      <c r="G8" s="445"/>
      <c r="H8" s="445"/>
      <c r="I8" s="445"/>
      <c r="J8" s="445"/>
      <c r="K8" s="446" t="s">
        <v>32</v>
      </c>
      <c r="L8" s="447" t="s">
        <v>33</v>
      </c>
      <c r="M8" s="447" t="s">
        <v>21</v>
      </c>
      <c r="N8" s="447" t="s">
        <v>33</v>
      </c>
      <c r="O8" s="447" t="s">
        <v>34</v>
      </c>
      <c r="P8" s="441"/>
      <c r="Q8" s="448"/>
      <c r="R8" s="448"/>
      <c r="S8" s="341" t="s">
        <v>17</v>
      </c>
      <c r="T8" s="341" t="s">
        <v>35</v>
      </c>
      <c r="U8" s="341" t="s">
        <v>36</v>
      </c>
      <c r="V8" s="341" t="s">
        <v>37</v>
      </c>
      <c r="W8" s="341" t="s">
        <v>38</v>
      </c>
      <c r="X8" s="443"/>
      <c r="Y8" s="449" t="s">
        <v>32</v>
      </c>
      <c r="Z8" s="447" t="s">
        <v>33</v>
      </c>
      <c r="AA8" s="447" t="s">
        <v>21</v>
      </c>
      <c r="AB8" s="447" t="s">
        <v>33</v>
      </c>
      <c r="AC8" s="447" t="s">
        <v>39</v>
      </c>
      <c r="AD8" s="436"/>
      <c r="AE8" s="450" t="s">
        <v>40</v>
      </c>
      <c r="AF8" s="451" t="s">
        <v>41</v>
      </c>
      <c r="AG8" s="451" t="s">
        <v>31</v>
      </c>
      <c r="AH8" s="451" t="s">
        <v>42</v>
      </c>
      <c r="AI8" s="451" t="s">
        <v>31</v>
      </c>
      <c r="AJ8" s="436"/>
      <c r="AK8" s="43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thickBot="1" x14ac:dyDescent="0.35">
      <c r="A9" s="251" t="s">
        <v>128</v>
      </c>
      <c r="B9" s="251" t="s">
        <v>129</v>
      </c>
      <c r="C9" s="251" t="s">
        <v>130</v>
      </c>
      <c r="D9" s="251" t="s">
        <v>131</v>
      </c>
      <c r="E9" s="251" t="s">
        <v>132</v>
      </c>
      <c r="F9" s="251" t="s">
        <v>133</v>
      </c>
      <c r="G9" s="251" t="s">
        <v>134</v>
      </c>
      <c r="H9" s="453" t="s">
        <v>135</v>
      </c>
      <c r="I9" s="454" t="s">
        <v>136</v>
      </c>
      <c r="J9" s="253" t="s">
        <v>137</v>
      </c>
      <c r="K9" s="455" t="s">
        <v>138</v>
      </c>
      <c r="L9" s="252">
        <v>0.4</v>
      </c>
      <c r="M9" s="455" t="s">
        <v>139</v>
      </c>
      <c r="N9" s="254">
        <v>0.8</v>
      </c>
      <c r="O9" s="456" t="s">
        <v>140</v>
      </c>
      <c r="P9" s="453">
        <v>1</v>
      </c>
      <c r="Q9" s="453" t="s">
        <v>141</v>
      </c>
      <c r="R9" s="453" t="s">
        <v>47</v>
      </c>
      <c r="S9" s="345" t="s">
        <v>142</v>
      </c>
      <c r="T9" s="345" t="s">
        <v>143</v>
      </c>
      <c r="U9" s="345" t="s">
        <v>144</v>
      </c>
      <c r="V9" s="345" t="s">
        <v>145</v>
      </c>
      <c r="W9" s="345" t="s">
        <v>146</v>
      </c>
      <c r="X9" s="457" t="s">
        <v>147</v>
      </c>
      <c r="Y9" s="455" t="s">
        <v>148</v>
      </c>
      <c r="Z9" s="252">
        <v>0.1176</v>
      </c>
      <c r="AA9" s="455" t="s">
        <v>149</v>
      </c>
      <c r="AB9" s="252">
        <v>0.60000000000000009</v>
      </c>
      <c r="AC9" s="456" t="s">
        <v>149</v>
      </c>
      <c r="AD9" s="458" t="s">
        <v>150</v>
      </c>
      <c r="AE9" s="459" t="s">
        <v>151</v>
      </c>
      <c r="AF9" s="459" t="s">
        <v>151</v>
      </c>
      <c r="AG9" s="453" t="s">
        <v>151</v>
      </c>
      <c r="AH9" s="453" t="s">
        <v>152</v>
      </c>
      <c r="AI9" s="453" t="s">
        <v>153</v>
      </c>
      <c r="AJ9" s="458" t="s">
        <v>154</v>
      </c>
      <c r="AK9" s="458" t="s">
        <v>155</v>
      </c>
      <c r="AL9" s="531" t="s">
        <v>156</v>
      </c>
      <c r="AM9" s="532" t="s">
        <v>156</v>
      </c>
      <c r="AN9" s="533" t="s">
        <v>157</v>
      </c>
      <c r="AO9" s="534" t="s">
        <v>158</v>
      </c>
      <c r="AP9" s="535" t="s">
        <v>159</v>
      </c>
      <c r="AQ9" s="536" t="s">
        <v>160</v>
      </c>
      <c r="AR9" s="535" t="s">
        <v>161</v>
      </c>
      <c r="AS9" s="534" t="s">
        <v>162</v>
      </c>
      <c r="AT9" s="534" t="s">
        <v>162</v>
      </c>
      <c r="AU9" s="534" t="s">
        <v>162</v>
      </c>
      <c r="AV9" s="534" t="s">
        <v>162</v>
      </c>
      <c r="AW9" s="532" t="s">
        <v>163</v>
      </c>
      <c r="AX9" s="532" t="s">
        <v>164</v>
      </c>
      <c r="AY9" s="346" t="s">
        <v>392</v>
      </c>
      <c r="AZ9" s="94"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47" t="s">
        <v>89</v>
      </c>
      <c r="BB9" s="76"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47" t="s">
        <v>393</v>
      </c>
      <c r="BD9" s="94" t="str">
        <f t="shared" ref="BD9:BD26" si="2">IF(BC9="Entrego a Tiempo","BUENO",
IF(BC9="Entrego fuera de Tiempo","REGULAR",
IF(BC9="Se materializó el RIESGO","MALO",
IF(BC9="NO APLICA","NO APLICA",
IF(BC9="","")))))</f>
        <v>BUENO</v>
      </c>
      <c r="BE9" s="95" t="str">
        <f t="shared" ref="BE9:BE26" si="3">IF(BG9&gt;=84,"BUENO",
IF(BG9&gt;=52,"REGULAR",
IF(BG9=0,"  ",
IF(BG9&lt;=51,"MALO"))))</f>
        <v>BUENO</v>
      </c>
      <c r="BF9" s="464"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thickBot="1" x14ac:dyDescent="0.35">
      <c r="A10" s="251"/>
      <c r="B10" s="251"/>
      <c r="C10" s="251"/>
      <c r="D10" s="251"/>
      <c r="E10" s="251"/>
      <c r="F10" s="251"/>
      <c r="G10" s="251"/>
      <c r="H10" s="453" t="s">
        <v>165</v>
      </c>
      <c r="I10" s="465"/>
      <c r="J10" s="253"/>
      <c r="K10" s="455"/>
      <c r="L10" s="251"/>
      <c r="M10" s="455"/>
      <c r="N10" s="254"/>
      <c r="O10" s="456"/>
      <c r="P10" s="453">
        <v>2</v>
      </c>
      <c r="Q10" s="453" t="s">
        <v>166</v>
      </c>
      <c r="R10" s="453" t="s">
        <v>47</v>
      </c>
      <c r="S10" s="345" t="s">
        <v>142</v>
      </c>
      <c r="T10" s="345" t="s">
        <v>143</v>
      </c>
      <c r="U10" s="345" t="s">
        <v>144</v>
      </c>
      <c r="V10" s="345" t="s">
        <v>145</v>
      </c>
      <c r="W10" s="345" t="s">
        <v>146</v>
      </c>
      <c r="X10" s="457" t="s">
        <v>167</v>
      </c>
      <c r="Y10" s="455"/>
      <c r="Z10" s="251"/>
      <c r="AA10" s="455"/>
      <c r="AB10" s="251"/>
      <c r="AC10" s="456"/>
      <c r="AD10" s="466"/>
      <c r="AE10" s="459" t="s">
        <v>151</v>
      </c>
      <c r="AF10" s="459" t="s">
        <v>151</v>
      </c>
      <c r="AG10" s="453" t="s">
        <v>151</v>
      </c>
      <c r="AH10" s="453" t="s">
        <v>151</v>
      </c>
      <c r="AI10" s="453" t="s">
        <v>151</v>
      </c>
      <c r="AJ10" s="466"/>
      <c r="AK10" s="466"/>
      <c r="AL10" s="537" t="s">
        <v>156</v>
      </c>
      <c r="AM10" s="538" t="s">
        <v>156</v>
      </c>
      <c r="AN10" s="539" t="s">
        <v>157</v>
      </c>
      <c r="AO10" s="540"/>
      <c r="AP10" s="541"/>
      <c r="AQ10" s="542"/>
      <c r="AR10" s="541"/>
      <c r="AS10" s="540"/>
      <c r="AT10" s="540"/>
      <c r="AU10" s="540"/>
      <c r="AV10" s="540"/>
      <c r="AW10" s="532" t="s">
        <v>163</v>
      </c>
      <c r="AX10" s="538" t="s">
        <v>168</v>
      </c>
      <c r="AY10" s="346" t="s">
        <v>392</v>
      </c>
      <c r="AZ10" s="102" t="str">
        <f t="shared" si="0"/>
        <v>BUENO</v>
      </c>
      <c r="BA10" s="347" t="s">
        <v>89</v>
      </c>
      <c r="BB10" s="104" t="str">
        <f t="shared" si="1"/>
        <v>BUENO</v>
      </c>
      <c r="BC10" s="347" t="s">
        <v>393</v>
      </c>
      <c r="BD10" s="102" t="str">
        <f t="shared" si="2"/>
        <v>BUENO</v>
      </c>
      <c r="BE10" s="105" t="str">
        <f t="shared" si="3"/>
        <v>BUENO</v>
      </c>
      <c r="BF10" s="464" t="s">
        <v>394</v>
      </c>
      <c r="BG10" s="96">
        <f t="shared" si="4"/>
        <v>100</v>
      </c>
      <c r="BH10" s="97" t="str">
        <f t="shared" si="5"/>
        <v>100</v>
      </c>
      <c r="BI10" s="98" t="str">
        <f t="shared" si="6"/>
        <v>100</v>
      </c>
      <c r="BJ10" s="98" t="str">
        <f t="shared" si="7"/>
        <v>100</v>
      </c>
      <c r="BM10" s="99"/>
      <c r="BN10" s="100"/>
      <c r="BO10" s="100"/>
    </row>
    <row r="11" spans="1:76" ht="97.5" customHeight="1" thickBot="1" x14ac:dyDescent="0.35">
      <c r="A11" s="251"/>
      <c r="B11" s="251"/>
      <c r="C11" s="251"/>
      <c r="D11" s="251"/>
      <c r="E11" s="251"/>
      <c r="F11" s="251"/>
      <c r="G11" s="251"/>
      <c r="H11" s="453" t="s">
        <v>169</v>
      </c>
      <c r="I11" s="465"/>
      <c r="J11" s="253"/>
      <c r="K11" s="455"/>
      <c r="L11" s="251"/>
      <c r="M11" s="455"/>
      <c r="N11" s="254"/>
      <c r="O11" s="456"/>
      <c r="P11" s="453">
        <v>3</v>
      </c>
      <c r="Q11" s="453" t="s">
        <v>170</v>
      </c>
      <c r="R11" s="453" t="s">
        <v>47</v>
      </c>
      <c r="S11" s="345" t="s">
        <v>171</v>
      </c>
      <c r="T11" s="345" t="s">
        <v>143</v>
      </c>
      <c r="U11" s="345" t="s">
        <v>144</v>
      </c>
      <c r="V11" s="345" t="s">
        <v>145</v>
      </c>
      <c r="W11" s="345" t="s">
        <v>146</v>
      </c>
      <c r="X11" s="457" t="s">
        <v>172</v>
      </c>
      <c r="Y11" s="455"/>
      <c r="Z11" s="251"/>
      <c r="AA11" s="455"/>
      <c r="AB11" s="251"/>
      <c r="AC11" s="456"/>
      <c r="AD11" s="466"/>
      <c r="AE11" s="459" t="s">
        <v>151</v>
      </c>
      <c r="AF11" s="459" t="s">
        <v>151</v>
      </c>
      <c r="AG11" s="453" t="s">
        <v>151</v>
      </c>
      <c r="AH11" s="453" t="s">
        <v>151</v>
      </c>
      <c r="AI11" s="453" t="s">
        <v>151</v>
      </c>
      <c r="AJ11" s="470"/>
      <c r="AK11" s="470"/>
      <c r="AL11" s="537" t="s">
        <v>156</v>
      </c>
      <c r="AM11" s="538" t="s">
        <v>156</v>
      </c>
      <c r="AN11" s="539" t="s">
        <v>157</v>
      </c>
      <c r="AO11" s="540"/>
      <c r="AP11" s="541"/>
      <c r="AQ11" s="542"/>
      <c r="AR11" s="541"/>
      <c r="AS11" s="540"/>
      <c r="AT11" s="540"/>
      <c r="AU11" s="540"/>
      <c r="AV11" s="540"/>
      <c r="AW11" s="532" t="s">
        <v>163</v>
      </c>
      <c r="AX11" s="538" t="s">
        <v>173</v>
      </c>
      <c r="AY11" s="346" t="s">
        <v>392</v>
      </c>
      <c r="AZ11" s="102" t="str">
        <f t="shared" si="0"/>
        <v>BUENO</v>
      </c>
      <c r="BA11" s="347" t="s">
        <v>89</v>
      </c>
      <c r="BB11" s="104" t="str">
        <f t="shared" si="1"/>
        <v>BUENO</v>
      </c>
      <c r="BC11" s="347" t="s">
        <v>393</v>
      </c>
      <c r="BD11" s="102" t="str">
        <f t="shared" si="2"/>
        <v>BUENO</v>
      </c>
      <c r="BE11" s="105" t="str">
        <f t="shared" si="3"/>
        <v>BUENO</v>
      </c>
      <c r="BF11" s="464" t="s">
        <v>394</v>
      </c>
      <c r="BG11" s="96">
        <f t="shared" si="4"/>
        <v>100</v>
      </c>
      <c r="BH11" s="97" t="str">
        <f t="shared" si="5"/>
        <v>100</v>
      </c>
      <c r="BI11" s="98" t="str">
        <f t="shared" si="6"/>
        <v>100</v>
      </c>
      <c r="BJ11" s="98" t="str">
        <f t="shared" si="7"/>
        <v>100</v>
      </c>
      <c r="BM11" s="99"/>
      <c r="BN11" s="100"/>
      <c r="BO11" s="100"/>
    </row>
    <row r="12" spans="1:76" ht="97.5" customHeight="1" x14ac:dyDescent="0.3">
      <c r="A12" s="251"/>
      <c r="B12" s="251"/>
      <c r="C12" s="251"/>
      <c r="D12" s="251"/>
      <c r="E12" s="251"/>
      <c r="F12" s="251"/>
      <c r="G12" s="251"/>
      <c r="H12" s="453" t="s">
        <v>174</v>
      </c>
      <c r="I12" s="465"/>
      <c r="J12" s="253"/>
      <c r="K12" s="455"/>
      <c r="L12" s="251"/>
      <c r="M12" s="455"/>
      <c r="N12" s="254"/>
      <c r="O12" s="456"/>
      <c r="P12" s="453">
        <v>4</v>
      </c>
      <c r="Q12" s="453" t="s">
        <v>175</v>
      </c>
      <c r="R12" s="453" t="s">
        <v>21</v>
      </c>
      <c r="S12" s="345" t="s">
        <v>176</v>
      </c>
      <c r="T12" s="345" t="s">
        <v>143</v>
      </c>
      <c r="U12" s="345" t="s">
        <v>144</v>
      </c>
      <c r="V12" s="345" t="s">
        <v>177</v>
      </c>
      <c r="W12" s="345" t="s">
        <v>146</v>
      </c>
      <c r="X12" s="457" t="s">
        <v>153</v>
      </c>
      <c r="Y12" s="455"/>
      <c r="Z12" s="251"/>
      <c r="AA12" s="455"/>
      <c r="AB12" s="251"/>
      <c r="AC12" s="456"/>
      <c r="AD12" s="466"/>
      <c r="AE12" s="459" t="s">
        <v>151</v>
      </c>
      <c r="AF12" s="459" t="s">
        <v>151</v>
      </c>
      <c r="AG12" s="453" t="s">
        <v>151</v>
      </c>
      <c r="AH12" s="453" t="s">
        <v>151</v>
      </c>
      <c r="AI12" s="453" t="s">
        <v>151</v>
      </c>
      <c r="AJ12" s="458" t="s">
        <v>151</v>
      </c>
      <c r="AK12" s="458" t="s">
        <v>151</v>
      </c>
      <c r="AL12" s="537" t="s">
        <v>157</v>
      </c>
      <c r="AM12" s="538" t="s">
        <v>157</v>
      </c>
      <c r="AN12" s="539" t="s">
        <v>157</v>
      </c>
      <c r="AO12" s="540"/>
      <c r="AP12" s="541"/>
      <c r="AQ12" s="542"/>
      <c r="AR12" s="541"/>
      <c r="AS12" s="540"/>
      <c r="AT12" s="540"/>
      <c r="AU12" s="540"/>
      <c r="AV12" s="540"/>
      <c r="AW12" s="532" t="s">
        <v>163</v>
      </c>
      <c r="AX12" s="538" t="s">
        <v>178</v>
      </c>
      <c r="AY12" s="346"/>
      <c r="AZ12" s="102" t="str">
        <f t="shared" si="0"/>
        <v/>
      </c>
      <c r="BA12" s="347"/>
      <c r="BB12" s="104" t="str">
        <f t="shared" si="1"/>
        <v/>
      </c>
      <c r="BC12" s="347"/>
      <c r="BD12" s="102" t="str">
        <f t="shared" si="2"/>
        <v/>
      </c>
      <c r="BE12" s="105" t="str">
        <f t="shared" si="3"/>
        <v xml:space="preserve">  </v>
      </c>
      <c r="BF12" s="464"/>
      <c r="BG12" s="96">
        <f t="shared" si="4"/>
        <v>0</v>
      </c>
      <c r="BH12" s="97" t="str">
        <f t="shared" si="5"/>
        <v/>
      </c>
      <c r="BI12" s="98" t="str">
        <f t="shared" si="6"/>
        <v>0</v>
      </c>
      <c r="BJ12" s="98" t="str">
        <f t="shared" si="7"/>
        <v>0</v>
      </c>
      <c r="BM12" s="99"/>
      <c r="BN12" s="100"/>
      <c r="BO12" s="100"/>
    </row>
    <row r="13" spans="1:76" ht="97.5" customHeight="1" x14ac:dyDescent="0.3">
      <c r="A13" s="251"/>
      <c r="B13" s="251"/>
      <c r="C13" s="251"/>
      <c r="D13" s="251"/>
      <c r="E13" s="251"/>
      <c r="F13" s="251"/>
      <c r="G13" s="251"/>
      <c r="H13" s="453" t="s">
        <v>151</v>
      </c>
      <c r="I13" s="465"/>
      <c r="J13" s="253"/>
      <c r="K13" s="455"/>
      <c r="L13" s="251"/>
      <c r="M13" s="455"/>
      <c r="N13" s="254"/>
      <c r="O13" s="456"/>
      <c r="P13" s="453">
        <v>5</v>
      </c>
      <c r="Q13" s="453" t="s">
        <v>151</v>
      </c>
      <c r="R13" s="453" t="s">
        <v>179</v>
      </c>
      <c r="S13" s="345" t="s">
        <v>151</v>
      </c>
      <c r="T13" s="345" t="s">
        <v>151</v>
      </c>
      <c r="U13" s="345" t="s">
        <v>151</v>
      </c>
      <c r="V13" s="345" t="s">
        <v>151</v>
      </c>
      <c r="W13" s="345" t="s">
        <v>151</v>
      </c>
      <c r="X13" s="457" t="s">
        <v>151</v>
      </c>
      <c r="Y13" s="455"/>
      <c r="Z13" s="251"/>
      <c r="AA13" s="455"/>
      <c r="AB13" s="251"/>
      <c r="AC13" s="456"/>
      <c r="AD13" s="466"/>
      <c r="AE13" s="459" t="s">
        <v>151</v>
      </c>
      <c r="AF13" s="459" t="s">
        <v>151</v>
      </c>
      <c r="AG13" s="453" t="s">
        <v>151</v>
      </c>
      <c r="AH13" s="453"/>
      <c r="AI13" s="453"/>
      <c r="AJ13" s="466"/>
      <c r="AK13" s="466"/>
      <c r="AL13" s="537" t="s">
        <v>157</v>
      </c>
      <c r="AM13" s="538" t="s">
        <v>157</v>
      </c>
      <c r="AN13" s="539" t="s">
        <v>157</v>
      </c>
      <c r="AO13" s="540"/>
      <c r="AP13" s="541"/>
      <c r="AQ13" s="542"/>
      <c r="AR13" s="541"/>
      <c r="AS13" s="540"/>
      <c r="AT13" s="540"/>
      <c r="AU13" s="540"/>
      <c r="AV13" s="540"/>
      <c r="AW13" s="538" t="s">
        <v>157</v>
      </c>
      <c r="AX13" s="538" t="s">
        <v>180</v>
      </c>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51"/>
      <c r="B14" s="251"/>
      <c r="C14" s="251"/>
      <c r="D14" s="251"/>
      <c r="E14" s="251"/>
      <c r="F14" s="251"/>
      <c r="G14" s="251"/>
      <c r="H14" s="453" t="s">
        <v>151</v>
      </c>
      <c r="I14" s="472"/>
      <c r="J14" s="253"/>
      <c r="K14" s="455"/>
      <c r="L14" s="251"/>
      <c r="M14" s="455"/>
      <c r="N14" s="254"/>
      <c r="O14" s="456"/>
      <c r="P14" s="453">
        <v>6</v>
      </c>
      <c r="Q14" s="453" t="s">
        <v>151</v>
      </c>
      <c r="R14" s="453" t="s">
        <v>179</v>
      </c>
      <c r="S14" s="345" t="s">
        <v>151</v>
      </c>
      <c r="T14" s="345" t="s">
        <v>151</v>
      </c>
      <c r="U14" s="345" t="s">
        <v>151</v>
      </c>
      <c r="V14" s="345" t="s">
        <v>151</v>
      </c>
      <c r="W14" s="345" t="s">
        <v>151</v>
      </c>
      <c r="X14" s="457" t="s">
        <v>151</v>
      </c>
      <c r="Y14" s="455"/>
      <c r="Z14" s="251"/>
      <c r="AA14" s="455"/>
      <c r="AB14" s="251"/>
      <c r="AC14" s="456"/>
      <c r="AD14" s="470"/>
      <c r="AE14" s="459" t="s">
        <v>151</v>
      </c>
      <c r="AF14" s="459" t="s">
        <v>151</v>
      </c>
      <c r="AG14" s="453" t="s">
        <v>151</v>
      </c>
      <c r="AH14" s="453"/>
      <c r="AI14" s="453"/>
      <c r="AJ14" s="470"/>
      <c r="AK14" s="470"/>
      <c r="AL14" s="543" t="s">
        <v>157</v>
      </c>
      <c r="AM14" s="544" t="s">
        <v>157</v>
      </c>
      <c r="AN14" s="545" t="s">
        <v>157</v>
      </c>
      <c r="AO14" s="546"/>
      <c r="AP14" s="547"/>
      <c r="AQ14" s="548"/>
      <c r="AR14" s="547"/>
      <c r="AS14" s="546"/>
      <c r="AT14" s="546"/>
      <c r="AU14" s="546"/>
      <c r="AV14" s="546"/>
      <c r="AW14" s="544" t="s">
        <v>157</v>
      </c>
      <c r="AX14" s="544" t="s">
        <v>157</v>
      </c>
      <c r="AY14" s="475"/>
      <c r="AZ14" s="107" t="str">
        <f t="shared" si="0"/>
        <v/>
      </c>
      <c r="BA14" s="476"/>
      <c r="BB14" s="108" t="str">
        <f t="shared" si="1"/>
        <v/>
      </c>
      <c r="BC14" s="476"/>
      <c r="BD14" s="107" t="str">
        <f t="shared" si="2"/>
        <v/>
      </c>
      <c r="BE14" s="109" t="str">
        <f t="shared" si="3"/>
        <v xml:space="preserve">  </v>
      </c>
      <c r="BF14" s="477"/>
      <c r="BG14" s="96">
        <f t="shared" si="4"/>
        <v>0</v>
      </c>
      <c r="BH14" s="97" t="str">
        <f t="shared" si="5"/>
        <v/>
      </c>
      <c r="BI14" s="98" t="str">
        <f t="shared" si="6"/>
        <v>0</v>
      </c>
      <c r="BJ14" s="98" t="str">
        <f t="shared" si="7"/>
        <v>0</v>
      </c>
      <c r="BM14" s="99"/>
      <c r="BN14" s="100"/>
      <c r="BO14" s="100"/>
    </row>
    <row r="15" spans="1:76" ht="97.5" customHeight="1" thickBot="1" x14ac:dyDescent="0.35">
      <c r="A15" s="251" t="s">
        <v>128</v>
      </c>
      <c r="B15" s="251" t="s">
        <v>129</v>
      </c>
      <c r="C15" s="251" t="s">
        <v>130</v>
      </c>
      <c r="D15" s="251" t="s">
        <v>131</v>
      </c>
      <c r="E15" s="251" t="s">
        <v>132</v>
      </c>
      <c r="F15" s="251" t="s">
        <v>181</v>
      </c>
      <c r="G15" s="251" t="s">
        <v>182</v>
      </c>
      <c r="H15" s="453" t="s">
        <v>183</v>
      </c>
      <c r="I15" s="454" t="s">
        <v>184</v>
      </c>
      <c r="J15" s="253" t="s">
        <v>137</v>
      </c>
      <c r="K15" s="455" t="s">
        <v>185</v>
      </c>
      <c r="L15" s="252">
        <v>1</v>
      </c>
      <c r="M15" s="455" t="s">
        <v>139</v>
      </c>
      <c r="N15" s="254">
        <v>0.8</v>
      </c>
      <c r="O15" s="456" t="s">
        <v>140</v>
      </c>
      <c r="P15" s="453">
        <v>1</v>
      </c>
      <c r="Q15" s="453" t="s">
        <v>186</v>
      </c>
      <c r="R15" s="453" t="s">
        <v>47</v>
      </c>
      <c r="S15" s="345" t="s">
        <v>142</v>
      </c>
      <c r="T15" s="345" t="s">
        <v>143</v>
      </c>
      <c r="U15" s="345" t="s">
        <v>144</v>
      </c>
      <c r="V15" s="345" t="s">
        <v>145</v>
      </c>
      <c r="W15" s="345" t="s">
        <v>146</v>
      </c>
      <c r="X15" s="457" t="s">
        <v>187</v>
      </c>
      <c r="Y15" s="455" t="s">
        <v>188</v>
      </c>
      <c r="Z15" s="252">
        <v>0.7</v>
      </c>
      <c r="AA15" s="455" t="s">
        <v>149</v>
      </c>
      <c r="AB15" s="252">
        <v>0.60000000000000009</v>
      </c>
      <c r="AC15" s="456" t="s">
        <v>140</v>
      </c>
      <c r="AD15" s="458" t="s">
        <v>150</v>
      </c>
      <c r="AE15" s="459" t="s">
        <v>151</v>
      </c>
      <c r="AF15" s="459" t="s">
        <v>151</v>
      </c>
      <c r="AG15" s="453" t="s">
        <v>151</v>
      </c>
      <c r="AH15" s="453" t="s">
        <v>152</v>
      </c>
      <c r="AI15" s="453" t="s">
        <v>153</v>
      </c>
      <c r="AJ15" s="458" t="s">
        <v>189</v>
      </c>
      <c r="AK15" s="458" t="s">
        <v>190</v>
      </c>
      <c r="AL15" s="537" t="s">
        <v>156</v>
      </c>
      <c r="AM15" s="538" t="s">
        <v>156</v>
      </c>
      <c r="AN15" s="539" t="s">
        <v>157</v>
      </c>
      <c r="AO15" s="540" t="s">
        <v>158</v>
      </c>
      <c r="AP15" s="541" t="s">
        <v>191</v>
      </c>
      <c r="AQ15" s="542" t="s">
        <v>160</v>
      </c>
      <c r="AR15" s="541" t="s">
        <v>161</v>
      </c>
      <c r="AS15" s="540" t="s">
        <v>162</v>
      </c>
      <c r="AT15" s="540" t="s">
        <v>114</v>
      </c>
      <c r="AU15" s="540" t="s">
        <v>114</v>
      </c>
      <c r="AV15" s="540" t="s">
        <v>114</v>
      </c>
      <c r="AW15" s="538" t="s">
        <v>192</v>
      </c>
      <c r="AX15" s="538" t="s">
        <v>193</v>
      </c>
      <c r="AY15" s="346" t="s">
        <v>392</v>
      </c>
      <c r="AZ15" s="94" t="str">
        <f t="shared" si="0"/>
        <v>BUENO</v>
      </c>
      <c r="BA15" s="347" t="s">
        <v>89</v>
      </c>
      <c r="BB15" s="76" t="str">
        <f t="shared" si="1"/>
        <v>BUENO</v>
      </c>
      <c r="BC15" s="347" t="s">
        <v>393</v>
      </c>
      <c r="BD15" s="94" t="str">
        <f t="shared" si="2"/>
        <v>BUENO</v>
      </c>
      <c r="BE15" s="95" t="str">
        <f t="shared" si="3"/>
        <v>BUENO</v>
      </c>
      <c r="BF15" s="464" t="s">
        <v>394</v>
      </c>
      <c r="BG15" s="96">
        <f t="shared" si="4"/>
        <v>100</v>
      </c>
      <c r="BH15" s="97" t="str">
        <f t="shared" si="5"/>
        <v>100</v>
      </c>
      <c r="BI15" s="98" t="str">
        <f t="shared" si="6"/>
        <v>100</v>
      </c>
      <c r="BJ15" s="98" t="str">
        <f t="shared" si="7"/>
        <v>100</v>
      </c>
      <c r="BM15" s="99"/>
      <c r="BN15" s="100"/>
      <c r="BO15" s="100"/>
    </row>
    <row r="16" spans="1:76" ht="97.5" customHeight="1" x14ac:dyDescent="0.3">
      <c r="A16" s="251"/>
      <c r="B16" s="251"/>
      <c r="C16" s="251"/>
      <c r="D16" s="251"/>
      <c r="E16" s="251"/>
      <c r="F16" s="251"/>
      <c r="G16" s="251"/>
      <c r="H16" s="453" t="s">
        <v>174</v>
      </c>
      <c r="I16" s="465"/>
      <c r="J16" s="253"/>
      <c r="K16" s="455"/>
      <c r="L16" s="251"/>
      <c r="M16" s="455"/>
      <c r="N16" s="254"/>
      <c r="O16" s="456"/>
      <c r="P16" s="453">
        <v>2</v>
      </c>
      <c r="Q16" s="453" t="s">
        <v>175</v>
      </c>
      <c r="R16" s="453" t="s">
        <v>21</v>
      </c>
      <c r="S16" s="345" t="s">
        <v>176</v>
      </c>
      <c r="T16" s="345" t="s">
        <v>143</v>
      </c>
      <c r="U16" s="345" t="s">
        <v>144</v>
      </c>
      <c r="V16" s="345" t="s">
        <v>177</v>
      </c>
      <c r="W16" s="345" t="s">
        <v>146</v>
      </c>
      <c r="X16" s="457" t="s">
        <v>153</v>
      </c>
      <c r="Y16" s="455"/>
      <c r="Z16" s="251"/>
      <c r="AA16" s="455"/>
      <c r="AB16" s="251"/>
      <c r="AC16" s="456"/>
      <c r="AD16" s="466"/>
      <c r="AE16" s="459" t="s">
        <v>151</v>
      </c>
      <c r="AF16" s="459" t="s">
        <v>151</v>
      </c>
      <c r="AG16" s="453" t="s">
        <v>151</v>
      </c>
      <c r="AH16" s="453" t="s">
        <v>151</v>
      </c>
      <c r="AI16" s="453" t="s">
        <v>151</v>
      </c>
      <c r="AJ16" s="466"/>
      <c r="AK16" s="466"/>
      <c r="AL16" s="537" t="s">
        <v>156</v>
      </c>
      <c r="AM16" s="538" t="s">
        <v>162</v>
      </c>
      <c r="AN16" s="539" t="s">
        <v>194</v>
      </c>
      <c r="AO16" s="540"/>
      <c r="AP16" s="541"/>
      <c r="AQ16" s="542"/>
      <c r="AR16" s="541"/>
      <c r="AS16" s="540"/>
      <c r="AT16" s="540"/>
      <c r="AU16" s="540"/>
      <c r="AV16" s="540"/>
      <c r="AW16" s="532" t="s">
        <v>192</v>
      </c>
      <c r="AX16" s="538" t="s">
        <v>168</v>
      </c>
      <c r="AY16" s="346"/>
      <c r="AZ16" s="102" t="str">
        <f t="shared" si="0"/>
        <v/>
      </c>
      <c r="BA16" s="347"/>
      <c r="BB16" s="104" t="str">
        <f t="shared" si="1"/>
        <v/>
      </c>
      <c r="BC16" s="347"/>
      <c r="BD16" s="102" t="str">
        <f t="shared" si="2"/>
        <v/>
      </c>
      <c r="BE16" s="105" t="str">
        <f t="shared" si="3"/>
        <v xml:space="preserve">  </v>
      </c>
      <c r="BF16" s="464"/>
      <c r="BG16" s="96">
        <f t="shared" si="4"/>
        <v>0</v>
      </c>
      <c r="BH16" s="97" t="str">
        <f t="shared" si="5"/>
        <v/>
      </c>
      <c r="BI16" s="98" t="str">
        <f t="shared" si="6"/>
        <v>0</v>
      </c>
      <c r="BJ16" s="98" t="str">
        <f t="shared" si="7"/>
        <v>0</v>
      </c>
      <c r="BM16" s="99"/>
      <c r="BN16" s="100"/>
      <c r="BO16" s="100"/>
    </row>
    <row r="17" spans="1:67" ht="97.5" customHeight="1" x14ac:dyDescent="0.3">
      <c r="A17" s="251"/>
      <c r="B17" s="251"/>
      <c r="C17" s="251"/>
      <c r="D17" s="251"/>
      <c r="E17" s="251"/>
      <c r="F17" s="251"/>
      <c r="G17" s="251"/>
      <c r="H17" s="453" t="s">
        <v>195</v>
      </c>
      <c r="I17" s="465"/>
      <c r="J17" s="253"/>
      <c r="K17" s="455"/>
      <c r="L17" s="251"/>
      <c r="M17" s="455"/>
      <c r="N17" s="254"/>
      <c r="O17" s="456"/>
      <c r="P17" s="453">
        <v>3</v>
      </c>
      <c r="Q17" s="453" t="s">
        <v>151</v>
      </c>
      <c r="R17" s="453" t="s">
        <v>179</v>
      </c>
      <c r="S17" s="345" t="s">
        <v>151</v>
      </c>
      <c r="T17" s="345" t="s">
        <v>151</v>
      </c>
      <c r="U17" s="345" t="s">
        <v>151</v>
      </c>
      <c r="V17" s="345" t="s">
        <v>151</v>
      </c>
      <c r="W17" s="345" t="s">
        <v>151</v>
      </c>
      <c r="X17" s="457" t="s">
        <v>151</v>
      </c>
      <c r="Y17" s="455"/>
      <c r="Z17" s="251"/>
      <c r="AA17" s="455"/>
      <c r="AB17" s="251"/>
      <c r="AC17" s="456"/>
      <c r="AD17" s="466"/>
      <c r="AE17" s="459" t="s">
        <v>151</v>
      </c>
      <c r="AF17" s="459" t="s">
        <v>151</v>
      </c>
      <c r="AG17" s="453" t="s">
        <v>151</v>
      </c>
      <c r="AH17" s="453" t="s">
        <v>151</v>
      </c>
      <c r="AI17" s="453" t="s">
        <v>151</v>
      </c>
      <c r="AJ17" s="470"/>
      <c r="AK17" s="470"/>
      <c r="AL17" s="537" t="s">
        <v>157</v>
      </c>
      <c r="AM17" s="538" t="s">
        <v>157</v>
      </c>
      <c r="AN17" s="539" t="s">
        <v>157</v>
      </c>
      <c r="AO17" s="540"/>
      <c r="AP17" s="541"/>
      <c r="AQ17" s="542"/>
      <c r="AR17" s="541"/>
      <c r="AS17" s="540"/>
      <c r="AT17" s="540"/>
      <c r="AU17" s="540"/>
      <c r="AV17" s="540"/>
      <c r="AW17" s="538" t="s">
        <v>157</v>
      </c>
      <c r="AX17" s="538" t="s">
        <v>196</v>
      </c>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51"/>
      <c r="B18" s="251"/>
      <c r="C18" s="251"/>
      <c r="D18" s="251"/>
      <c r="E18" s="251"/>
      <c r="F18" s="251"/>
      <c r="G18" s="251"/>
      <c r="H18" s="453" t="s">
        <v>151</v>
      </c>
      <c r="I18" s="465"/>
      <c r="J18" s="253"/>
      <c r="K18" s="455"/>
      <c r="L18" s="251"/>
      <c r="M18" s="455"/>
      <c r="N18" s="254"/>
      <c r="O18" s="456"/>
      <c r="P18" s="453">
        <v>4</v>
      </c>
      <c r="Q18" s="453" t="s">
        <v>151</v>
      </c>
      <c r="R18" s="453" t="s">
        <v>179</v>
      </c>
      <c r="S18" s="345" t="s">
        <v>151</v>
      </c>
      <c r="T18" s="345" t="s">
        <v>151</v>
      </c>
      <c r="U18" s="345" t="s">
        <v>151</v>
      </c>
      <c r="V18" s="345" t="s">
        <v>151</v>
      </c>
      <c r="W18" s="345" t="s">
        <v>151</v>
      </c>
      <c r="X18" s="457" t="s">
        <v>151</v>
      </c>
      <c r="Y18" s="455"/>
      <c r="Z18" s="251"/>
      <c r="AA18" s="455"/>
      <c r="AB18" s="251"/>
      <c r="AC18" s="456"/>
      <c r="AD18" s="466"/>
      <c r="AE18" s="459" t="s">
        <v>151</v>
      </c>
      <c r="AF18" s="459" t="s">
        <v>151</v>
      </c>
      <c r="AG18" s="453" t="s">
        <v>151</v>
      </c>
      <c r="AH18" s="453" t="s">
        <v>151</v>
      </c>
      <c r="AI18" s="453" t="s">
        <v>151</v>
      </c>
      <c r="AJ18" s="458" t="s">
        <v>151</v>
      </c>
      <c r="AK18" s="458" t="s">
        <v>151</v>
      </c>
      <c r="AL18" s="537" t="s">
        <v>157</v>
      </c>
      <c r="AM18" s="538" t="s">
        <v>157</v>
      </c>
      <c r="AN18" s="539" t="s">
        <v>157</v>
      </c>
      <c r="AO18" s="540"/>
      <c r="AP18" s="541"/>
      <c r="AQ18" s="542"/>
      <c r="AR18" s="541"/>
      <c r="AS18" s="540"/>
      <c r="AT18" s="540"/>
      <c r="AU18" s="540"/>
      <c r="AV18" s="540"/>
      <c r="AW18" s="538" t="s">
        <v>157</v>
      </c>
      <c r="AX18" s="538" t="s">
        <v>157</v>
      </c>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51"/>
      <c r="B19" s="251"/>
      <c r="C19" s="251"/>
      <c r="D19" s="251"/>
      <c r="E19" s="251"/>
      <c r="F19" s="251"/>
      <c r="G19" s="251"/>
      <c r="H19" s="453" t="s">
        <v>151</v>
      </c>
      <c r="I19" s="465"/>
      <c r="J19" s="253"/>
      <c r="K19" s="455"/>
      <c r="L19" s="251"/>
      <c r="M19" s="455"/>
      <c r="N19" s="254"/>
      <c r="O19" s="456"/>
      <c r="P19" s="453">
        <v>5</v>
      </c>
      <c r="Q19" s="453" t="s">
        <v>151</v>
      </c>
      <c r="R19" s="453" t="s">
        <v>179</v>
      </c>
      <c r="S19" s="345" t="s">
        <v>151</v>
      </c>
      <c r="T19" s="345" t="s">
        <v>151</v>
      </c>
      <c r="U19" s="345" t="s">
        <v>151</v>
      </c>
      <c r="V19" s="345" t="s">
        <v>151</v>
      </c>
      <c r="W19" s="345" t="s">
        <v>151</v>
      </c>
      <c r="X19" s="457" t="s">
        <v>151</v>
      </c>
      <c r="Y19" s="455"/>
      <c r="Z19" s="251"/>
      <c r="AA19" s="455"/>
      <c r="AB19" s="251"/>
      <c r="AC19" s="456"/>
      <c r="AD19" s="466"/>
      <c r="AE19" s="459" t="s">
        <v>151</v>
      </c>
      <c r="AF19" s="459" t="s">
        <v>151</v>
      </c>
      <c r="AG19" s="453" t="s">
        <v>151</v>
      </c>
      <c r="AH19" s="453"/>
      <c r="AI19" s="453"/>
      <c r="AJ19" s="466"/>
      <c r="AK19" s="466"/>
      <c r="AL19" s="537" t="s">
        <v>157</v>
      </c>
      <c r="AM19" s="538" t="s">
        <v>157</v>
      </c>
      <c r="AN19" s="539" t="s">
        <v>157</v>
      </c>
      <c r="AO19" s="540"/>
      <c r="AP19" s="541"/>
      <c r="AQ19" s="542"/>
      <c r="AR19" s="541"/>
      <c r="AS19" s="540"/>
      <c r="AT19" s="540"/>
      <c r="AU19" s="540"/>
      <c r="AV19" s="540"/>
      <c r="AW19" s="538" t="s">
        <v>157</v>
      </c>
      <c r="AX19" s="538" t="s">
        <v>157</v>
      </c>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51"/>
      <c r="B20" s="251"/>
      <c r="C20" s="251"/>
      <c r="D20" s="251"/>
      <c r="E20" s="251"/>
      <c r="F20" s="251"/>
      <c r="G20" s="251"/>
      <c r="H20" s="453" t="s">
        <v>151</v>
      </c>
      <c r="I20" s="472"/>
      <c r="J20" s="253"/>
      <c r="K20" s="455"/>
      <c r="L20" s="251"/>
      <c r="M20" s="455"/>
      <c r="N20" s="254"/>
      <c r="O20" s="456"/>
      <c r="P20" s="453">
        <v>6</v>
      </c>
      <c r="Q20" s="453" t="s">
        <v>151</v>
      </c>
      <c r="R20" s="453" t="s">
        <v>179</v>
      </c>
      <c r="S20" s="345" t="s">
        <v>151</v>
      </c>
      <c r="T20" s="345" t="s">
        <v>151</v>
      </c>
      <c r="U20" s="345" t="s">
        <v>151</v>
      </c>
      <c r="V20" s="345" t="s">
        <v>151</v>
      </c>
      <c r="W20" s="345" t="s">
        <v>151</v>
      </c>
      <c r="X20" s="457" t="s">
        <v>151</v>
      </c>
      <c r="Y20" s="455"/>
      <c r="Z20" s="251"/>
      <c r="AA20" s="455"/>
      <c r="AB20" s="251"/>
      <c r="AC20" s="456"/>
      <c r="AD20" s="470"/>
      <c r="AE20" s="459" t="s">
        <v>151</v>
      </c>
      <c r="AF20" s="459" t="s">
        <v>151</v>
      </c>
      <c r="AG20" s="453" t="s">
        <v>151</v>
      </c>
      <c r="AH20" s="453"/>
      <c r="AI20" s="453"/>
      <c r="AJ20" s="470"/>
      <c r="AK20" s="470"/>
      <c r="AL20" s="543" t="s">
        <v>157</v>
      </c>
      <c r="AM20" s="544" t="s">
        <v>157</v>
      </c>
      <c r="AN20" s="545" t="s">
        <v>157</v>
      </c>
      <c r="AO20" s="546"/>
      <c r="AP20" s="547"/>
      <c r="AQ20" s="548"/>
      <c r="AR20" s="547"/>
      <c r="AS20" s="546"/>
      <c r="AT20" s="546"/>
      <c r="AU20" s="546"/>
      <c r="AV20" s="546"/>
      <c r="AW20" s="544" t="s">
        <v>157</v>
      </c>
      <c r="AX20" s="544" t="s">
        <v>157</v>
      </c>
      <c r="AY20" s="475"/>
      <c r="AZ20" s="107" t="str">
        <f t="shared" si="0"/>
        <v/>
      </c>
      <c r="BA20" s="476"/>
      <c r="BB20" s="108" t="str">
        <f t="shared" si="1"/>
        <v/>
      </c>
      <c r="BC20" s="476"/>
      <c r="BD20" s="107" t="str">
        <f t="shared" si="2"/>
        <v/>
      </c>
      <c r="BE20" s="109" t="str">
        <f t="shared" si="3"/>
        <v xml:space="preserve">  </v>
      </c>
      <c r="BF20" s="477"/>
      <c r="BG20" s="96">
        <f t="shared" si="4"/>
        <v>0</v>
      </c>
      <c r="BH20" s="97" t="str">
        <f t="shared" si="5"/>
        <v/>
      </c>
      <c r="BI20" s="98" t="str">
        <f t="shared" si="6"/>
        <v>0</v>
      </c>
      <c r="BJ20" s="98" t="str">
        <f t="shared" si="7"/>
        <v>0</v>
      </c>
      <c r="BM20" s="99"/>
      <c r="BN20" s="100"/>
      <c r="BO20" s="100"/>
    </row>
    <row r="21" spans="1:67" ht="97.5" customHeight="1" thickBot="1" x14ac:dyDescent="0.35">
      <c r="A21" s="251" t="s">
        <v>128</v>
      </c>
      <c r="B21" s="251" t="s">
        <v>129</v>
      </c>
      <c r="C21" s="251" t="s">
        <v>197</v>
      </c>
      <c r="D21" s="251" t="s">
        <v>198</v>
      </c>
      <c r="E21" s="251" t="s">
        <v>199</v>
      </c>
      <c r="F21" s="251" t="s">
        <v>200</v>
      </c>
      <c r="G21" s="251" t="s">
        <v>201</v>
      </c>
      <c r="H21" s="453" t="s">
        <v>202</v>
      </c>
      <c r="I21" s="454" t="s">
        <v>203</v>
      </c>
      <c r="J21" s="253" t="s">
        <v>137</v>
      </c>
      <c r="K21" s="455" t="s">
        <v>138</v>
      </c>
      <c r="L21" s="252">
        <v>0.4</v>
      </c>
      <c r="M21" s="455" t="s">
        <v>139</v>
      </c>
      <c r="N21" s="254">
        <v>0.8</v>
      </c>
      <c r="O21" s="456" t="s">
        <v>140</v>
      </c>
      <c r="P21" s="453">
        <v>1</v>
      </c>
      <c r="Q21" s="453" t="s">
        <v>204</v>
      </c>
      <c r="R21" s="453" t="s">
        <v>47</v>
      </c>
      <c r="S21" s="345" t="s">
        <v>171</v>
      </c>
      <c r="T21" s="345" t="s">
        <v>143</v>
      </c>
      <c r="U21" s="345" t="s">
        <v>144</v>
      </c>
      <c r="V21" s="345" t="s">
        <v>145</v>
      </c>
      <c r="W21" s="345" t="s">
        <v>146</v>
      </c>
      <c r="X21" s="457" t="s">
        <v>205</v>
      </c>
      <c r="Y21" s="455" t="s">
        <v>148</v>
      </c>
      <c r="Z21" s="252">
        <v>0.14399999999999999</v>
      </c>
      <c r="AA21" s="455" t="s">
        <v>149</v>
      </c>
      <c r="AB21" s="252">
        <v>0.60000000000000009</v>
      </c>
      <c r="AC21" s="456" t="s">
        <v>149</v>
      </c>
      <c r="AD21" s="458" t="s">
        <v>150</v>
      </c>
      <c r="AE21" s="459" t="s">
        <v>151</v>
      </c>
      <c r="AF21" s="459" t="s">
        <v>151</v>
      </c>
      <c r="AG21" s="453" t="s">
        <v>151</v>
      </c>
      <c r="AH21" s="453" t="s">
        <v>152</v>
      </c>
      <c r="AI21" s="453" t="s">
        <v>153</v>
      </c>
      <c r="AJ21" s="458" t="s">
        <v>206</v>
      </c>
      <c r="AK21" s="458" t="s">
        <v>207</v>
      </c>
      <c r="AL21" s="537" t="s">
        <v>156</v>
      </c>
      <c r="AM21" s="538" t="s">
        <v>156</v>
      </c>
      <c r="AN21" s="539" t="s">
        <v>157</v>
      </c>
      <c r="AO21" s="540" t="s">
        <v>158</v>
      </c>
      <c r="AP21" s="541" t="s">
        <v>208</v>
      </c>
      <c r="AQ21" s="542" t="s">
        <v>209</v>
      </c>
      <c r="AR21" s="541" t="s">
        <v>161</v>
      </c>
      <c r="AS21" s="540" t="s">
        <v>162</v>
      </c>
      <c r="AT21" s="540" t="s">
        <v>162</v>
      </c>
      <c r="AU21" s="540" t="s">
        <v>162</v>
      </c>
      <c r="AV21" s="540" t="s">
        <v>162</v>
      </c>
      <c r="AW21" s="538" t="s">
        <v>163</v>
      </c>
      <c r="AX21" s="538" t="s">
        <v>210</v>
      </c>
      <c r="AY21" s="346" t="s">
        <v>392</v>
      </c>
      <c r="AZ21" s="94" t="str">
        <f t="shared" si="0"/>
        <v>BUENO</v>
      </c>
      <c r="BA21" s="347" t="s">
        <v>89</v>
      </c>
      <c r="BB21" s="76" t="str">
        <f t="shared" si="1"/>
        <v>BUENO</v>
      </c>
      <c r="BC21" s="347" t="s">
        <v>393</v>
      </c>
      <c r="BD21" s="94" t="str">
        <f>IF(BC21="Entrego a Tiempo","BUENO",
IF(BC21="Entrego fuera de Tiempo","REGULAR",
IF(BC21="Se materializó el RIESGO","MALO",
IF(BC21="NO APLICA","NO APLICA",
IF(BC21="","")))))</f>
        <v>BUENO</v>
      </c>
      <c r="BE21" s="95" t="str">
        <f t="shared" si="3"/>
        <v>BUENO</v>
      </c>
      <c r="BF21" s="464" t="s">
        <v>394</v>
      </c>
      <c r="BG21" s="96">
        <f>((IF(AZ21="BUENO","100",IF(AZ21="REGULAR","75",IF(AZ21="MALO","50",IF(AZ21="NA","0",IF(AZ21="","0"))))))
+(IF(BB21="BUENO","100",IF(BB21="REGULAR","75",IF(BB21="MALO","50",IF(BB21="NA","NA",IF(BB21="","0"))))))
+(IF(BD21="BUENO","100",IF(BD21="MALO","1",IF(BD21="REGULAR","75",IF(BD21="NO APLICA","0",))))))
/((IF(AY21&lt;&gt;"NO APLICA","1"))+(IF(BA21&lt;&gt;"NO APLICA","1"))+IF(BC21&lt;&gt;"NO APLICA","1"))</f>
        <v>100</v>
      </c>
      <c r="BH21" s="97" t="str">
        <f t="shared" si="5"/>
        <v>100</v>
      </c>
      <c r="BI21" s="98" t="str">
        <f t="shared" si="6"/>
        <v>100</v>
      </c>
      <c r="BJ21" s="98" t="str">
        <f t="shared" si="7"/>
        <v>100</v>
      </c>
      <c r="BM21" s="99"/>
      <c r="BN21" s="100"/>
      <c r="BO21" s="100"/>
    </row>
    <row r="22" spans="1:67" ht="97.5" customHeight="1" thickBot="1" x14ac:dyDescent="0.35">
      <c r="A22" s="251"/>
      <c r="B22" s="251"/>
      <c r="C22" s="251"/>
      <c r="D22" s="251"/>
      <c r="E22" s="251"/>
      <c r="F22" s="251"/>
      <c r="G22" s="251"/>
      <c r="H22" s="453" t="s">
        <v>211</v>
      </c>
      <c r="I22" s="465"/>
      <c r="J22" s="253"/>
      <c r="K22" s="455"/>
      <c r="L22" s="251"/>
      <c r="M22" s="455"/>
      <c r="N22" s="254"/>
      <c r="O22" s="456"/>
      <c r="P22" s="453">
        <v>2</v>
      </c>
      <c r="Q22" s="453" t="s">
        <v>212</v>
      </c>
      <c r="R22" s="453" t="s">
        <v>47</v>
      </c>
      <c r="S22" s="345" t="s">
        <v>171</v>
      </c>
      <c r="T22" s="345" t="s">
        <v>143</v>
      </c>
      <c r="U22" s="345" t="s">
        <v>144</v>
      </c>
      <c r="V22" s="345" t="s">
        <v>145</v>
      </c>
      <c r="W22" s="345" t="s">
        <v>146</v>
      </c>
      <c r="X22" s="457" t="s">
        <v>213</v>
      </c>
      <c r="Y22" s="455"/>
      <c r="Z22" s="251"/>
      <c r="AA22" s="455"/>
      <c r="AB22" s="251"/>
      <c r="AC22" s="456"/>
      <c r="AD22" s="466"/>
      <c r="AE22" s="459" t="s">
        <v>151</v>
      </c>
      <c r="AF22" s="459" t="s">
        <v>151</v>
      </c>
      <c r="AG22" s="453" t="s">
        <v>151</v>
      </c>
      <c r="AH22" s="453" t="s">
        <v>151</v>
      </c>
      <c r="AI22" s="453" t="s">
        <v>151</v>
      </c>
      <c r="AJ22" s="466"/>
      <c r="AK22" s="466"/>
      <c r="AL22" s="537" t="s">
        <v>156</v>
      </c>
      <c r="AM22" s="538" t="s">
        <v>156</v>
      </c>
      <c r="AN22" s="539" t="s">
        <v>157</v>
      </c>
      <c r="AO22" s="540"/>
      <c r="AP22" s="541"/>
      <c r="AQ22" s="542"/>
      <c r="AR22" s="541"/>
      <c r="AS22" s="540"/>
      <c r="AT22" s="540"/>
      <c r="AU22" s="540"/>
      <c r="AV22" s="540"/>
      <c r="AW22" s="532" t="s">
        <v>163</v>
      </c>
      <c r="AX22" s="538" t="s">
        <v>214</v>
      </c>
      <c r="AY22" s="346" t="s">
        <v>392</v>
      </c>
      <c r="AZ22" s="102" t="str">
        <f t="shared" si="0"/>
        <v>BUENO</v>
      </c>
      <c r="BA22" s="347" t="s">
        <v>89</v>
      </c>
      <c r="BB22" s="104" t="str">
        <f t="shared" si="1"/>
        <v>BUENO</v>
      </c>
      <c r="BC22" s="347" t="s">
        <v>393</v>
      </c>
      <c r="BD22" s="102" t="str">
        <f>IF(BC22="Entrego a Tiempo","BUENO",
IF(BC22="Entrego fuera de Tiempo","REGULAR",
IF(BC22="Se materializó el RIESGO","MALO",
IF(BC22="NO APLICA","NO APLICA",
IF(BC22="","")))))</f>
        <v>BUENO</v>
      </c>
      <c r="BE22" s="105" t="str">
        <f t="shared" si="3"/>
        <v>BUENO</v>
      </c>
      <c r="BF22" s="464" t="s">
        <v>394</v>
      </c>
      <c r="BG22" s="96">
        <f>((IF(AZ22="BUENO","100",IF(AZ22="REGULAR","75",IF(AZ22="MALO","50",IF(AZ22="NA","0",IF(AZ22="","0"))))))
+(IF(BB22="BUENO","100",IF(BB22="REGULAR","75",IF(BB22="MALO","50",IF(BB22="NA","NA",IF(BB22="","0"))))))
+(IF(BD22="BUENO","100",IF(BD22="MALO","1",IF(BD22="REGULAR","75",IF(BD22="NO APLICA","0",))))))
/((IF(AY22&lt;&gt;"NO APLICA","1"))+(IF(BA22&lt;&gt;"NO APLICA","1"))+IF(BC22&lt;&gt;"NO APLICA","1"))</f>
        <v>100</v>
      </c>
      <c r="BH22" s="97" t="str">
        <f t="shared" si="5"/>
        <v>100</v>
      </c>
      <c r="BI22" s="98" t="str">
        <f t="shared" si="6"/>
        <v>100</v>
      </c>
      <c r="BJ22" s="98" t="str">
        <f t="shared" si="7"/>
        <v>100</v>
      </c>
      <c r="BM22" s="99"/>
      <c r="BN22" s="100"/>
      <c r="BO22" s="100"/>
    </row>
    <row r="23" spans="1:67" ht="97.5" customHeight="1" x14ac:dyDescent="0.3">
      <c r="A23" s="251"/>
      <c r="B23" s="251"/>
      <c r="C23" s="251"/>
      <c r="D23" s="251"/>
      <c r="E23" s="251"/>
      <c r="F23" s="251"/>
      <c r="G23" s="251"/>
      <c r="H23" s="453" t="s">
        <v>174</v>
      </c>
      <c r="I23" s="465"/>
      <c r="J23" s="253"/>
      <c r="K23" s="455"/>
      <c r="L23" s="251"/>
      <c r="M23" s="455"/>
      <c r="N23" s="254"/>
      <c r="O23" s="456"/>
      <c r="P23" s="453">
        <v>3</v>
      </c>
      <c r="Q23" s="453" t="s">
        <v>175</v>
      </c>
      <c r="R23" s="453" t="s">
        <v>21</v>
      </c>
      <c r="S23" s="345" t="s">
        <v>176</v>
      </c>
      <c r="T23" s="345" t="s">
        <v>143</v>
      </c>
      <c r="U23" s="345" t="s">
        <v>144</v>
      </c>
      <c r="V23" s="345" t="s">
        <v>177</v>
      </c>
      <c r="W23" s="345" t="s">
        <v>146</v>
      </c>
      <c r="X23" s="457" t="s">
        <v>153</v>
      </c>
      <c r="Y23" s="455"/>
      <c r="Z23" s="251"/>
      <c r="AA23" s="455"/>
      <c r="AB23" s="251"/>
      <c r="AC23" s="456"/>
      <c r="AD23" s="466"/>
      <c r="AE23" s="459" t="s">
        <v>151</v>
      </c>
      <c r="AF23" s="459" t="s">
        <v>151</v>
      </c>
      <c r="AG23" s="453" t="s">
        <v>151</v>
      </c>
      <c r="AH23" s="453" t="s">
        <v>151</v>
      </c>
      <c r="AI23" s="453" t="s">
        <v>151</v>
      </c>
      <c r="AJ23" s="470"/>
      <c r="AK23" s="470"/>
      <c r="AL23" s="537" t="s">
        <v>157</v>
      </c>
      <c r="AM23" s="538" t="s">
        <v>157</v>
      </c>
      <c r="AN23" s="539" t="s">
        <v>157</v>
      </c>
      <c r="AO23" s="540"/>
      <c r="AP23" s="541"/>
      <c r="AQ23" s="542"/>
      <c r="AR23" s="541"/>
      <c r="AS23" s="540"/>
      <c r="AT23" s="540"/>
      <c r="AU23" s="540"/>
      <c r="AV23" s="540"/>
      <c r="AW23" s="532" t="s">
        <v>163</v>
      </c>
      <c r="AX23" s="538" t="s">
        <v>215</v>
      </c>
      <c r="AY23" s="346"/>
      <c r="AZ23" s="102" t="str">
        <f t="shared" si="0"/>
        <v/>
      </c>
      <c r="BA23" s="347"/>
      <c r="BB23" s="104" t="str">
        <f t="shared" si="1"/>
        <v/>
      </c>
      <c r="BC23" s="347"/>
      <c r="BD23" s="102" t="str">
        <f t="shared" si="2"/>
        <v/>
      </c>
      <c r="BE23" s="105" t="str">
        <f t="shared" si="3"/>
        <v xml:space="preserve">  </v>
      </c>
      <c r="BF23" s="464"/>
      <c r="BG23" s="96">
        <f t="shared" si="4"/>
        <v>0</v>
      </c>
      <c r="BH23" s="97" t="str">
        <f t="shared" si="5"/>
        <v/>
      </c>
      <c r="BI23" s="98" t="str">
        <f t="shared" si="6"/>
        <v>0</v>
      </c>
      <c r="BJ23" s="98" t="str">
        <f t="shared" si="7"/>
        <v>0</v>
      </c>
      <c r="BM23" s="99"/>
      <c r="BN23" s="100"/>
      <c r="BO23" s="100"/>
    </row>
    <row r="24" spans="1:67" ht="97.5" customHeight="1" x14ac:dyDescent="0.3">
      <c r="A24" s="251"/>
      <c r="B24" s="251"/>
      <c r="C24" s="251"/>
      <c r="D24" s="251"/>
      <c r="E24" s="251"/>
      <c r="F24" s="251"/>
      <c r="G24" s="251"/>
      <c r="H24" s="453" t="s">
        <v>151</v>
      </c>
      <c r="I24" s="465"/>
      <c r="J24" s="253"/>
      <c r="K24" s="455"/>
      <c r="L24" s="251"/>
      <c r="M24" s="455"/>
      <c r="N24" s="254"/>
      <c r="O24" s="456"/>
      <c r="P24" s="453">
        <v>4</v>
      </c>
      <c r="Q24" s="453" t="s">
        <v>151</v>
      </c>
      <c r="R24" s="453" t="s">
        <v>179</v>
      </c>
      <c r="S24" s="345" t="s">
        <v>151</v>
      </c>
      <c r="T24" s="345" t="s">
        <v>151</v>
      </c>
      <c r="U24" s="345" t="s">
        <v>151</v>
      </c>
      <c r="V24" s="345" t="s">
        <v>151</v>
      </c>
      <c r="W24" s="345" t="s">
        <v>151</v>
      </c>
      <c r="X24" s="457" t="s">
        <v>151</v>
      </c>
      <c r="Y24" s="455"/>
      <c r="Z24" s="251"/>
      <c r="AA24" s="455"/>
      <c r="AB24" s="251"/>
      <c r="AC24" s="456"/>
      <c r="AD24" s="466"/>
      <c r="AE24" s="459" t="s">
        <v>151</v>
      </c>
      <c r="AF24" s="459" t="s">
        <v>151</v>
      </c>
      <c r="AG24" s="453" t="s">
        <v>151</v>
      </c>
      <c r="AH24" s="453" t="s">
        <v>151</v>
      </c>
      <c r="AI24" s="453" t="s">
        <v>151</v>
      </c>
      <c r="AJ24" s="458" t="s">
        <v>151</v>
      </c>
      <c r="AK24" s="458" t="s">
        <v>151</v>
      </c>
      <c r="AL24" s="537" t="s">
        <v>157</v>
      </c>
      <c r="AM24" s="538" t="s">
        <v>157</v>
      </c>
      <c r="AN24" s="539" t="s">
        <v>157</v>
      </c>
      <c r="AO24" s="540"/>
      <c r="AP24" s="541"/>
      <c r="AQ24" s="542"/>
      <c r="AR24" s="541"/>
      <c r="AS24" s="540"/>
      <c r="AT24" s="540"/>
      <c r="AU24" s="540"/>
      <c r="AV24" s="540"/>
      <c r="AW24" s="538" t="s">
        <v>157</v>
      </c>
      <c r="AX24" s="549" t="s">
        <v>216</v>
      </c>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51"/>
      <c r="B25" s="251"/>
      <c r="C25" s="251"/>
      <c r="D25" s="251"/>
      <c r="E25" s="251"/>
      <c r="F25" s="251"/>
      <c r="G25" s="251"/>
      <c r="H25" s="453" t="s">
        <v>151</v>
      </c>
      <c r="I25" s="465"/>
      <c r="J25" s="253"/>
      <c r="K25" s="455"/>
      <c r="L25" s="251"/>
      <c r="M25" s="455"/>
      <c r="N25" s="254"/>
      <c r="O25" s="456"/>
      <c r="P25" s="453">
        <v>5</v>
      </c>
      <c r="Q25" s="453" t="s">
        <v>151</v>
      </c>
      <c r="R25" s="453" t="s">
        <v>179</v>
      </c>
      <c r="S25" s="345" t="s">
        <v>151</v>
      </c>
      <c r="T25" s="345" t="s">
        <v>151</v>
      </c>
      <c r="U25" s="345" t="s">
        <v>151</v>
      </c>
      <c r="V25" s="345" t="s">
        <v>151</v>
      </c>
      <c r="W25" s="345" t="s">
        <v>151</v>
      </c>
      <c r="X25" s="457" t="s">
        <v>151</v>
      </c>
      <c r="Y25" s="455"/>
      <c r="Z25" s="251"/>
      <c r="AA25" s="455"/>
      <c r="AB25" s="251"/>
      <c r="AC25" s="456"/>
      <c r="AD25" s="466"/>
      <c r="AE25" s="459" t="s">
        <v>151</v>
      </c>
      <c r="AF25" s="459" t="s">
        <v>151</v>
      </c>
      <c r="AG25" s="453" t="s">
        <v>151</v>
      </c>
      <c r="AH25" s="453"/>
      <c r="AI25" s="453"/>
      <c r="AJ25" s="466"/>
      <c r="AK25" s="466"/>
      <c r="AL25" s="537" t="s">
        <v>157</v>
      </c>
      <c r="AM25" s="538" t="s">
        <v>157</v>
      </c>
      <c r="AN25" s="539" t="s">
        <v>157</v>
      </c>
      <c r="AO25" s="540"/>
      <c r="AP25" s="541"/>
      <c r="AQ25" s="542"/>
      <c r="AR25" s="541"/>
      <c r="AS25" s="540"/>
      <c r="AT25" s="540"/>
      <c r="AU25" s="540"/>
      <c r="AV25" s="540"/>
      <c r="AW25" s="538" t="s">
        <v>157</v>
      </c>
      <c r="AX25" s="538" t="s">
        <v>157</v>
      </c>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51"/>
      <c r="B26" s="251"/>
      <c r="C26" s="251"/>
      <c r="D26" s="251"/>
      <c r="E26" s="251"/>
      <c r="F26" s="251"/>
      <c r="G26" s="251"/>
      <c r="H26" s="453" t="s">
        <v>151</v>
      </c>
      <c r="I26" s="472"/>
      <c r="J26" s="253"/>
      <c r="K26" s="455"/>
      <c r="L26" s="251"/>
      <c r="M26" s="455"/>
      <c r="N26" s="254"/>
      <c r="O26" s="456"/>
      <c r="P26" s="453">
        <v>6</v>
      </c>
      <c r="Q26" s="453" t="s">
        <v>151</v>
      </c>
      <c r="R26" s="453" t="s">
        <v>179</v>
      </c>
      <c r="S26" s="345" t="s">
        <v>151</v>
      </c>
      <c r="T26" s="345" t="s">
        <v>151</v>
      </c>
      <c r="U26" s="345" t="s">
        <v>151</v>
      </c>
      <c r="V26" s="345" t="s">
        <v>151</v>
      </c>
      <c r="W26" s="345" t="s">
        <v>151</v>
      </c>
      <c r="X26" s="457" t="s">
        <v>151</v>
      </c>
      <c r="Y26" s="455"/>
      <c r="Z26" s="251"/>
      <c r="AA26" s="455"/>
      <c r="AB26" s="251"/>
      <c r="AC26" s="456"/>
      <c r="AD26" s="470"/>
      <c r="AE26" s="459" t="s">
        <v>151</v>
      </c>
      <c r="AF26" s="459" t="s">
        <v>151</v>
      </c>
      <c r="AG26" s="453" t="s">
        <v>151</v>
      </c>
      <c r="AH26" s="453"/>
      <c r="AI26" s="453"/>
      <c r="AJ26" s="470"/>
      <c r="AK26" s="470"/>
      <c r="AL26" s="543" t="s">
        <v>157</v>
      </c>
      <c r="AM26" s="544" t="s">
        <v>157</v>
      </c>
      <c r="AN26" s="545" t="s">
        <v>157</v>
      </c>
      <c r="AO26" s="546"/>
      <c r="AP26" s="547"/>
      <c r="AQ26" s="548"/>
      <c r="AR26" s="547"/>
      <c r="AS26" s="546"/>
      <c r="AT26" s="546"/>
      <c r="AU26" s="546"/>
      <c r="AV26" s="546"/>
      <c r="AW26" s="544" t="s">
        <v>157</v>
      </c>
      <c r="AX26" s="544" t="s">
        <v>157</v>
      </c>
      <c r="AY26" s="475"/>
      <c r="AZ26" s="107" t="str">
        <f t="shared" si="0"/>
        <v/>
      </c>
      <c r="BA26" s="476"/>
      <c r="BB26" s="108" t="str">
        <f t="shared" si="1"/>
        <v/>
      </c>
      <c r="BC26" s="476"/>
      <c r="BD26" s="107" t="str">
        <f t="shared" si="2"/>
        <v/>
      </c>
      <c r="BE26" s="109" t="str">
        <f t="shared" si="3"/>
        <v xml:space="preserve">  </v>
      </c>
      <c r="BF26" s="477"/>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425" t="s">
        <v>222</v>
      </c>
      <c r="AO38" s="551"/>
      <c r="AP38" s="551" t="s">
        <v>223</v>
      </c>
      <c r="AQ38" s="551"/>
      <c r="AR38" s="551"/>
      <c r="AS38" s="420"/>
      <c r="AT38" s="420"/>
      <c r="AU38" s="420"/>
      <c r="AV38" s="420"/>
      <c r="AW38" s="420"/>
      <c r="AX38" s="420"/>
      <c r="AY38" s="421"/>
      <c r="AZ38" s="421"/>
      <c r="BA38" s="422"/>
      <c r="BB38" s="422"/>
      <c r="BC38" s="422"/>
      <c r="BD38" s="422"/>
      <c r="BE38" s="316"/>
      <c r="BF38" s="316" t="s">
        <v>221</v>
      </c>
      <c r="BG38" s="423"/>
      <c r="BH38" s="424"/>
    </row>
    <row r="39" spans="40:60" ht="30" x14ac:dyDescent="0.4">
      <c r="AN39" s="425" t="s">
        <v>224</v>
      </c>
      <c r="AO39" s="551" t="s">
        <v>225</v>
      </c>
      <c r="AP39" s="551"/>
      <c r="AQ39" s="551"/>
      <c r="AR39" s="551"/>
      <c r="AS39" s="420"/>
      <c r="AT39" s="420"/>
      <c r="AU39" s="420"/>
      <c r="AV39" s="420"/>
      <c r="AW39" s="420"/>
      <c r="AX39" s="420"/>
      <c r="AY39" s="421"/>
      <c r="AZ39" s="421"/>
      <c r="BA39" s="422"/>
      <c r="BB39" s="422"/>
      <c r="BC39" s="422"/>
      <c r="BD39" s="422"/>
      <c r="BE39" s="316"/>
      <c r="BF39" s="316" t="s">
        <v>221</v>
      </c>
      <c r="BG39" s="423"/>
      <c r="BH39" s="424"/>
    </row>
    <row r="40" spans="40:60" ht="30" x14ac:dyDescent="0.4">
      <c r="AN40" s="425" t="s">
        <v>226</v>
      </c>
      <c r="AO40" s="552">
        <v>45414</v>
      </c>
      <c r="AP40" s="551"/>
      <c r="AQ40" s="551"/>
      <c r="AR40" s="55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tjsZnHjGAIOA6VcV0HUtDcsHDlyPBIfN0Un3O+D0eu3TsMBL2NR5UZywuB5pln+dOKaMy607swsLrGBAZUG8Gw==" saltValue="3hNTZdKU9WrFwGozq1ZMKA==" spinCount="100000" sheet="1" objects="1" scenarios="1"/>
  <mergeCells count="153">
    <mergeCell ref="AB9:AB14"/>
    <mergeCell ref="AC9:AC14"/>
    <mergeCell ref="AD9:AD14"/>
    <mergeCell ref="AJ9:AJ11"/>
    <mergeCell ref="AK9:AK11"/>
    <mergeCell ref="AJ12:AJ14"/>
    <mergeCell ref="AK12:AK14"/>
    <mergeCell ref="E9:E14"/>
    <mergeCell ref="O9:O14"/>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AQ15:AQ20"/>
    <mergeCell ref="AR15:AR20"/>
    <mergeCell ref="AS15:AS20"/>
    <mergeCell ref="AT15:AT20"/>
    <mergeCell ref="AU15:AU20"/>
    <mergeCell ref="AV15:AV20"/>
    <mergeCell ref="AO15:AO20"/>
    <mergeCell ref="AP15:AP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A9:A14"/>
    <mergeCell ref="B9:B14"/>
    <mergeCell ref="C9:C14"/>
    <mergeCell ref="D9:D14"/>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N35:AZ35"/>
    <mergeCell ref="BA35:BF35"/>
    <mergeCell ref="AT21:AT26"/>
    <mergeCell ref="AU21:AU26"/>
    <mergeCell ref="AV21:AV26"/>
    <mergeCell ref="AJ24:AJ26"/>
    <mergeCell ref="AK24:AK26"/>
    <mergeCell ref="AO21:AO26"/>
    <mergeCell ref="AP21:AP26"/>
    <mergeCell ref="AQ21:AQ26"/>
    <mergeCell ref="AR21:AR26"/>
    <mergeCell ref="AS21:AS26"/>
  </mergeCells>
  <conditionalFormatting sqref="K9">
    <cfRule type="cellIs" dxfId="2049" priority="92" operator="equal">
      <formula>"Baja"</formula>
    </cfRule>
    <cfRule type="cellIs" dxfId="2048" priority="91" operator="equal">
      <formula>"Media"</formula>
    </cfRule>
    <cfRule type="cellIs" dxfId="2047" priority="90" operator="equal">
      <formula>"Alta"</formula>
    </cfRule>
    <cfRule type="cellIs" dxfId="2046" priority="89" operator="equal">
      <formula>"Muy Alta"</formula>
    </cfRule>
    <cfRule type="cellIs" dxfId="2045" priority="93" operator="equal">
      <formula>"Muy Baja"</formula>
    </cfRule>
  </conditionalFormatting>
  <conditionalFormatting sqref="K15">
    <cfRule type="cellIs" dxfId="2044" priority="65" operator="equal">
      <formula>"Muy Baja"</formula>
    </cfRule>
    <cfRule type="cellIs" dxfId="2043" priority="64" operator="equal">
      <formula>"Baja"</formula>
    </cfRule>
    <cfRule type="cellIs" dxfId="2042" priority="63" operator="equal">
      <formula>"Media"</formula>
    </cfRule>
    <cfRule type="cellIs" dxfId="2041" priority="62" operator="equal">
      <formula>"Alta"</formula>
    </cfRule>
    <cfRule type="cellIs" dxfId="2040" priority="61" operator="equal">
      <formula>"Muy Alta"</formula>
    </cfRule>
  </conditionalFormatting>
  <conditionalFormatting sqref="K21">
    <cfRule type="cellIs" dxfId="2039" priority="33" operator="equal">
      <formula>"Muy Alta"</formula>
    </cfRule>
    <cfRule type="cellIs" dxfId="2038" priority="34" operator="equal">
      <formula>"Alta"</formula>
    </cfRule>
    <cfRule type="cellIs" dxfId="2037" priority="35" operator="equal">
      <formula>"Media"</formula>
    </cfRule>
    <cfRule type="cellIs" dxfId="2036" priority="36" operator="equal">
      <formula>"Baja"</formula>
    </cfRule>
    <cfRule type="cellIs" dxfId="2035" priority="37" operator="equal">
      <formula>"Muy Baja"</formula>
    </cfRule>
  </conditionalFormatting>
  <conditionalFormatting sqref="M9">
    <cfRule type="cellIs" dxfId="2034" priority="88" operator="equal">
      <formula>"Leve"</formula>
    </cfRule>
    <cfRule type="cellIs" dxfId="2033" priority="87" operator="equal">
      <formula>"Menor"</formula>
    </cfRule>
    <cfRule type="cellIs" dxfId="2032" priority="86" operator="equal">
      <formula>"Moderado"</formula>
    </cfRule>
    <cfRule type="cellIs" dxfId="2031" priority="85" operator="equal">
      <formula>"Mayor"</formula>
    </cfRule>
    <cfRule type="cellIs" dxfId="2030" priority="84" operator="equal">
      <formula>"Catastrófico"</formula>
    </cfRule>
  </conditionalFormatting>
  <conditionalFormatting sqref="M15">
    <cfRule type="cellIs" dxfId="2029" priority="58" operator="equal">
      <formula>"Moderado"</formula>
    </cfRule>
    <cfRule type="cellIs" dxfId="2028" priority="60" operator="equal">
      <formula>"Leve"</formula>
    </cfRule>
    <cfRule type="cellIs" dxfId="2027" priority="59" operator="equal">
      <formula>"Menor"</formula>
    </cfRule>
    <cfRule type="cellIs" dxfId="2026" priority="57" operator="equal">
      <formula>"Mayor"</formula>
    </cfRule>
    <cfRule type="cellIs" dxfId="2025" priority="56" operator="equal">
      <formula>"Catastrófico"</formula>
    </cfRule>
  </conditionalFormatting>
  <conditionalFormatting sqref="M21">
    <cfRule type="cellIs" dxfId="2024" priority="31" operator="equal">
      <formula>"Menor"</formula>
    </cfRule>
    <cfRule type="cellIs" dxfId="2023" priority="32" operator="equal">
      <formula>"Leve"</formula>
    </cfRule>
    <cfRule type="cellIs" dxfId="2022" priority="28" operator="equal">
      <formula>"Catastrófico"</formula>
    </cfRule>
    <cfRule type="cellIs" dxfId="2021" priority="29" operator="equal">
      <formula>"Mayor"</formula>
    </cfRule>
    <cfRule type="cellIs" dxfId="2020" priority="30" operator="equal">
      <formula>"Moderado"</formula>
    </cfRule>
  </conditionalFormatting>
  <conditionalFormatting sqref="O9">
    <cfRule type="cellIs" dxfId="2019" priority="82" operator="equal">
      <formula>"Moderado"</formula>
    </cfRule>
    <cfRule type="cellIs" dxfId="2018" priority="80" operator="equal">
      <formula>"Extremo"</formula>
    </cfRule>
    <cfRule type="cellIs" dxfId="2017" priority="81" operator="equal">
      <formula>"Alto"</formula>
    </cfRule>
    <cfRule type="cellIs" dxfId="2016" priority="83" operator="equal">
      <formula>"Bajo"</formula>
    </cfRule>
  </conditionalFormatting>
  <conditionalFormatting sqref="O15">
    <cfRule type="cellIs" dxfId="2015" priority="52" operator="equal">
      <formula>"Extremo"</formula>
    </cfRule>
    <cfRule type="cellIs" dxfId="2014" priority="53" operator="equal">
      <formula>"Alto"</formula>
    </cfRule>
    <cfRule type="cellIs" dxfId="2013" priority="54" operator="equal">
      <formula>"Moderado"</formula>
    </cfRule>
    <cfRule type="cellIs" dxfId="2012" priority="55" operator="equal">
      <formula>"Bajo"</formula>
    </cfRule>
  </conditionalFormatting>
  <conditionalFormatting sqref="O21">
    <cfRule type="cellIs" dxfId="2011" priority="25" operator="equal">
      <formula>"Alto"</formula>
    </cfRule>
    <cfRule type="cellIs" dxfId="2010" priority="26" operator="equal">
      <formula>"Moderado"</formula>
    </cfRule>
    <cfRule type="cellIs" dxfId="2009" priority="24" operator="equal">
      <formula>"Extremo"</formula>
    </cfRule>
    <cfRule type="cellIs" dxfId="2008" priority="27" operator="equal">
      <formula>"Bajo"</formula>
    </cfRule>
  </conditionalFormatting>
  <conditionalFormatting sqref="Y9">
    <cfRule type="cellIs" dxfId="2007" priority="79" operator="equal">
      <formula>"Muy Baja"</formula>
    </cfRule>
    <cfRule type="cellIs" dxfId="2006" priority="78" operator="equal">
      <formula>"Baja"</formula>
    </cfRule>
    <cfRule type="cellIs" dxfId="2005" priority="77" operator="equal">
      <formula>"Media"</formula>
    </cfRule>
    <cfRule type="cellIs" dxfId="2004" priority="76" operator="equal">
      <formula>"Alta"</formula>
    </cfRule>
    <cfRule type="cellIs" dxfId="2003" priority="75" operator="equal">
      <formula>"Muy Alta"</formula>
    </cfRule>
  </conditionalFormatting>
  <conditionalFormatting sqref="Y15">
    <cfRule type="cellIs" dxfId="2002" priority="50" operator="equal">
      <formula>"Baja"</formula>
    </cfRule>
    <cfRule type="cellIs" dxfId="2001" priority="49" operator="equal">
      <formula>"Media"</formula>
    </cfRule>
    <cfRule type="cellIs" dxfId="2000" priority="48" operator="equal">
      <formula>"Alta"</formula>
    </cfRule>
    <cfRule type="cellIs" dxfId="1999" priority="51" operator="equal">
      <formula>"Muy Baja"</formula>
    </cfRule>
    <cfRule type="cellIs" dxfId="1998" priority="47" operator="equal">
      <formula>"Muy Alta"</formula>
    </cfRule>
  </conditionalFormatting>
  <conditionalFormatting sqref="Y21">
    <cfRule type="cellIs" dxfId="1997" priority="23" operator="equal">
      <formula>"Muy Baja"</formula>
    </cfRule>
    <cfRule type="cellIs" dxfId="1996" priority="21" operator="equal">
      <formula>"Media"</formula>
    </cfRule>
    <cfRule type="cellIs" dxfId="1995" priority="22" operator="equal">
      <formula>"Baja"</formula>
    </cfRule>
    <cfRule type="cellIs" dxfId="1994" priority="20" operator="equal">
      <formula>"Alta"</formula>
    </cfRule>
    <cfRule type="cellIs" dxfId="1993" priority="19" operator="equal">
      <formula>"Muy Alta"</formula>
    </cfRule>
  </conditionalFormatting>
  <conditionalFormatting sqref="AA9">
    <cfRule type="cellIs" dxfId="1992" priority="74" operator="equal">
      <formula>"Leve"</formula>
    </cfRule>
    <cfRule type="cellIs" dxfId="1991" priority="73" operator="equal">
      <formula>"Menor"</formula>
    </cfRule>
    <cfRule type="cellIs" dxfId="1990" priority="72" operator="equal">
      <formula>"Moderado"</formula>
    </cfRule>
    <cfRule type="cellIs" dxfId="1989" priority="70" operator="equal">
      <formula>"Catastrófico"</formula>
    </cfRule>
    <cfRule type="cellIs" dxfId="1988" priority="71" operator="equal">
      <formula>"Mayor"</formula>
    </cfRule>
  </conditionalFormatting>
  <conditionalFormatting sqref="AA15">
    <cfRule type="cellIs" dxfId="1987" priority="42" operator="equal">
      <formula>"Catastrófico"</formula>
    </cfRule>
    <cfRule type="cellIs" dxfId="1986" priority="45" operator="equal">
      <formula>"Menor"</formula>
    </cfRule>
    <cfRule type="cellIs" dxfId="1985" priority="46" operator="equal">
      <formula>"Leve"</formula>
    </cfRule>
    <cfRule type="cellIs" dxfId="1984" priority="44" operator="equal">
      <formula>"Moderado"</formula>
    </cfRule>
    <cfRule type="cellIs" dxfId="1983" priority="43" operator="equal">
      <formula>"Mayor"</formula>
    </cfRule>
  </conditionalFormatting>
  <conditionalFormatting sqref="AA21">
    <cfRule type="cellIs" dxfId="1982" priority="17" operator="equal">
      <formula>"Menor"</formula>
    </cfRule>
    <cfRule type="cellIs" dxfId="1981" priority="15" operator="equal">
      <formula>"Mayor"</formula>
    </cfRule>
    <cfRule type="cellIs" dxfId="1980" priority="14" operator="equal">
      <formula>"Catastrófico"</formula>
    </cfRule>
    <cfRule type="cellIs" dxfId="1979" priority="16" operator="equal">
      <formula>"Moderado"</formula>
    </cfRule>
    <cfRule type="cellIs" dxfId="1978" priority="18" operator="equal">
      <formula>"Leve"</formula>
    </cfRule>
  </conditionalFormatting>
  <conditionalFormatting sqref="AC9">
    <cfRule type="cellIs" dxfId="1977" priority="68" operator="equal">
      <formula>"Moderado"</formula>
    </cfRule>
    <cfRule type="cellIs" dxfId="1976" priority="69" operator="equal">
      <formula>"Bajo"</formula>
    </cfRule>
    <cfRule type="cellIs" dxfId="1975" priority="66" operator="equal">
      <formula>"Extremo"</formula>
    </cfRule>
    <cfRule type="cellIs" dxfId="1974" priority="67" operator="equal">
      <formula>"Alto"</formula>
    </cfRule>
  </conditionalFormatting>
  <conditionalFormatting sqref="AC15">
    <cfRule type="cellIs" dxfId="1973" priority="40" operator="equal">
      <formula>"Moderado"</formula>
    </cfRule>
    <cfRule type="cellIs" dxfId="1972" priority="39" operator="equal">
      <formula>"Alto"</formula>
    </cfRule>
    <cfRule type="cellIs" dxfId="1971" priority="41" operator="equal">
      <formula>"Bajo"</formula>
    </cfRule>
    <cfRule type="cellIs" dxfId="1970" priority="38" operator="equal">
      <formula>"Extremo"</formula>
    </cfRule>
  </conditionalFormatting>
  <conditionalFormatting sqref="AC21">
    <cfRule type="cellIs" dxfId="1969" priority="13" operator="equal">
      <formula>"Bajo"</formula>
    </cfRule>
    <cfRule type="cellIs" dxfId="1968" priority="11" operator="equal">
      <formula>"Alto"</formula>
    </cfRule>
    <cfRule type="cellIs" dxfId="1967" priority="10" operator="equal">
      <formula>"Extremo"</formula>
    </cfRule>
    <cfRule type="cellIs" dxfId="1966" priority="12" operator="equal">
      <formula>"Moderado"</formula>
    </cfRule>
  </conditionalFormatting>
  <conditionalFormatting sqref="AY9:AY27 BA9:BA27 BC9:BC27">
    <cfRule type="cellIs" dxfId="1965" priority="8" operator="equal">
      <formula>50</formula>
    </cfRule>
    <cfRule type="cellIs" dxfId="1964" priority="9" operator="equal">
      <formula>0</formula>
    </cfRule>
    <cfRule type="cellIs" dxfId="1963" priority="7" operator="equal">
      <formula>100</formula>
    </cfRule>
  </conditionalFormatting>
  <conditionalFormatting sqref="AZ9:AZ27 BB9:BB27 BD9:BE27 BM9:BM27">
    <cfRule type="containsText" dxfId="1962" priority="1" operator="containsText" text="REGULAR">
      <formula>NOT(ISERROR(SEARCH("REGULAR",AZ9)))</formula>
    </cfRule>
    <cfRule type="containsText" dxfId="1961" priority="3" operator="containsText" text="MALO">
      <formula>NOT(ISERROR(SEARCH("MALO",AZ9)))</formula>
    </cfRule>
    <cfRule type="containsText" dxfId="1960" priority="2" operator="containsText" text="BUENO">
      <formula>NOT(ISERROR(SEARCH("BUENO",AZ9)))</formula>
    </cfRule>
  </conditionalFormatting>
  <conditionalFormatting sqref="BA35">
    <cfRule type="containsText" dxfId="1959" priority="6" operator="containsText" text="MALO">
      <formula>NOT(ISERROR(SEARCH("MALO",BA35)))</formula>
    </cfRule>
    <cfRule type="containsText" dxfId="1958" priority="5" operator="containsText" text="BUENO">
      <formula>NOT(ISERROR(SEARCH("BUENO",BA35)))</formula>
    </cfRule>
    <cfRule type="containsText" dxfId="1957" priority="4" operator="containsText" text="REGULAR">
      <formula>NOT(ISERROR(SEARCH("REGULAR",BA35)))</formula>
    </cfRule>
  </conditionalFormatting>
  <dataValidations count="9">
    <dataValidation operator="notEqual" allowBlank="1" showInputMessage="1" showErrorMessage="1" sqref="AZ9:AZ27 BB9:BB27" xr:uid="{A04436F6-7848-4A80-A92C-9337D7AF12D3}"/>
    <dataValidation type="list" operator="notEqual" allowBlank="1" showInputMessage="1" showErrorMessage="1" sqref="AY9:AY27" xr:uid="{FF420C6F-AFA1-41D7-A9AC-CC6EF3B831E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27:AM27" xr:uid="{011DA5FA-44AC-4373-AE16-6F6B5434BFFE}">
      <formula1>"SI,NO,NO APLICA"</formula1>
    </dataValidation>
    <dataValidation type="list" operator="notEqual" allowBlank="1" showInputMessage="1" showErrorMessage="1" sqref="BA9:BA27" xr:uid="{1CC33DA6-9083-4F05-A551-3973F39638E6}">
      <formula1>$BG$1:$BG$7</formula1>
    </dataValidation>
    <dataValidation type="list" errorStyle="information" operator="notEqual" allowBlank="1" showInputMessage="1" showErrorMessage="1" errorTitle="OPORTUNIDAD" error="No es opcion valida" sqref="BC9:BC26" xr:uid="{C95A5047-9A50-43C9-87B5-F7F16140D054}">
      <formula1>"Entrego a Tiempo,Entrego fuera de Tiempo, Se materializó el RIESGO,NO APLICA"</formula1>
    </dataValidation>
    <dataValidation type="list" allowBlank="1" showInputMessage="1" showErrorMessage="1" sqref="AP27:AQ27" xr:uid="{F2747EB6-E9FE-4471-B776-6A5FB83A3315}">
      <formula1>"Si,No,N/A"</formula1>
    </dataValidation>
    <dataValidation type="list" errorStyle="information" operator="notEqual" allowBlank="1" showInputMessage="1" showErrorMessage="1" errorTitle="OPORTUNIDAD" error="No es opcion valida" sqref="BC27" xr:uid="{9FF7D4FB-6AC0-47B7-A389-7D58C46D220D}">
      <formula1>"BUENO,REGULAR,MALO,NO APLICA"</formula1>
    </dataValidation>
    <dataValidation type="list" allowBlank="1" showInputMessage="1" showErrorMessage="1" error="Por favor una Opcion Valida" sqref="AU29:AX29" xr:uid="{234344DA-E5A7-4E56-A04D-D06A49CD0D08}">
      <formula1>#REF!</formula1>
    </dataValidation>
    <dataValidation type="list" allowBlank="1" showInputMessage="1" showErrorMessage="1" sqref="AN29:AP29" xr:uid="{A9050B32-9B42-4C27-8D02-B978461B5B2D}">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BX40"/>
  <sheetViews>
    <sheetView showGridLines="0" topLeftCell="AP1" zoomScale="40" zoomScaleNormal="40" workbookViewId="0">
      <selection activeCell="AV9" sqref="AV9:AV14"/>
    </sheetView>
  </sheetViews>
  <sheetFormatPr baseColWidth="10" defaultColWidth="11.42578125" defaultRowHeight="14.25" x14ac:dyDescent="0.2"/>
  <cols>
    <col min="1" max="1" width="22.42578125" style="316" customWidth="1" collapsed="1"/>
    <col min="2" max="2" width="25.28515625" style="316" customWidth="1"/>
    <col min="3" max="3" width="24.28515625" style="316" customWidth="1" collapsed="1"/>
    <col min="4" max="4" width="32.42578125" style="316" customWidth="1" collapsed="1"/>
    <col min="5" max="5" width="22.85546875" style="316" customWidth="1" collapsed="1"/>
    <col min="6" max="6" width="26.85546875" style="316" customWidth="1" collapsed="1"/>
    <col min="7" max="7" width="23.140625" style="316" customWidth="1"/>
    <col min="8" max="10" width="41" style="316" customWidth="1"/>
    <col min="11" max="11" width="21.7109375" style="316" customWidth="1" collapsed="1"/>
    <col min="12" max="12" width="12.7109375" style="316" customWidth="1"/>
    <col min="13" max="13" width="19.140625" style="316" customWidth="1"/>
    <col min="14" max="14" width="12.7109375" style="316" customWidth="1"/>
    <col min="15" max="15" width="20.42578125" style="316" customWidth="1" collapsed="1"/>
    <col min="16" max="16" width="6.28515625" style="550" customWidth="1" collapsed="1"/>
    <col min="17" max="17" width="58.140625" style="316" customWidth="1"/>
    <col min="18" max="18" width="20" style="316" customWidth="1"/>
    <col min="19" max="23" width="11" style="316" customWidth="1"/>
    <col min="24" max="24" width="22.42578125" style="316" customWidth="1"/>
    <col min="25" max="25" width="21.28515625" style="316" customWidth="1" collapsed="1"/>
    <col min="26" max="26" width="9.140625" style="316" customWidth="1"/>
    <col min="27" max="27" width="21.28515625" style="316" customWidth="1"/>
    <col min="28" max="28" width="9.85546875" style="316" customWidth="1"/>
    <col min="29" max="29" width="21.85546875" style="316" customWidth="1" collapsed="1"/>
    <col min="30" max="30" width="25.42578125" style="316" customWidth="1" collapsed="1"/>
    <col min="31" max="31" width="24.42578125" style="316" customWidth="1" collapsed="1"/>
    <col min="32" max="32" width="23.7109375" style="316" customWidth="1" collapsed="1"/>
    <col min="33" max="33" width="18.140625" style="316" customWidth="1" collapsed="1"/>
    <col min="34" max="34" width="18.140625" style="316" customWidth="1"/>
    <col min="35" max="35" width="23.85546875" style="316" customWidth="1"/>
    <col min="36" max="37" width="26.28515625" style="316"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10"/>
      <c r="C1" s="511" t="s">
        <v>0</v>
      </c>
      <c r="D1" s="512"/>
      <c r="E1" s="513" t="s">
        <v>85</v>
      </c>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5"/>
      <c r="AG1" s="516" t="s">
        <v>2</v>
      </c>
      <c r="AH1" s="517"/>
      <c r="AI1" s="518"/>
      <c r="AJ1" s="513" t="s">
        <v>86</v>
      </c>
      <c r="AK1" s="515"/>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519"/>
      <c r="C2" s="520" t="s">
        <v>4</v>
      </c>
      <c r="D2" s="521"/>
      <c r="E2" s="513" t="s">
        <v>90</v>
      </c>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5"/>
      <c r="AG2" s="516" t="s">
        <v>6</v>
      </c>
      <c r="AH2" s="517"/>
      <c r="AI2" s="518"/>
      <c r="AJ2" s="522">
        <v>4</v>
      </c>
      <c r="AK2" s="523"/>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524"/>
      <c r="B3" s="524"/>
      <c r="C3" s="525"/>
      <c r="D3" s="525"/>
      <c r="E3" s="525"/>
      <c r="F3" s="525"/>
      <c r="G3" s="525"/>
      <c r="H3" s="525"/>
      <c r="I3" s="525"/>
      <c r="J3" s="525"/>
      <c r="K3" s="525"/>
      <c r="L3" s="525"/>
      <c r="M3" s="525"/>
      <c r="N3" s="525"/>
      <c r="O3" s="525"/>
      <c r="P3" s="525"/>
      <c r="Q3" s="525"/>
      <c r="R3" s="525"/>
      <c r="S3" s="525"/>
      <c r="T3" s="525"/>
      <c r="U3" s="525"/>
      <c r="V3" s="525"/>
      <c r="W3" s="525"/>
      <c r="X3" s="525"/>
      <c r="Y3" s="525"/>
      <c r="Z3" s="525"/>
      <c r="AA3" s="525"/>
      <c r="AB3" s="525"/>
      <c r="AC3" s="525"/>
      <c r="AD3" s="525"/>
      <c r="AE3" s="525"/>
      <c r="AF3" s="525"/>
      <c r="AG3" s="525"/>
      <c r="AH3" s="525"/>
      <c r="AI3" s="525"/>
      <c r="AJ3" s="526" t="s">
        <v>43</v>
      </c>
      <c r="AK3" s="526"/>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527"/>
      <c r="B4" s="527"/>
      <c r="C4" s="528"/>
      <c r="D4" s="528"/>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30"/>
      <c r="AI4" s="530"/>
      <c r="AJ4" s="530"/>
      <c r="AK4" s="530"/>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426" t="s">
        <v>7</v>
      </c>
      <c r="B5" s="427"/>
      <c r="C5" s="427"/>
      <c r="D5" s="427"/>
      <c r="E5" s="427"/>
      <c r="F5" s="427"/>
      <c r="G5" s="427"/>
      <c r="H5" s="427"/>
      <c r="I5" s="427"/>
      <c r="J5" s="427"/>
      <c r="K5" s="428" t="s">
        <v>8</v>
      </c>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30"/>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431"/>
      <c r="B6" s="432"/>
      <c r="C6" s="432"/>
      <c r="D6" s="432"/>
      <c r="E6" s="432"/>
      <c r="F6" s="432"/>
      <c r="G6" s="432"/>
      <c r="H6" s="432"/>
      <c r="I6" s="432"/>
      <c r="J6" s="432"/>
      <c r="K6" s="433" t="s">
        <v>9</v>
      </c>
      <c r="L6" s="434"/>
      <c r="M6" s="434"/>
      <c r="N6" s="434"/>
      <c r="O6" s="435"/>
      <c r="P6" s="436" t="s">
        <v>10</v>
      </c>
      <c r="Q6" s="436"/>
      <c r="R6" s="436"/>
      <c r="S6" s="436"/>
      <c r="T6" s="436"/>
      <c r="U6" s="436"/>
      <c r="V6" s="436"/>
      <c r="W6" s="436"/>
      <c r="X6" s="436"/>
      <c r="Y6" s="433" t="s">
        <v>11</v>
      </c>
      <c r="Z6" s="434"/>
      <c r="AA6" s="434"/>
      <c r="AB6" s="434"/>
      <c r="AC6" s="434"/>
      <c r="AD6" s="436" t="s">
        <v>12</v>
      </c>
      <c r="AE6" s="436" t="s">
        <v>13</v>
      </c>
      <c r="AF6" s="436"/>
      <c r="AG6" s="436"/>
      <c r="AH6" s="436" t="s">
        <v>14</v>
      </c>
      <c r="AI6" s="436"/>
      <c r="AJ6" s="436" t="s">
        <v>15</v>
      </c>
      <c r="AK6" s="43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437" t="s">
        <v>17</v>
      </c>
      <c r="B7" s="438" t="s">
        <v>18</v>
      </c>
      <c r="C7" s="438" t="s">
        <v>19</v>
      </c>
      <c r="D7" s="439" t="s">
        <v>20</v>
      </c>
      <c r="E7" s="440" t="s">
        <v>21</v>
      </c>
      <c r="F7" s="440" t="s">
        <v>22</v>
      </c>
      <c r="G7" s="440" t="s">
        <v>23</v>
      </c>
      <c r="H7" s="440" t="s">
        <v>24</v>
      </c>
      <c r="I7" s="440" t="s">
        <v>25</v>
      </c>
      <c r="J7" s="440" t="s">
        <v>26</v>
      </c>
      <c r="K7" s="431"/>
      <c r="L7" s="432"/>
      <c r="M7" s="432"/>
      <c r="N7" s="432"/>
      <c r="O7" s="432"/>
      <c r="P7" s="441" t="s">
        <v>27</v>
      </c>
      <c r="Q7" s="442" t="s">
        <v>28</v>
      </c>
      <c r="R7" s="442" t="s">
        <v>29</v>
      </c>
      <c r="S7" s="428" t="s">
        <v>30</v>
      </c>
      <c r="T7" s="429"/>
      <c r="U7" s="429"/>
      <c r="V7" s="429"/>
      <c r="W7" s="430"/>
      <c r="X7" s="443" t="s">
        <v>31</v>
      </c>
      <c r="Y7" s="431"/>
      <c r="Z7" s="432"/>
      <c r="AA7" s="432"/>
      <c r="AB7" s="432"/>
      <c r="AC7" s="432"/>
      <c r="AD7" s="436"/>
      <c r="AE7" s="436"/>
      <c r="AF7" s="436"/>
      <c r="AG7" s="436"/>
      <c r="AH7" s="436"/>
      <c r="AI7" s="436"/>
      <c r="AJ7" s="436"/>
      <c r="AK7" s="43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437"/>
      <c r="B8" s="438"/>
      <c r="C8" s="438"/>
      <c r="D8" s="444"/>
      <c r="E8" s="445"/>
      <c r="F8" s="445"/>
      <c r="G8" s="445"/>
      <c r="H8" s="445"/>
      <c r="I8" s="445"/>
      <c r="J8" s="445"/>
      <c r="K8" s="446" t="s">
        <v>32</v>
      </c>
      <c r="L8" s="447" t="s">
        <v>33</v>
      </c>
      <c r="M8" s="447" t="s">
        <v>21</v>
      </c>
      <c r="N8" s="447" t="s">
        <v>33</v>
      </c>
      <c r="O8" s="447" t="s">
        <v>34</v>
      </c>
      <c r="P8" s="441"/>
      <c r="Q8" s="448"/>
      <c r="R8" s="448"/>
      <c r="S8" s="341" t="s">
        <v>17</v>
      </c>
      <c r="T8" s="341" t="s">
        <v>35</v>
      </c>
      <c r="U8" s="341" t="s">
        <v>36</v>
      </c>
      <c r="V8" s="341" t="s">
        <v>37</v>
      </c>
      <c r="W8" s="341" t="s">
        <v>38</v>
      </c>
      <c r="X8" s="443"/>
      <c r="Y8" s="449" t="s">
        <v>32</v>
      </c>
      <c r="Z8" s="447" t="s">
        <v>33</v>
      </c>
      <c r="AA8" s="447" t="s">
        <v>21</v>
      </c>
      <c r="AB8" s="447" t="s">
        <v>33</v>
      </c>
      <c r="AC8" s="447" t="s">
        <v>39</v>
      </c>
      <c r="AD8" s="436"/>
      <c r="AE8" s="450" t="s">
        <v>40</v>
      </c>
      <c r="AF8" s="451" t="s">
        <v>41</v>
      </c>
      <c r="AG8" s="451" t="s">
        <v>31</v>
      </c>
      <c r="AH8" s="451" t="s">
        <v>42</v>
      </c>
      <c r="AI8" s="451" t="s">
        <v>31</v>
      </c>
      <c r="AJ8" s="436"/>
      <c r="AK8" s="43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thickBot="1" x14ac:dyDescent="0.35">
      <c r="A9" s="251" t="s">
        <v>128</v>
      </c>
      <c r="B9" s="251" t="s">
        <v>129</v>
      </c>
      <c r="C9" s="251" t="s">
        <v>130</v>
      </c>
      <c r="D9" s="251" t="s">
        <v>131</v>
      </c>
      <c r="E9" s="251" t="s">
        <v>132</v>
      </c>
      <c r="F9" s="251" t="s">
        <v>133</v>
      </c>
      <c r="G9" s="251" t="s">
        <v>134</v>
      </c>
      <c r="H9" s="453" t="s">
        <v>135</v>
      </c>
      <c r="I9" s="454" t="s">
        <v>136</v>
      </c>
      <c r="J9" s="253" t="s">
        <v>137</v>
      </c>
      <c r="K9" s="455" t="s">
        <v>227</v>
      </c>
      <c r="L9" s="252">
        <v>0.6</v>
      </c>
      <c r="M9" s="455" t="s">
        <v>262</v>
      </c>
      <c r="N9" s="254">
        <v>1</v>
      </c>
      <c r="O9" s="456" t="s">
        <v>263</v>
      </c>
      <c r="P9" s="453">
        <v>1</v>
      </c>
      <c r="Q9" s="453" t="s">
        <v>141</v>
      </c>
      <c r="R9" s="453" t="s">
        <v>47</v>
      </c>
      <c r="S9" s="345" t="s">
        <v>142</v>
      </c>
      <c r="T9" s="345" t="s">
        <v>143</v>
      </c>
      <c r="U9" s="345" t="s">
        <v>144</v>
      </c>
      <c r="V9" s="345" t="s">
        <v>145</v>
      </c>
      <c r="W9" s="345" t="s">
        <v>146</v>
      </c>
      <c r="X9" s="457" t="s">
        <v>147</v>
      </c>
      <c r="Y9" s="455" t="s">
        <v>148</v>
      </c>
      <c r="Z9" s="252">
        <v>0.1764</v>
      </c>
      <c r="AA9" s="455" t="s">
        <v>139</v>
      </c>
      <c r="AB9" s="252">
        <v>0.75</v>
      </c>
      <c r="AC9" s="456" t="s">
        <v>140</v>
      </c>
      <c r="AD9" s="458" t="s">
        <v>150</v>
      </c>
      <c r="AE9" s="459" t="s">
        <v>151</v>
      </c>
      <c r="AF9" s="459" t="s">
        <v>151</v>
      </c>
      <c r="AG9" s="453" t="s">
        <v>151</v>
      </c>
      <c r="AH9" s="453" t="s">
        <v>152</v>
      </c>
      <c r="AI9" s="453" t="s">
        <v>153</v>
      </c>
      <c r="AJ9" s="458" t="s">
        <v>154</v>
      </c>
      <c r="AK9" s="458" t="s">
        <v>155</v>
      </c>
      <c r="AL9" s="346" t="s">
        <v>156</v>
      </c>
      <c r="AM9" s="347" t="s">
        <v>156</v>
      </c>
      <c r="AN9" s="348" t="s">
        <v>264</v>
      </c>
      <c r="AO9" s="349" t="s">
        <v>158</v>
      </c>
      <c r="AP9" s="460" t="s">
        <v>265</v>
      </c>
      <c r="AQ9" s="461" t="s">
        <v>160</v>
      </c>
      <c r="AR9" s="460" t="s">
        <v>264</v>
      </c>
      <c r="AS9" s="349" t="s">
        <v>162</v>
      </c>
      <c r="AT9" s="349" t="s">
        <v>114</v>
      </c>
      <c r="AU9" s="349" t="s">
        <v>114</v>
      </c>
      <c r="AV9" s="349" t="s">
        <v>114</v>
      </c>
      <c r="AW9" s="347" t="s">
        <v>264</v>
      </c>
      <c r="AX9" s="347" t="s">
        <v>266</v>
      </c>
      <c r="AY9" s="346" t="s">
        <v>392</v>
      </c>
      <c r="AZ9" s="94"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47" t="s">
        <v>89</v>
      </c>
      <c r="BB9" s="76"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47" t="s">
        <v>393</v>
      </c>
      <c r="BD9" s="94" t="str">
        <f t="shared" ref="BD9:BD26" si="2">IF(BC9="Entrego a Tiempo","BUENO",
IF(BC9="Entrego fuera de Tiempo","REGULAR",
IF(BC9="Se materializó el RIESGO","MALO",
IF(BC9="NO APLICA","NO APLICA",
IF(BC9="","")))))</f>
        <v>BUENO</v>
      </c>
      <c r="BE9" s="95" t="str">
        <f t="shared" ref="BE9:BE26" si="3">IF(BG9&gt;=84,"BUENO",
IF(BG9&gt;=52,"REGULAR",
IF(BG9=0,"  ",
IF(BG9&lt;=51,"MALO"))))</f>
        <v>BUENO</v>
      </c>
      <c r="BF9" s="464"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thickBot="1" x14ac:dyDescent="0.35">
      <c r="A10" s="251"/>
      <c r="B10" s="251"/>
      <c r="C10" s="251"/>
      <c r="D10" s="251"/>
      <c r="E10" s="251"/>
      <c r="F10" s="251"/>
      <c r="G10" s="251"/>
      <c r="H10" s="453" t="s">
        <v>165</v>
      </c>
      <c r="I10" s="465"/>
      <c r="J10" s="253"/>
      <c r="K10" s="455"/>
      <c r="L10" s="251"/>
      <c r="M10" s="455"/>
      <c r="N10" s="254"/>
      <c r="O10" s="456"/>
      <c r="P10" s="453">
        <v>2</v>
      </c>
      <c r="Q10" s="453" t="s">
        <v>166</v>
      </c>
      <c r="R10" s="453" t="s">
        <v>47</v>
      </c>
      <c r="S10" s="345" t="s">
        <v>142</v>
      </c>
      <c r="T10" s="345" t="s">
        <v>143</v>
      </c>
      <c r="U10" s="345" t="s">
        <v>144</v>
      </c>
      <c r="V10" s="345" t="s">
        <v>145</v>
      </c>
      <c r="W10" s="345" t="s">
        <v>146</v>
      </c>
      <c r="X10" s="457" t="s">
        <v>167</v>
      </c>
      <c r="Y10" s="455"/>
      <c r="Z10" s="251"/>
      <c r="AA10" s="455"/>
      <c r="AB10" s="251"/>
      <c r="AC10" s="456"/>
      <c r="AD10" s="466"/>
      <c r="AE10" s="459" t="s">
        <v>151</v>
      </c>
      <c r="AF10" s="459" t="s">
        <v>151</v>
      </c>
      <c r="AG10" s="453" t="s">
        <v>151</v>
      </c>
      <c r="AH10" s="453" t="s">
        <v>151</v>
      </c>
      <c r="AI10" s="453" t="s">
        <v>151</v>
      </c>
      <c r="AJ10" s="466"/>
      <c r="AK10" s="466"/>
      <c r="AL10" s="359" t="s">
        <v>156</v>
      </c>
      <c r="AM10" s="360" t="s">
        <v>156</v>
      </c>
      <c r="AN10" s="361" t="s">
        <v>264</v>
      </c>
      <c r="AO10" s="355"/>
      <c r="AP10" s="467"/>
      <c r="AQ10" s="468"/>
      <c r="AR10" s="467"/>
      <c r="AS10" s="355"/>
      <c r="AT10" s="355"/>
      <c r="AU10" s="355"/>
      <c r="AV10" s="355"/>
      <c r="AW10" s="360" t="s">
        <v>264</v>
      </c>
      <c r="AX10" s="360" t="s">
        <v>267</v>
      </c>
      <c r="AY10" s="346" t="s">
        <v>392</v>
      </c>
      <c r="AZ10" s="102" t="str">
        <f t="shared" si="0"/>
        <v>BUENO</v>
      </c>
      <c r="BA10" s="347" t="s">
        <v>89</v>
      </c>
      <c r="BB10" s="104" t="str">
        <f t="shared" si="1"/>
        <v>BUENO</v>
      </c>
      <c r="BC10" s="347" t="s">
        <v>393</v>
      </c>
      <c r="BD10" s="102" t="str">
        <f t="shared" si="2"/>
        <v>BUENO</v>
      </c>
      <c r="BE10" s="105" t="str">
        <f t="shared" si="3"/>
        <v>BUENO</v>
      </c>
      <c r="BF10" s="464" t="s">
        <v>394</v>
      </c>
      <c r="BG10" s="96">
        <f t="shared" si="4"/>
        <v>100</v>
      </c>
      <c r="BH10" s="97" t="str">
        <f t="shared" si="5"/>
        <v>100</v>
      </c>
      <c r="BI10" s="98" t="str">
        <f t="shared" si="6"/>
        <v>100</v>
      </c>
      <c r="BJ10" s="98" t="str">
        <f t="shared" si="7"/>
        <v>100</v>
      </c>
      <c r="BM10" s="99"/>
      <c r="BN10" s="100"/>
      <c r="BO10" s="100"/>
    </row>
    <row r="11" spans="1:76" ht="97.5" customHeight="1" thickBot="1" x14ac:dyDescent="0.35">
      <c r="A11" s="251"/>
      <c r="B11" s="251"/>
      <c r="C11" s="251"/>
      <c r="D11" s="251"/>
      <c r="E11" s="251"/>
      <c r="F11" s="251"/>
      <c r="G11" s="251"/>
      <c r="H11" s="453" t="s">
        <v>169</v>
      </c>
      <c r="I11" s="465"/>
      <c r="J11" s="253"/>
      <c r="K11" s="455"/>
      <c r="L11" s="251"/>
      <c r="M11" s="455"/>
      <c r="N11" s="254"/>
      <c r="O11" s="456"/>
      <c r="P11" s="453">
        <v>3</v>
      </c>
      <c r="Q11" s="453" t="s">
        <v>170</v>
      </c>
      <c r="R11" s="453" t="s">
        <v>47</v>
      </c>
      <c r="S11" s="345" t="s">
        <v>171</v>
      </c>
      <c r="T11" s="345" t="s">
        <v>143</v>
      </c>
      <c r="U11" s="345" t="s">
        <v>144</v>
      </c>
      <c r="V11" s="345" t="s">
        <v>145</v>
      </c>
      <c r="W11" s="345" t="s">
        <v>146</v>
      </c>
      <c r="X11" s="457" t="s">
        <v>172</v>
      </c>
      <c r="Y11" s="455"/>
      <c r="Z11" s="251"/>
      <c r="AA11" s="455"/>
      <c r="AB11" s="251"/>
      <c r="AC11" s="456"/>
      <c r="AD11" s="466"/>
      <c r="AE11" s="459" t="s">
        <v>151</v>
      </c>
      <c r="AF11" s="459" t="s">
        <v>151</v>
      </c>
      <c r="AG11" s="453" t="s">
        <v>151</v>
      </c>
      <c r="AH11" s="453" t="s">
        <v>151</v>
      </c>
      <c r="AI11" s="453" t="s">
        <v>151</v>
      </c>
      <c r="AJ11" s="470"/>
      <c r="AK11" s="470"/>
      <c r="AL11" s="359" t="s">
        <v>156</v>
      </c>
      <c r="AM11" s="360" t="s">
        <v>156</v>
      </c>
      <c r="AN11" s="361" t="s">
        <v>264</v>
      </c>
      <c r="AO11" s="355"/>
      <c r="AP11" s="467"/>
      <c r="AQ11" s="468"/>
      <c r="AR11" s="467"/>
      <c r="AS11" s="355"/>
      <c r="AT11" s="355"/>
      <c r="AU11" s="355"/>
      <c r="AV11" s="355"/>
      <c r="AW11" s="360" t="s">
        <v>264</v>
      </c>
      <c r="AX11" s="360" t="s">
        <v>267</v>
      </c>
      <c r="AY11" s="346" t="s">
        <v>392</v>
      </c>
      <c r="AZ11" s="102" t="str">
        <f t="shared" si="0"/>
        <v>BUENO</v>
      </c>
      <c r="BA11" s="347" t="s">
        <v>89</v>
      </c>
      <c r="BB11" s="104" t="str">
        <f t="shared" si="1"/>
        <v>BUENO</v>
      </c>
      <c r="BC11" s="347" t="s">
        <v>393</v>
      </c>
      <c r="BD11" s="102" t="str">
        <f t="shared" si="2"/>
        <v>BUENO</v>
      </c>
      <c r="BE11" s="105" t="str">
        <f t="shared" si="3"/>
        <v>BUENO</v>
      </c>
      <c r="BF11" s="464" t="s">
        <v>394</v>
      </c>
      <c r="BG11" s="96">
        <f t="shared" si="4"/>
        <v>100</v>
      </c>
      <c r="BH11" s="97" t="str">
        <f t="shared" si="5"/>
        <v>100</v>
      </c>
      <c r="BI11" s="98" t="str">
        <f t="shared" si="6"/>
        <v>100</v>
      </c>
      <c r="BJ11" s="98" t="str">
        <f t="shared" si="7"/>
        <v>100</v>
      </c>
      <c r="BM11" s="99"/>
      <c r="BN11" s="100"/>
      <c r="BO11" s="100"/>
    </row>
    <row r="12" spans="1:76" ht="97.5" customHeight="1" x14ac:dyDescent="0.3">
      <c r="A12" s="251"/>
      <c r="B12" s="251"/>
      <c r="C12" s="251"/>
      <c r="D12" s="251"/>
      <c r="E12" s="251"/>
      <c r="F12" s="251"/>
      <c r="G12" s="251"/>
      <c r="H12" s="453" t="s">
        <v>174</v>
      </c>
      <c r="I12" s="465"/>
      <c r="J12" s="253"/>
      <c r="K12" s="455"/>
      <c r="L12" s="251"/>
      <c r="M12" s="455"/>
      <c r="N12" s="254"/>
      <c r="O12" s="456"/>
      <c r="P12" s="453">
        <v>4</v>
      </c>
      <c r="Q12" s="453" t="s">
        <v>175</v>
      </c>
      <c r="R12" s="453" t="s">
        <v>21</v>
      </c>
      <c r="S12" s="345" t="s">
        <v>176</v>
      </c>
      <c r="T12" s="345" t="s">
        <v>143</v>
      </c>
      <c r="U12" s="345" t="s">
        <v>144</v>
      </c>
      <c r="V12" s="345" t="s">
        <v>177</v>
      </c>
      <c r="W12" s="345" t="s">
        <v>146</v>
      </c>
      <c r="X12" s="457" t="s">
        <v>153</v>
      </c>
      <c r="Y12" s="455"/>
      <c r="Z12" s="251"/>
      <c r="AA12" s="455"/>
      <c r="AB12" s="251"/>
      <c r="AC12" s="456"/>
      <c r="AD12" s="466"/>
      <c r="AE12" s="459" t="s">
        <v>151</v>
      </c>
      <c r="AF12" s="459" t="s">
        <v>151</v>
      </c>
      <c r="AG12" s="453" t="s">
        <v>151</v>
      </c>
      <c r="AH12" s="453" t="s">
        <v>151</v>
      </c>
      <c r="AI12" s="453" t="s">
        <v>151</v>
      </c>
      <c r="AJ12" s="458" t="s">
        <v>151</v>
      </c>
      <c r="AK12" s="458" t="s">
        <v>151</v>
      </c>
      <c r="AL12" s="359" t="s">
        <v>156</v>
      </c>
      <c r="AM12" s="360" t="s">
        <v>156</v>
      </c>
      <c r="AN12" s="361" t="s">
        <v>264</v>
      </c>
      <c r="AO12" s="355"/>
      <c r="AP12" s="467"/>
      <c r="AQ12" s="468"/>
      <c r="AR12" s="467"/>
      <c r="AS12" s="355"/>
      <c r="AT12" s="355"/>
      <c r="AU12" s="355"/>
      <c r="AV12" s="355"/>
      <c r="AW12" s="360" t="s">
        <v>264</v>
      </c>
      <c r="AX12" s="360" t="s">
        <v>268</v>
      </c>
      <c r="AY12" s="352"/>
      <c r="AZ12" s="102" t="str">
        <f t="shared" si="0"/>
        <v/>
      </c>
      <c r="BA12" s="353"/>
      <c r="BB12" s="104" t="str">
        <f t="shared" si="1"/>
        <v/>
      </c>
      <c r="BC12" s="353"/>
      <c r="BD12" s="102" t="str">
        <f t="shared" si="2"/>
        <v/>
      </c>
      <c r="BE12" s="105" t="str">
        <f t="shared" si="3"/>
        <v xml:space="preserve">  </v>
      </c>
      <c r="BF12" s="464"/>
      <c r="BG12" s="96">
        <f t="shared" si="4"/>
        <v>0</v>
      </c>
      <c r="BH12" s="97" t="str">
        <f t="shared" si="5"/>
        <v/>
      </c>
      <c r="BI12" s="98" t="str">
        <f t="shared" si="6"/>
        <v>0</v>
      </c>
      <c r="BJ12" s="98" t="str">
        <f t="shared" si="7"/>
        <v>0</v>
      </c>
      <c r="BM12" s="99"/>
      <c r="BN12" s="100"/>
      <c r="BO12" s="100"/>
    </row>
    <row r="13" spans="1:76" ht="97.5" customHeight="1" x14ac:dyDescent="0.3">
      <c r="A13" s="251"/>
      <c r="B13" s="251"/>
      <c r="C13" s="251"/>
      <c r="D13" s="251"/>
      <c r="E13" s="251"/>
      <c r="F13" s="251"/>
      <c r="G13" s="251"/>
      <c r="H13" s="453" t="s">
        <v>151</v>
      </c>
      <c r="I13" s="465"/>
      <c r="J13" s="253"/>
      <c r="K13" s="455"/>
      <c r="L13" s="251"/>
      <c r="M13" s="455"/>
      <c r="N13" s="254"/>
      <c r="O13" s="456"/>
      <c r="P13" s="453">
        <v>5</v>
      </c>
      <c r="Q13" s="453" t="s">
        <v>151</v>
      </c>
      <c r="R13" s="453" t="s">
        <v>179</v>
      </c>
      <c r="S13" s="345" t="s">
        <v>151</v>
      </c>
      <c r="T13" s="345" t="s">
        <v>151</v>
      </c>
      <c r="U13" s="345" t="s">
        <v>151</v>
      </c>
      <c r="V13" s="345" t="s">
        <v>151</v>
      </c>
      <c r="W13" s="345" t="s">
        <v>151</v>
      </c>
      <c r="X13" s="457" t="s">
        <v>151</v>
      </c>
      <c r="Y13" s="455"/>
      <c r="Z13" s="251"/>
      <c r="AA13" s="455"/>
      <c r="AB13" s="251"/>
      <c r="AC13" s="456"/>
      <c r="AD13" s="466"/>
      <c r="AE13" s="459" t="s">
        <v>151</v>
      </c>
      <c r="AF13" s="459" t="s">
        <v>151</v>
      </c>
      <c r="AG13" s="453" t="s">
        <v>151</v>
      </c>
      <c r="AH13" s="453"/>
      <c r="AI13" s="453"/>
      <c r="AJ13" s="466"/>
      <c r="AK13" s="466"/>
      <c r="AL13" s="359"/>
      <c r="AM13" s="360"/>
      <c r="AN13" s="361"/>
      <c r="AO13" s="355"/>
      <c r="AP13" s="467"/>
      <c r="AQ13" s="468"/>
      <c r="AR13" s="467"/>
      <c r="AS13" s="355"/>
      <c r="AT13" s="355"/>
      <c r="AU13" s="355"/>
      <c r="AV13" s="355"/>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51"/>
      <c r="B14" s="251"/>
      <c r="C14" s="251"/>
      <c r="D14" s="251"/>
      <c r="E14" s="251"/>
      <c r="F14" s="251"/>
      <c r="G14" s="251"/>
      <c r="H14" s="453" t="s">
        <v>151</v>
      </c>
      <c r="I14" s="472"/>
      <c r="J14" s="253"/>
      <c r="K14" s="455"/>
      <c r="L14" s="251"/>
      <c r="M14" s="455"/>
      <c r="N14" s="254"/>
      <c r="O14" s="456"/>
      <c r="P14" s="453">
        <v>6</v>
      </c>
      <c r="Q14" s="453" t="s">
        <v>151</v>
      </c>
      <c r="R14" s="453" t="s">
        <v>179</v>
      </c>
      <c r="S14" s="345" t="s">
        <v>151</v>
      </c>
      <c r="T14" s="345" t="s">
        <v>151</v>
      </c>
      <c r="U14" s="345" t="s">
        <v>151</v>
      </c>
      <c r="V14" s="345" t="s">
        <v>151</v>
      </c>
      <c r="W14" s="345" t="s">
        <v>151</v>
      </c>
      <c r="X14" s="457" t="s">
        <v>151</v>
      </c>
      <c r="Y14" s="455"/>
      <c r="Z14" s="251"/>
      <c r="AA14" s="455"/>
      <c r="AB14" s="251"/>
      <c r="AC14" s="456"/>
      <c r="AD14" s="470"/>
      <c r="AE14" s="459" t="s">
        <v>151</v>
      </c>
      <c r="AF14" s="459" t="s">
        <v>151</v>
      </c>
      <c r="AG14" s="453" t="s">
        <v>151</v>
      </c>
      <c r="AH14" s="453"/>
      <c r="AI14" s="453"/>
      <c r="AJ14" s="470"/>
      <c r="AK14" s="470"/>
      <c r="AL14" s="363"/>
      <c r="AM14" s="364"/>
      <c r="AN14" s="365"/>
      <c r="AO14" s="366"/>
      <c r="AP14" s="473"/>
      <c r="AQ14" s="474"/>
      <c r="AR14" s="473"/>
      <c r="AS14" s="366"/>
      <c r="AT14" s="366"/>
      <c r="AU14" s="366"/>
      <c r="AV14" s="366"/>
      <c r="AW14" s="364"/>
      <c r="AX14" s="364"/>
      <c r="AY14" s="475"/>
      <c r="AZ14" s="107" t="str">
        <f t="shared" si="0"/>
        <v/>
      </c>
      <c r="BA14" s="476"/>
      <c r="BB14" s="108" t="str">
        <f t="shared" si="1"/>
        <v/>
      </c>
      <c r="BC14" s="476"/>
      <c r="BD14" s="107" t="str">
        <f t="shared" si="2"/>
        <v/>
      </c>
      <c r="BE14" s="109" t="str">
        <f t="shared" si="3"/>
        <v xml:space="preserve">  </v>
      </c>
      <c r="BF14" s="477"/>
      <c r="BG14" s="96">
        <f t="shared" si="4"/>
        <v>0</v>
      </c>
      <c r="BH14" s="97" t="str">
        <f t="shared" si="5"/>
        <v/>
      </c>
      <c r="BI14" s="98" t="str">
        <f t="shared" si="6"/>
        <v>0</v>
      </c>
      <c r="BJ14" s="98" t="str">
        <f t="shared" si="7"/>
        <v>0</v>
      </c>
      <c r="BM14" s="99"/>
      <c r="BN14" s="100"/>
      <c r="BO14" s="100"/>
    </row>
    <row r="15" spans="1:76" ht="97.5" customHeight="1" x14ac:dyDescent="0.3">
      <c r="A15" s="251" t="s">
        <v>128</v>
      </c>
      <c r="B15" s="251" t="s">
        <v>129</v>
      </c>
      <c r="C15" s="251" t="s">
        <v>130</v>
      </c>
      <c r="D15" s="251" t="s">
        <v>131</v>
      </c>
      <c r="E15" s="251" t="s">
        <v>132</v>
      </c>
      <c r="F15" s="251" t="s">
        <v>181</v>
      </c>
      <c r="G15" s="251" t="s">
        <v>182</v>
      </c>
      <c r="H15" s="453" t="s">
        <v>183</v>
      </c>
      <c r="I15" s="454" t="s">
        <v>184</v>
      </c>
      <c r="J15" s="253" t="s">
        <v>137</v>
      </c>
      <c r="K15" s="455" t="s">
        <v>227</v>
      </c>
      <c r="L15" s="252">
        <v>0.6</v>
      </c>
      <c r="M15" s="455" t="s">
        <v>262</v>
      </c>
      <c r="N15" s="254">
        <v>1</v>
      </c>
      <c r="O15" s="456" t="s">
        <v>263</v>
      </c>
      <c r="P15" s="453">
        <v>1</v>
      </c>
      <c r="Q15" s="453" t="s">
        <v>186</v>
      </c>
      <c r="R15" s="453" t="s">
        <v>47</v>
      </c>
      <c r="S15" s="345" t="s">
        <v>142</v>
      </c>
      <c r="T15" s="345" t="s">
        <v>143</v>
      </c>
      <c r="U15" s="345" t="s">
        <v>144</v>
      </c>
      <c r="V15" s="345" t="s">
        <v>145</v>
      </c>
      <c r="W15" s="345" t="s">
        <v>146</v>
      </c>
      <c r="X15" s="457" t="s">
        <v>187</v>
      </c>
      <c r="Y15" s="455" t="s">
        <v>227</v>
      </c>
      <c r="Z15" s="252">
        <v>0.42</v>
      </c>
      <c r="AA15" s="455" t="s">
        <v>139</v>
      </c>
      <c r="AB15" s="252">
        <v>0.75</v>
      </c>
      <c r="AC15" s="456" t="s">
        <v>140</v>
      </c>
      <c r="AD15" s="458" t="s">
        <v>150</v>
      </c>
      <c r="AE15" s="459" t="s">
        <v>151</v>
      </c>
      <c r="AF15" s="459" t="s">
        <v>151</v>
      </c>
      <c r="AG15" s="453" t="s">
        <v>151</v>
      </c>
      <c r="AH15" s="453" t="s">
        <v>152</v>
      </c>
      <c r="AI15" s="453" t="s">
        <v>153</v>
      </c>
      <c r="AJ15" s="458" t="s">
        <v>189</v>
      </c>
      <c r="AK15" s="458" t="s">
        <v>190</v>
      </c>
      <c r="AL15" s="346" t="s">
        <v>156</v>
      </c>
      <c r="AM15" s="347" t="s">
        <v>156</v>
      </c>
      <c r="AN15" s="348" t="s">
        <v>264</v>
      </c>
      <c r="AO15" s="349" t="s">
        <v>158</v>
      </c>
      <c r="AP15" s="460" t="s">
        <v>265</v>
      </c>
      <c r="AQ15" s="461" t="s">
        <v>160</v>
      </c>
      <c r="AR15" s="460" t="s">
        <v>264</v>
      </c>
      <c r="AS15" s="349" t="s">
        <v>162</v>
      </c>
      <c r="AT15" s="349" t="s">
        <v>114</v>
      </c>
      <c r="AU15" s="349" t="s">
        <v>114</v>
      </c>
      <c r="AV15" s="349" t="s">
        <v>114</v>
      </c>
      <c r="AW15" s="347" t="s">
        <v>264</v>
      </c>
      <c r="AX15" s="347" t="s">
        <v>269</v>
      </c>
      <c r="AY15" s="346" t="s">
        <v>392</v>
      </c>
      <c r="AZ15" s="94" t="str">
        <f t="shared" si="0"/>
        <v>BUENO</v>
      </c>
      <c r="BA15" s="347" t="s">
        <v>89</v>
      </c>
      <c r="BB15" s="76" t="str">
        <f t="shared" si="1"/>
        <v>BUENO</v>
      </c>
      <c r="BC15" s="347" t="s">
        <v>393</v>
      </c>
      <c r="BD15" s="94" t="str">
        <f t="shared" si="2"/>
        <v>BUENO</v>
      </c>
      <c r="BE15" s="95" t="str">
        <f t="shared" si="3"/>
        <v>BUENO</v>
      </c>
      <c r="BF15" s="464" t="s">
        <v>394</v>
      </c>
      <c r="BG15" s="96">
        <f t="shared" si="4"/>
        <v>100</v>
      </c>
      <c r="BH15" s="97" t="str">
        <f t="shared" si="5"/>
        <v>100</v>
      </c>
      <c r="BI15" s="98" t="str">
        <f t="shared" si="6"/>
        <v>100</v>
      </c>
      <c r="BJ15" s="98" t="str">
        <f t="shared" si="7"/>
        <v>100</v>
      </c>
      <c r="BM15" s="99"/>
      <c r="BN15" s="100"/>
      <c r="BO15" s="100"/>
    </row>
    <row r="16" spans="1:76" ht="97.5" customHeight="1" x14ac:dyDescent="0.3">
      <c r="A16" s="251"/>
      <c r="B16" s="251"/>
      <c r="C16" s="251"/>
      <c r="D16" s="251"/>
      <c r="E16" s="251"/>
      <c r="F16" s="251"/>
      <c r="G16" s="251"/>
      <c r="H16" s="453" t="s">
        <v>174</v>
      </c>
      <c r="I16" s="465"/>
      <c r="J16" s="253"/>
      <c r="K16" s="455"/>
      <c r="L16" s="251"/>
      <c r="M16" s="455"/>
      <c r="N16" s="254"/>
      <c r="O16" s="456"/>
      <c r="P16" s="453">
        <v>2</v>
      </c>
      <c r="Q16" s="453" t="s">
        <v>175</v>
      </c>
      <c r="R16" s="453" t="s">
        <v>21</v>
      </c>
      <c r="S16" s="345" t="s">
        <v>176</v>
      </c>
      <c r="T16" s="345" t="s">
        <v>143</v>
      </c>
      <c r="U16" s="345" t="s">
        <v>144</v>
      </c>
      <c r="V16" s="345" t="s">
        <v>177</v>
      </c>
      <c r="W16" s="345" t="s">
        <v>146</v>
      </c>
      <c r="X16" s="457" t="s">
        <v>153</v>
      </c>
      <c r="Y16" s="455"/>
      <c r="Z16" s="251"/>
      <c r="AA16" s="455"/>
      <c r="AB16" s="251"/>
      <c r="AC16" s="456"/>
      <c r="AD16" s="466"/>
      <c r="AE16" s="459" t="s">
        <v>151</v>
      </c>
      <c r="AF16" s="459" t="s">
        <v>151</v>
      </c>
      <c r="AG16" s="453" t="s">
        <v>151</v>
      </c>
      <c r="AH16" s="453" t="s">
        <v>151</v>
      </c>
      <c r="AI16" s="453" t="s">
        <v>151</v>
      </c>
      <c r="AJ16" s="466"/>
      <c r="AK16" s="466"/>
      <c r="AL16" s="359" t="s">
        <v>156</v>
      </c>
      <c r="AM16" s="360" t="s">
        <v>156</v>
      </c>
      <c r="AN16" s="361" t="s">
        <v>264</v>
      </c>
      <c r="AO16" s="355"/>
      <c r="AP16" s="467"/>
      <c r="AQ16" s="468"/>
      <c r="AR16" s="467"/>
      <c r="AS16" s="355"/>
      <c r="AT16" s="355"/>
      <c r="AU16" s="355"/>
      <c r="AV16" s="355"/>
      <c r="AW16" s="360" t="s">
        <v>264</v>
      </c>
      <c r="AX16" s="360" t="s">
        <v>268</v>
      </c>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97.5" customHeight="1" x14ac:dyDescent="0.3">
      <c r="A17" s="251"/>
      <c r="B17" s="251"/>
      <c r="C17" s="251"/>
      <c r="D17" s="251"/>
      <c r="E17" s="251"/>
      <c r="F17" s="251"/>
      <c r="G17" s="251"/>
      <c r="H17" s="453" t="s">
        <v>195</v>
      </c>
      <c r="I17" s="465"/>
      <c r="J17" s="253"/>
      <c r="K17" s="455"/>
      <c r="L17" s="251"/>
      <c r="M17" s="455"/>
      <c r="N17" s="254"/>
      <c r="O17" s="456"/>
      <c r="P17" s="453">
        <v>3</v>
      </c>
      <c r="Q17" s="453" t="s">
        <v>151</v>
      </c>
      <c r="R17" s="453" t="s">
        <v>179</v>
      </c>
      <c r="S17" s="345" t="s">
        <v>151</v>
      </c>
      <c r="T17" s="345" t="s">
        <v>151</v>
      </c>
      <c r="U17" s="345" t="s">
        <v>151</v>
      </c>
      <c r="V17" s="345" t="s">
        <v>151</v>
      </c>
      <c r="W17" s="345" t="s">
        <v>151</v>
      </c>
      <c r="X17" s="457" t="s">
        <v>151</v>
      </c>
      <c r="Y17" s="455"/>
      <c r="Z17" s="251"/>
      <c r="AA17" s="455"/>
      <c r="AB17" s="251"/>
      <c r="AC17" s="456"/>
      <c r="AD17" s="466"/>
      <c r="AE17" s="459" t="s">
        <v>151</v>
      </c>
      <c r="AF17" s="459" t="s">
        <v>151</v>
      </c>
      <c r="AG17" s="453" t="s">
        <v>151</v>
      </c>
      <c r="AH17" s="453" t="s">
        <v>151</v>
      </c>
      <c r="AI17" s="453" t="s">
        <v>151</v>
      </c>
      <c r="AJ17" s="470"/>
      <c r="AK17" s="470"/>
      <c r="AL17" s="359"/>
      <c r="AM17" s="360"/>
      <c r="AN17" s="361"/>
      <c r="AO17" s="355"/>
      <c r="AP17" s="467"/>
      <c r="AQ17" s="468"/>
      <c r="AR17" s="467"/>
      <c r="AS17" s="355"/>
      <c r="AT17" s="355"/>
      <c r="AU17" s="355"/>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51"/>
      <c r="B18" s="251"/>
      <c r="C18" s="251"/>
      <c r="D18" s="251"/>
      <c r="E18" s="251"/>
      <c r="F18" s="251"/>
      <c r="G18" s="251"/>
      <c r="H18" s="453" t="s">
        <v>151</v>
      </c>
      <c r="I18" s="465"/>
      <c r="J18" s="253"/>
      <c r="K18" s="455"/>
      <c r="L18" s="251"/>
      <c r="M18" s="455"/>
      <c r="N18" s="254"/>
      <c r="O18" s="456"/>
      <c r="P18" s="453">
        <v>4</v>
      </c>
      <c r="Q18" s="453" t="s">
        <v>151</v>
      </c>
      <c r="R18" s="453" t="s">
        <v>179</v>
      </c>
      <c r="S18" s="345" t="s">
        <v>151</v>
      </c>
      <c r="T18" s="345" t="s">
        <v>151</v>
      </c>
      <c r="U18" s="345" t="s">
        <v>151</v>
      </c>
      <c r="V18" s="345" t="s">
        <v>151</v>
      </c>
      <c r="W18" s="345" t="s">
        <v>151</v>
      </c>
      <c r="X18" s="457" t="s">
        <v>151</v>
      </c>
      <c r="Y18" s="455"/>
      <c r="Z18" s="251"/>
      <c r="AA18" s="455"/>
      <c r="AB18" s="251"/>
      <c r="AC18" s="456"/>
      <c r="AD18" s="466"/>
      <c r="AE18" s="459" t="s">
        <v>151</v>
      </c>
      <c r="AF18" s="459" t="s">
        <v>151</v>
      </c>
      <c r="AG18" s="453" t="s">
        <v>151</v>
      </c>
      <c r="AH18" s="453" t="s">
        <v>151</v>
      </c>
      <c r="AI18" s="453" t="s">
        <v>151</v>
      </c>
      <c r="AJ18" s="458" t="s">
        <v>151</v>
      </c>
      <c r="AK18" s="458" t="s">
        <v>151</v>
      </c>
      <c r="AL18" s="359"/>
      <c r="AM18" s="360"/>
      <c r="AN18" s="361"/>
      <c r="AO18" s="355"/>
      <c r="AP18" s="467"/>
      <c r="AQ18" s="468"/>
      <c r="AR18" s="467"/>
      <c r="AS18" s="355"/>
      <c r="AT18" s="355"/>
      <c r="AU18" s="355"/>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51"/>
      <c r="B19" s="251"/>
      <c r="C19" s="251"/>
      <c r="D19" s="251"/>
      <c r="E19" s="251"/>
      <c r="F19" s="251"/>
      <c r="G19" s="251"/>
      <c r="H19" s="453" t="s">
        <v>151</v>
      </c>
      <c r="I19" s="465"/>
      <c r="J19" s="253"/>
      <c r="K19" s="455"/>
      <c r="L19" s="251"/>
      <c r="M19" s="455"/>
      <c r="N19" s="254"/>
      <c r="O19" s="456"/>
      <c r="P19" s="453">
        <v>5</v>
      </c>
      <c r="Q19" s="453" t="s">
        <v>151</v>
      </c>
      <c r="R19" s="453" t="s">
        <v>179</v>
      </c>
      <c r="S19" s="345" t="s">
        <v>151</v>
      </c>
      <c r="T19" s="345" t="s">
        <v>151</v>
      </c>
      <c r="U19" s="345" t="s">
        <v>151</v>
      </c>
      <c r="V19" s="345" t="s">
        <v>151</v>
      </c>
      <c r="W19" s="345" t="s">
        <v>151</v>
      </c>
      <c r="X19" s="457" t="s">
        <v>151</v>
      </c>
      <c r="Y19" s="455"/>
      <c r="Z19" s="251"/>
      <c r="AA19" s="455"/>
      <c r="AB19" s="251"/>
      <c r="AC19" s="456"/>
      <c r="AD19" s="466"/>
      <c r="AE19" s="459" t="s">
        <v>151</v>
      </c>
      <c r="AF19" s="459" t="s">
        <v>151</v>
      </c>
      <c r="AG19" s="453" t="s">
        <v>151</v>
      </c>
      <c r="AH19" s="453"/>
      <c r="AI19" s="453"/>
      <c r="AJ19" s="466"/>
      <c r="AK19" s="466"/>
      <c r="AL19" s="359"/>
      <c r="AM19" s="360"/>
      <c r="AN19" s="361"/>
      <c r="AO19" s="355"/>
      <c r="AP19" s="467"/>
      <c r="AQ19" s="468"/>
      <c r="AR19" s="467"/>
      <c r="AS19" s="355"/>
      <c r="AT19" s="355"/>
      <c r="AU19" s="355"/>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51"/>
      <c r="B20" s="251"/>
      <c r="C20" s="251"/>
      <c r="D20" s="251"/>
      <c r="E20" s="251"/>
      <c r="F20" s="251"/>
      <c r="G20" s="251"/>
      <c r="H20" s="453" t="s">
        <v>151</v>
      </c>
      <c r="I20" s="472"/>
      <c r="J20" s="253"/>
      <c r="K20" s="455"/>
      <c r="L20" s="251"/>
      <c r="M20" s="455"/>
      <c r="N20" s="254"/>
      <c r="O20" s="456"/>
      <c r="P20" s="453">
        <v>6</v>
      </c>
      <c r="Q20" s="453" t="s">
        <v>151</v>
      </c>
      <c r="R20" s="453" t="s">
        <v>179</v>
      </c>
      <c r="S20" s="345" t="s">
        <v>151</v>
      </c>
      <c r="T20" s="345" t="s">
        <v>151</v>
      </c>
      <c r="U20" s="345" t="s">
        <v>151</v>
      </c>
      <c r="V20" s="345" t="s">
        <v>151</v>
      </c>
      <c r="W20" s="345" t="s">
        <v>151</v>
      </c>
      <c r="X20" s="457" t="s">
        <v>151</v>
      </c>
      <c r="Y20" s="455"/>
      <c r="Z20" s="251"/>
      <c r="AA20" s="455"/>
      <c r="AB20" s="251"/>
      <c r="AC20" s="456"/>
      <c r="AD20" s="470"/>
      <c r="AE20" s="459" t="s">
        <v>151</v>
      </c>
      <c r="AF20" s="459" t="s">
        <v>151</v>
      </c>
      <c r="AG20" s="453" t="s">
        <v>151</v>
      </c>
      <c r="AH20" s="453"/>
      <c r="AI20" s="453"/>
      <c r="AJ20" s="470"/>
      <c r="AK20" s="470"/>
      <c r="AL20" s="363"/>
      <c r="AM20" s="364"/>
      <c r="AN20" s="365"/>
      <c r="AO20" s="366"/>
      <c r="AP20" s="473"/>
      <c r="AQ20" s="474"/>
      <c r="AR20" s="473"/>
      <c r="AS20" s="366"/>
      <c r="AT20" s="366"/>
      <c r="AU20" s="366"/>
      <c r="AV20" s="366"/>
      <c r="AW20" s="364"/>
      <c r="AX20" s="364"/>
      <c r="AY20" s="475"/>
      <c r="AZ20" s="107" t="str">
        <f t="shared" si="0"/>
        <v/>
      </c>
      <c r="BA20" s="476"/>
      <c r="BB20" s="108" t="str">
        <f t="shared" si="1"/>
        <v/>
      </c>
      <c r="BC20" s="476"/>
      <c r="BD20" s="107" t="str">
        <f t="shared" si="2"/>
        <v/>
      </c>
      <c r="BE20" s="109" t="str">
        <f t="shared" si="3"/>
        <v xml:space="preserve">  </v>
      </c>
      <c r="BF20" s="477"/>
      <c r="BG20" s="96">
        <f t="shared" si="4"/>
        <v>0</v>
      </c>
      <c r="BH20" s="97" t="str">
        <f t="shared" si="5"/>
        <v/>
      </c>
      <c r="BI20" s="98" t="str">
        <f t="shared" si="6"/>
        <v>0</v>
      </c>
      <c r="BJ20" s="98" t="str">
        <f t="shared" si="7"/>
        <v>0</v>
      </c>
      <c r="BM20" s="99"/>
      <c r="BN20" s="100"/>
      <c r="BO20" s="100"/>
    </row>
    <row r="21" spans="1:67" ht="97.5" customHeight="1" thickBot="1" x14ac:dyDescent="0.35">
      <c r="A21" s="251" t="s">
        <v>128</v>
      </c>
      <c r="B21" s="251" t="s">
        <v>129</v>
      </c>
      <c r="C21" s="251" t="s">
        <v>197</v>
      </c>
      <c r="D21" s="251" t="s">
        <v>198</v>
      </c>
      <c r="E21" s="251" t="s">
        <v>199</v>
      </c>
      <c r="F21" s="251" t="s">
        <v>200</v>
      </c>
      <c r="G21" s="251" t="s">
        <v>201</v>
      </c>
      <c r="H21" s="453" t="s">
        <v>202</v>
      </c>
      <c r="I21" s="454" t="s">
        <v>203</v>
      </c>
      <c r="J21" s="253" t="s">
        <v>137</v>
      </c>
      <c r="K21" s="455" t="s">
        <v>227</v>
      </c>
      <c r="L21" s="252">
        <v>0.6</v>
      </c>
      <c r="M21" s="455" t="s">
        <v>139</v>
      </c>
      <c r="N21" s="254">
        <v>0.8</v>
      </c>
      <c r="O21" s="456" t="s">
        <v>140</v>
      </c>
      <c r="P21" s="453">
        <v>1</v>
      </c>
      <c r="Q21" s="453" t="s">
        <v>204</v>
      </c>
      <c r="R21" s="453" t="s">
        <v>47</v>
      </c>
      <c r="S21" s="345" t="s">
        <v>171</v>
      </c>
      <c r="T21" s="345" t="s">
        <v>143</v>
      </c>
      <c r="U21" s="345" t="s">
        <v>144</v>
      </c>
      <c r="V21" s="345" t="s">
        <v>145</v>
      </c>
      <c r="W21" s="345" t="s">
        <v>146</v>
      </c>
      <c r="X21" s="457" t="s">
        <v>205</v>
      </c>
      <c r="Y21" s="455" t="s">
        <v>138</v>
      </c>
      <c r="Z21" s="252">
        <v>0.216</v>
      </c>
      <c r="AA21" s="455" t="s">
        <v>149</v>
      </c>
      <c r="AB21" s="252">
        <v>0.60000000000000009</v>
      </c>
      <c r="AC21" s="456" t="s">
        <v>149</v>
      </c>
      <c r="AD21" s="458" t="s">
        <v>150</v>
      </c>
      <c r="AE21" s="459" t="s">
        <v>151</v>
      </c>
      <c r="AF21" s="459" t="s">
        <v>151</v>
      </c>
      <c r="AG21" s="453" t="s">
        <v>151</v>
      </c>
      <c r="AH21" s="453" t="s">
        <v>152</v>
      </c>
      <c r="AI21" s="453" t="s">
        <v>153</v>
      </c>
      <c r="AJ21" s="458" t="s">
        <v>206</v>
      </c>
      <c r="AK21" s="458" t="s">
        <v>207</v>
      </c>
      <c r="AL21" s="346" t="s">
        <v>156</v>
      </c>
      <c r="AM21" s="347" t="s">
        <v>156</v>
      </c>
      <c r="AN21" s="348" t="s">
        <v>264</v>
      </c>
      <c r="AO21" s="349" t="s">
        <v>158</v>
      </c>
      <c r="AP21" s="460" t="s">
        <v>265</v>
      </c>
      <c r="AQ21" s="461" t="s">
        <v>160</v>
      </c>
      <c r="AR21" s="460" t="s">
        <v>264</v>
      </c>
      <c r="AS21" s="349" t="s">
        <v>162</v>
      </c>
      <c r="AT21" s="349" t="s">
        <v>114</v>
      </c>
      <c r="AU21" s="349" t="s">
        <v>114</v>
      </c>
      <c r="AV21" s="349" t="s">
        <v>114</v>
      </c>
      <c r="AW21" s="347" t="s">
        <v>264</v>
      </c>
      <c r="AX21" s="347" t="s">
        <v>270</v>
      </c>
      <c r="AY21" s="346" t="s">
        <v>392</v>
      </c>
      <c r="AZ21" s="94" t="str">
        <f t="shared" si="0"/>
        <v>BUENO</v>
      </c>
      <c r="BA21" s="347" t="s">
        <v>89</v>
      </c>
      <c r="BB21" s="76" t="str">
        <f t="shared" si="1"/>
        <v>BUENO</v>
      </c>
      <c r="BC21" s="347" t="s">
        <v>393</v>
      </c>
      <c r="BD21" s="94" t="str">
        <f t="shared" si="2"/>
        <v>BUENO</v>
      </c>
      <c r="BE21" s="95" t="str">
        <f t="shared" si="3"/>
        <v>BUENO</v>
      </c>
      <c r="BF21" s="464" t="s">
        <v>394</v>
      </c>
      <c r="BG21" s="96">
        <f t="shared" si="4"/>
        <v>100</v>
      </c>
      <c r="BH21" s="97" t="str">
        <f t="shared" si="5"/>
        <v>100</v>
      </c>
      <c r="BI21" s="98" t="str">
        <f t="shared" si="6"/>
        <v>100</v>
      </c>
      <c r="BJ21" s="98" t="str">
        <f t="shared" si="7"/>
        <v>100</v>
      </c>
      <c r="BM21" s="99"/>
      <c r="BN21" s="100"/>
      <c r="BO21" s="100"/>
    </row>
    <row r="22" spans="1:67" ht="97.5" customHeight="1" x14ac:dyDescent="0.3">
      <c r="A22" s="251"/>
      <c r="B22" s="251"/>
      <c r="C22" s="251"/>
      <c r="D22" s="251"/>
      <c r="E22" s="251"/>
      <c r="F22" s="251"/>
      <c r="G22" s="251"/>
      <c r="H22" s="453" t="s">
        <v>211</v>
      </c>
      <c r="I22" s="465"/>
      <c r="J22" s="253"/>
      <c r="K22" s="455"/>
      <c r="L22" s="251"/>
      <c r="M22" s="455"/>
      <c r="N22" s="254"/>
      <c r="O22" s="456"/>
      <c r="P22" s="453">
        <v>2</v>
      </c>
      <c r="Q22" s="453" t="s">
        <v>212</v>
      </c>
      <c r="R22" s="453" t="s">
        <v>47</v>
      </c>
      <c r="S22" s="345" t="s">
        <v>171</v>
      </c>
      <c r="T22" s="345" t="s">
        <v>143</v>
      </c>
      <c r="U22" s="345" t="s">
        <v>144</v>
      </c>
      <c r="V22" s="345" t="s">
        <v>145</v>
      </c>
      <c r="W22" s="345" t="s">
        <v>146</v>
      </c>
      <c r="X22" s="457" t="s">
        <v>213</v>
      </c>
      <c r="Y22" s="455"/>
      <c r="Z22" s="251"/>
      <c r="AA22" s="455"/>
      <c r="AB22" s="251"/>
      <c r="AC22" s="456"/>
      <c r="AD22" s="466"/>
      <c r="AE22" s="459" t="s">
        <v>151</v>
      </c>
      <c r="AF22" s="459" t="s">
        <v>151</v>
      </c>
      <c r="AG22" s="453" t="s">
        <v>151</v>
      </c>
      <c r="AH22" s="453" t="s">
        <v>151</v>
      </c>
      <c r="AI22" s="453" t="s">
        <v>151</v>
      </c>
      <c r="AJ22" s="466"/>
      <c r="AK22" s="466"/>
      <c r="AL22" s="359" t="s">
        <v>156</v>
      </c>
      <c r="AM22" s="360" t="s">
        <v>156</v>
      </c>
      <c r="AN22" s="361" t="s">
        <v>264</v>
      </c>
      <c r="AO22" s="355"/>
      <c r="AP22" s="467"/>
      <c r="AQ22" s="468"/>
      <c r="AR22" s="467"/>
      <c r="AS22" s="355"/>
      <c r="AT22" s="355"/>
      <c r="AU22" s="355"/>
      <c r="AV22" s="355"/>
      <c r="AW22" s="360" t="s">
        <v>264</v>
      </c>
      <c r="AX22" s="360" t="s">
        <v>271</v>
      </c>
      <c r="AY22" s="346" t="s">
        <v>392</v>
      </c>
      <c r="AZ22" s="102" t="str">
        <f t="shared" si="0"/>
        <v>BUENO</v>
      </c>
      <c r="BA22" s="347" t="s">
        <v>89</v>
      </c>
      <c r="BB22" s="104" t="str">
        <f t="shared" si="1"/>
        <v>BUENO</v>
      </c>
      <c r="BC22" s="347" t="s">
        <v>393</v>
      </c>
      <c r="BD22" s="102" t="str">
        <f t="shared" si="2"/>
        <v>BUENO</v>
      </c>
      <c r="BE22" s="105" t="str">
        <f t="shared" si="3"/>
        <v>BUENO</v>
      </c>
      <c r="BF22" s="464" t="s">
        <v>394</v>
      </c>
      <c r="BG22" s="96">
        <f t="shared" si="4"/>
        <v>100</v>
      </c>
      <c r="BH22" s="97" t="str">
        <f t="shared" si="5"/>
        <v>100</v>
      </c>
      <c r="BI22" s="98" t="str">
        <f t="shared" si="6"/>
        <v>100</v>
      </c>
      <c r="BJ22" s="98" t="str">
        <f t="shared" si="7"/>
        <v>100</v>
      </c>
      <c r="BM22" s="99"/>
      <c r="BN22" s="100"/>
      <c r="BO22" s="100"/>
    </row>
    <row r="23" spans="1:67" ht="97.5" customHeight="1" x14ac:dyDescent="0.3">
      <c r="A23" s="251"/>
      <c r="B23" s="251"/>
      <c r="C23" s="251"/>
      <c r="D23" s="251"/>
      <c r="E23" s="251"/>
      <c r="F23" s="251"/>
      <c r="G23" s="251"/>
      <c r="H23" s="453" t="s">
        <v>174</v>
      </c>
      <c r="I23" s="465"/>
      <c r="J23" s="253"/>
      <c r="K23" s="455"/>
      <c r="L23" s="251"/>
      <c r="M23" s="455"/>
      <c r="N23" s="254"/>
      <c r="O23" s="456"/>
      <c r="P23" s="453">
        <v>3</v>
      </c>
      <c r="Q23" s="453" t="s">
        <v>175</v>
      </c>
      <c r="R23" s="453" t="s">
        <v>21</v>
      </c>
      <c r="S23" s="345" t="s">
        <v>176</v>
      </c>
      <c r="T23" s="345" t="s">
        <v>143</v>
      </c>
      <c r="U23" s="345" t="s">
        <v>144</v>
      </c>
      <c r="V23" s="345" t="s">
        <v>177</v>
      </c>
      <c r="W23" s="345" t="s">
        <v>146</v>
      </c>
      <c r="X23" s="457" t="s">
        <v>153</v>
      </c>
      <c r="Y23" s="455"/>
      <c r="Z23" s="251"/>
      <c r="AA23" s="455"/>
      <c r="AB23" s="251"/>
      <c r="AC23" s="456"/>
      <c r="AD23" s="466"/>
      <c r="AE23" s="459" t="s">
        <v>151</v>
      </c>
      <c r="AF23" s="459" t="s">
        <v>151</v>
      </c>
      <c r="AG23" s="453" t="s">
        <v>151</v>
      </c>
      <c r="AH23" s="453" t="s">
        <v>151</v>
      </c>
      <c r="AI23" s="453" t="s">
        <v>151</v>
      </c>
      <c r="AJ23" s="470"/>
      <c r="AK23" s="470"/>
      <c r="AL23" s="359" t="s">
        <v>156</v>
      </c>
      <c r="AM23" s="360" t="s">
        <v>156</v>
      </c>
      <c r="AN23" s="361" t="s">
        <v>264</v>
      </c>
      <c r="AO23" s="355"/>
      <c r="AP23" s="467"/>
      <c r="AQ23" s="468"/>
      <c r="AR23" s="467"/>
      <c r="AS23" s="355"/>
      <c r="AT23" s="355"/>
      <c r="AU23" s="355"/>
      <c r="AV23" s="355"/>
      <c r="AW23" s="360" t="s">
        <v>264</v>
      </c>
      <c r="AX23" s="360" t="s">
        <v>268</v>
      </c>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97.5" customHeight="1" x14ac:dyDescent="0.3">
      <c r="A24" s="251"/>
      <c r="B24" s="251"/>
      <c r="C24" s="251"/>
      <c r="D24" s="251"/>
      <c r="E24" s="251"/>
      <c r="F24" s="251"/>
      <c r="G24" s="251"/>
      <c r="H24" s="453" t="s">
        <v>151</v>
      </c>
      <c r="I24" s="465"/>
      <c r="J24" s="253"/>
      <c r="K24" s="455"/>
      <c r="L24" s="251"/>
      <c r="M24" s="455"/>
      <c r="N24" s="254"/>
      <c r="O24" s="456"/>
      <c r="P24" s="453">
        <v>4</v>
      </c>
      <c r="Q24" s="453" t="s">
        <v>151</v>
      </c>
      <c r="R24" s="453" t="s">
        <v>179</v>
      </c>
      <c r="S24" s="345" t="s">
        <v>151</v>
      </c>
      <c r="T24" s="345" t="s">
        <v>151</v>
      </c>
      <c r="U24" s="345" t="s">
        <v>151</v>
      </c>
      <c r="V24" s="345" t="s">
        <v>151</v>
      </c>
      <c r="W24" s="345" t="s">
        <v>151</v>
      </c>
      <c r="X24" s="457" t="s">
        <v>151</v>
      </c>
      <c r="Y24" s="455"/>
      <c r="Z24" s="251"/>
      <c r="AA24" s="455"/>
      <c r="AB24" s="251"/>
      <c r="AC24" s="456"/>
      <c r="AD24" s="466"/>
      <c r="AE24" s="459" t="s">
        <v>151</v>
      </c>
      <c r="AF24" s="459" t="s">
        <v>151</v>
      </c>
      <c r="AG24" s="453" t="s">
        <v>151</v>
      </c>
      <c r="AH24" s="453" t="s">
        <v>151</v>
      </c>
      <c r="AI24" s="453" t="s">
        <v>151</v>
      </c>
      <c r="AJ24" s="458" t="s">
        <v>151</v>
      </c>
      <c r="AK24" s="458" t="s">
        <v>151</v>
      </c>
      <c r="AL24" s="359"/>
      <c r="AM24" s="360"/>
      <c r="AN24" s="361"/>
      <c r="AO24" s="355"/>
      <c r="AP24" s="467"/>
      <c r="AQ24" s="468"/>
      <c r="AR24" s="467"/>
      <c r="AS24" s="355"/>
      <c r="AT24" s="355"/>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51"/>
      <c r="B25" s="251"/>
      <c r="C25" s="251"/>
      <c r="D25" s="251"/>
      <c r="E25" s="251"/>
      <c r="F25" s="251"/>
      <c r="G25" s="251"/>
      <c r="H25" s="453" t="s">
        <v>151</v>
      </c>
      <c r="I25" s="465"/>
      <c r="J25" s="253"/>
      <c r="K25" s="455"/>
      <c r="L25" s="251"/>
      <c r="M25" s="455"/>
      <c r="N25" s="254"/>
      <c r="O25" s="456"/>
      <c r="P25" s="453">
        <v>5</v>
      </c>
      <c r="Q25" s="453" t="s">
        <v>151</v>
      </c>
      <c r="R25" s="453" t="s">
        <v>179</v>
      </c>
      <c r="S25" s="345" t="s">
        <v>151</v>
      </c>
      <c r="T25" s="345" t="s">
        <v>151</v>
      </c>
      <c r="U25" s="345" t="s">
        <v>151</v>
      </c>
      <c r="V25" s="345" t="s">
        <v>151</v>
      </c>
      <c r="W25" s="345" t="s">
        <v>151</v>
      </c>
      <c r="X25" s="457" t="s">
        <v>151</v>
      </c>
      <c r="Y25" s="455"/>
      <c r="Z25" s="251"/>
      <c r="AA25" s="455"/>
      <c r="AB25" s="251"/>
      <c r="AC25" s="456"/>
      <c r="AD25" s="466"/>
      <c r="AE25" s="459" t="s">
        <v>151</v>
      </c>
      <c r="AF25" s="459" t="s">
        <v>151</v>
      </c>
      <c r="AG25" s="453" t="s">
        <v>151</v>
      </c>
      <c r="AH25" s="453"/>
      <c r="AI25" s="453"/>
      <c r="AJ25" s="466"/>
      <c r="AK25" s="466"/>
      <c r="AL25" s="359"/>
      <c r="AM25" s="360"/>
      <c r="AN25" s="361"/>
      <c r="AO25" s="355"/>
      <c r="AP25" s="467"/>
      <c r="AQ25" s="468"/>
      <c r="AR25" s="467"/>
      <c r="AS25" s="355"/>
      <c r="AT25" s="355"/>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51"/>
      <c r="B26" s="251"/>
      <c r="C26" s="251"/>
      <c r="D26" s="251"/>
      <c r="E26" s="251"/>
      <c r="F26" s="251"/>
      <c r="G26" s="251"/>
      <c r="H26" s="453" t="s">
        <v>151</v>
      </c>
      <c r="I26" s="472"/>
      <c r="J26" s="253"/>
      <c r="K26" s="455"/>
      <c r="L26" s="251"/>
      <c r="M26" s="455"/>
      <c r="N26" s="254"/>
      <c r="O26" s="456"/>
      <c r="P26" s="453">
        <v>6</v>
      </c>
      <c r="Q26" s="453" t="s">
        <v>151</v>
      </c>
      <c r="R26" s="453" t="s">
        <v>179</v>
      </c>
      <c r="S26" s="345" t="s">
        <v>151</v>
      </c>
      <c r="T26" s="345" t="s">
        <v>151</v>
      </c>
      <c r="U26" s="345" t="s">
        <v>151</v>
      </c>
      <c r="V26" s="345" t="s">
        <v>151</v>
      </c>
      <c r="W26" s="345" t="s">
        <v>151</v>
      </c>
      <c r="X26" s="457" t="s">
        <v>151</v>
      </c>
      <c r="Y26" s="455"/>
      <c r="Z26" s="251"/>
      <c r="AA26" s="455"/>
      <c r="AB26" s="251"/>
      <c r="AC26" s="456"/>
      <c r="AD26" s="470"/>
      <c r="AE26" s="459" t="s">
        <v>151</v>
      </c>
      <c r="AF26" s="459" t="s">
        <v>151</v>
      </c>
      <c r="AG26" s="453" t="s">
        <v>151</v>
      </c>
      <c r="AH26" s="453"/>
      <c r="AI26" s="453"/>
      <c r="AJ26" s="470"/>
      <c r="AK26" s="470"/>
      <c r="AL26" s="363"/>
      <c r="AM26" s="364"/>
      <c r="AN26" s="365"/>
      <c r="AO26" s="366"/>
      <c r="AP26" s="473"/>
      <c r="AQ26" s="474"/>
      <c r="AR26" s="473"/>
      <c r="AS26" s="366"/>
      <c r="AT26" s="366"/>
      <c r="AU26" s="366"/>
      <c r="AV26" s="366"/>
      <c r="AW26" s="364"/>
      <c r="AX26" s="364"/>
      <c r="AY26" s="475"/>
      <c r="AZ26" s="107" t="str">
        <f t="shared" si="0"/>
        <v/>
      </c>
      <c r="BA26" s="476"/>
      <c r="BB26" s="108" t="str">
        <f t="shared" si="1"/>
        <v/>
      </c>
      <c r="BC26" s="476"/>
      <c r="BD26" s="107" t="str">
        <f t="shared" si="2"/>
        <v/>
      </c>
      <c r="BE26" s="109" t="str">
        <f t="shared" si="3"/>
        <v xml:space="preserve">  </v>
      </c>
      <c r="BF26" s="477"/>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425" t="s">
        <v>222</v>
      </c>
      <c r="AO38" s="420"/>
      <c r="AP38" s="420" t="s">
        <v>272</v>
      </c>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425" t="s">
        <v>224</v>
      </c>
      <c r="AO39" s="420" t="s">
        <v>273</v>
      </c>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425" t="s">
        <v>226</v>
      </c>
      <c r="AO40" s="553">
        <v>45414</v>
      </c>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ZKcYSrJSAq20IEZnOrNogaUvJT1kMj4KhO2FHBbnL6OkVGnhoaCdN6Bf81VA3ecW+L2+7ccbRaX17bi3vUq0rg==" saltValue="s5Xu17WU4hQ3swaX1Rkdjg==" spinCount="100000" sheet="1" objects="1" scenarios="1"/>
  <mergeCells count="153">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K9:AK11"/>
    <mergeCell ref="AJ12:AJ14"/>
    <mergeCell ref="AK12:AK14"/>
    <mergeCell ref="A9:A14"/>
    <mergeCell ref="AD15:AD20"/>
    <mergeCell ref="AJ15:AJ17"/>
    <mergeCell ref="AK15:AK17"/>
    <mergeCell ref="AO15:AO20"/>
    <mergeCell ref="AP15:AP20"/>
    <mergeCell ref="AJ18:AJ20"/>
    <mergeCell ref="AK18:AK20"/>
    <mergeCell ref="Y15:Y20"/>
    <mergeCell ref="Z15:Z20"/>
    <mergeCell ref="AA15:AA20"/>
    <mergeCell ref="AB15:AB20"/>
    <mergeCell ref="AC15:AC20"/>
    <mergeCell ref="K15:K20"/>
    <mergeCell ref="L15:L20"/>
    <mergeCell ref="M15:M20"/>
    <mergeCell ref="N15:N20"/>
    <mergeCell ref="O15:O20"/>
    <mergeCell ref="AB9:AB14"/>
    <mergeCell ref="AC9:AC14"/>
    <mergeCell ref="AD9:AD14"/>
    <mergeCell ref="AJ9:AJ11"/>
    <mergeCell ref="A15:A20"/>
    <mergeCell ref="B15:B20"/>
    <mergeCell ref="C15:C20"/>
    <mergeCell ref="D15:D20"/>
    <mergeCell ref="E15:E20"/>
    <mergeCell ref="F15:F20"/>
    <mergeCell ref="G15:G20"/>
    <mergeCell ref="I15:I20"/>
    <mergeCell ref="J15:J20"/>
    <mergeCell ref="Y9:Y14"/>
    <mergeCell ref="Z9:Z14"/>
    <mergeCell ref="AA9:AA14"/>
    <mergeCell ref="I9:I14"/>
    <mergeCell ref="J9:J14"/>
    <mergeCell ref="K9:K14"/>
    <mergeCell ref="L9:L14"/>
    <mergeCell ref="M9:M14"/>
    <mergeCell ref="N9:N14"/>
    <mergeCell ref="X7:X8"/>
    <mergeCell ref="I7:I8"/>
    <mergeCell ref="J7:J8"/>
    <mergeCell ref="A7:A8"/>
    <mergeCell ref="B7:B8"/>
    <mergeCell ref="C7:C8"/>
    <mergeCell ref="D7:D8"/>
    <mergeCell ref="E7:E8"/>
    <mergeCell ref="B9:B14"/>
    <mergeCell ref="C9:C14"/>
    <mergeCell ref="D9:D14"/>
    <mergeCell ref="E9:E14"/>
    <mergeCell ref="F9:F14"/>
    <mergeCell ref="G9:G14"/>
    <mergeCell ref="G7:G8"/>
    <mergeCell ref="H7:H8"/>
    <mergeCell ref="F7:F8"/>
    <mergeCell ref="O9:O14"/>
    <mergeCell ref="K6:O7"/>
    <mergeCell ref="P6:X6"/>
    <mergeCell ref="AU7:AU8"/>
    <mergeCell ref="AV7:AV8"/>
    <mergeCell ref="AW7:AW8"/>
    <mergeCell ref="AX7:AX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P7:P8"/>
    <mergeCell ref="Q7:Q8"/>
    <mergeCell ref="AJ3:AK3"/>
    <mergeCell ref="A5:J6"/>
    <mergeCell ref="K5:AK5"/>
    <mergeCell ref="A3:B3"/>
    <mergeCell ref="C4:D4"/>
    <mergeCell ref="E4:AG4"/>
    <mergeCell ref="R7:R8"/>
    <mergeCell ref="S7:W7"/>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s>
  <conditionalFormatting sqref="K9">
    <cfRule type="cellIs" dxfId="1956" priority="92" operator="equal">
      <formula>"Baja"</formula>
    </cfRule>
    <cfRule type="cellIs" dxfId="1955" priority="91" operator="equal">
      <formula>"Media"</formula>
    </cfRule>
    <cfRule type="cellIs" dxfId="1954" priority="90" operator="equal">
      <formula>"Alta"</formula>
    </cfRule>
    <cfRule type="cellIs" dxfId="1953" priority="89" operator="equal">
      <formula>"Muy Alta"</formula>
    </cfRule>
    <cfRule type="cellIs" dxfId="1952" priority="93" operator="equal">
      <formula>"Muy Baja"</formula>
    </cfRule>
  </conditionalFormatting>
  <conditionalFormatting sqref="K15">
    <cfRule type="cellIs" dxfId="1951" priority="65" operator="equal">
      <formula>"Muy Baja"</formula>
    </cfRule>
    <cfRule type="cellIs" dxfId="1950" priority="64" operator="equal">
      <formula>"Baja"</formula>
    </cfRule>
    <cfRule type="cellIs" dxfId="1949" priority="63" operator="equal">
      <formula>"Media"</formula>
    </cfRule>
    <cfRule type="cellIs" dxfId="1948" priority="62" operator="equal">
      <formula>"Alta"</formula>
    </cfRule>
    <cfRule type="cellIs" dxfId="1947" priority="61" operator="equal">
      <formula>"Muy Alta"</formula>
    </cfRule>
  </conditionalFormatting>
  <conditionalFormatting sqref="K21">
    <cfRule type="cellIs" dxfId="1946" priority="33" operator="equal">
      <formula>"Muy Alta"</formula>
    </cfRule>
    <cfRule type="cellIs" dxfId="1945" priority="34" operator="equal">
      <formula>"Alta"</formula>
    </cfRule>
    <cfRule type="cellIs" dxfId="1944" priority="35" operator="equal">
      <formula>"Media"</formula>
    </cfRule>
    <cfRule type="cellIs" dxfId="1943" priority="36" operator="equal">
      <formula>"Baja"</formula>
    </cfRule>
    <cfRule type="cellIs" dxfId="1942" priority="37" operator="equal">
      <formula>"Muy Baja"</formula>
    </cfRule>
  </conditionalFormatting>
  <conditionalFormatting sqref="M9">
    <cfRule type="cellIs" dxfId="1941" priority="88" operator="equal">
      <formula>"Leve"</formula>
    </cfRule>
    <cfRule type="cellIs" dxfId="1940" priority="87" operator="equal">
      <formula>"Menor"</formula>
    </cfRule>
    <cfRule type="cellIs" dxfId="1939" priority="86" operator="equal">
      <formula>"Moderado"</formula>
    </cfRule>
    <cfRule type="cellIs" dxfId="1938" priority="85" operator="equal">
      <formula>"Mayor"</formula>
    </cfRule>
    <cfRule type="cellIs" dxfId="1937" priority="84" operator="equal">
      <formula>"Catastrófico"</formula>
    </cfRule>
  </conditionalFormatting>
  <conditionalFormatting sqref="M15">
    <cfRule type="cellIs" dxfId="1936" priority="58" operator="equal">
      <formula>"Moderado"</formula>
    </cfRule>
    <cfRule type="cellIs" dxfId="1935" priority="60" operator="equal">
      <formula>"Leve"</formula>
    </cfRule>
    <cfRule type="cellIs" dxfId="1934" priority="59" operator="equal">
      <formula>"Menor"</formula>
    </cfRule>
    <cfRule type="cellIs" dxfId="1933" priority="57" operator="equal">
      <formula>"Mayor"</formula>
    </cfRule>
    <cfRule type="cellIs" dxfId="1932" priority="56" operator="equal">
      <formula>"Catastrófico"</formula>
    </cfRule>
  </conditionalFormatting>
  <conditionalFormatting sqref="M21">
    <cfRule type="cellIs" dxfId="1931" priority="31" operator="equal">
      <formula>"Menor"</formula>
    </cfRule>
    <cfRule type="cellIs" dxfId="1930" priority="32" operator="equal">
      <formula>"Leve"</formula>
    </cfRule>
    <cfRule type="cellIs" dxfId="1929" priority="28" operator="equal">
      <formula>"Catastrófico"</formula>
    </cfRule>
    <cfRule type="cellIs" dxfId="1928" priority="29" operator="equal">
      <formula>"Mayor"</formula>
    </cfRule>
    <cfRule type="cellIs" dxfId="1927" priority="30" operator="equal">
      <formula>"Moderado"</formula>
    </cfRule>
  </conditionalFormatting>
  <conditionalFormatting sqref="O9">
    <cfRule type="cellIs" dxfId="1926" priority="82" operator="equal">
      <formula>"Moderado"</formula>
    </cfRule>
    <cfRule type="cellIs" dxfId="1925" priority="80" operator="equal">
      <formula>"Extremo"</formula>
    </cfRule>
    <cfRule type="cellIs" dxfId="1924" priority="81" operator="equal">
      <formula>"Alto"</formula>
    </cfRule>
    <cfRule type="cellIs" dxfId="1923" priority="83" operator="equal">
      <formula>"Bajo"</formula>
    </cfRule>
  </conditionalFormatting>
  <conditionalFormatting sqref="O15">
    <cfRule type="cellIs" dxfId="1922" priority="52" operator="equal">
      <formula>"Extremo"</formula>
    </cfRule>
    <cfRule type="cellIs" dxfId="1921" priority="53" operator="equal">
      <formula>"Alto"</formula>
    </cfRule>
    <cfRule type="cellIs" dxfId="1920" priority="54" operator="equal">
      <formula>"Moderado"</formula>
    </cfRule>
    <cfRule type="cellIs" dxfId="1919" priority="55" operator="equal">
      <formula>"Bajo"</formula>
    </cfRule>
  </conditionalFormatting>
  <conditionalFormatting sqref="O21">
    <cfRule type="cellIs" dxfId="1918" priority="25" operator="equal">
      <formula>"Alto"</formula>
    </cfRule>
    <cfRule type="cellIs" dxfId="1917" priority="26" operator="equal">
      <formula>"Moderado"</formula>
    </cfRule>
    <cfRule type="cellIs" dxfId="1916" priority="24" operator="equal">
      <formula>"Extremo"</formula>
    </cfRule>
    <cfRule type="cellIs" dxfId="1915" priority="27" operator="equal">
      <formula>"Bajo"</formula>
    </cfRule>
  </conditionalFormatting>
  <conditionalFormatting sqref="Y9">
    <cfRule type="cellIs" dxfId="1914" priority="79" operator="equal">
      <formula>"Muy Baja"</formula>
    </cfRule>
    <cfRule type="cellIs" dxfId="1913" priority="78" operator="equal">
      <formula>"Baja"</formula>
    </cfRule>
    <cfRule type="cellIs" dxfId="1912" priority="77" operator="equal">
      <formula>"Media"</formula>
    </cfRule>
    <cfRule type="cellIs" dxfId="1911" priority="76" operator="equal">
      <formula>"Alta"</formula>
    </cfRule>
    <cfRule type="cellIs" dxfId="1910" priority="75" operator="equal">
      <formula>"Muy Alta"</formula>
    </cfRule>
  </conditionalFormatting>
  <conditionalFormatting sqref="Y15">
    <cfRule type="cellIs" dxfId="1909" priority="50" operator="equal">
      <formula>"Baja"</formula>
    </cfRule>
    <cfRule type="cellIs" dxfId="1908" priority="49" operator="equal">
      <formula>"Media"</formula>
    </cfRule>
    <cfRule type="cellIs" dxfId="1907" priority="48" operator="equal">
      <formula>"Alta"</formula>
    </cfRule>
    <cfRule type="cellIs" dxfId="1906" priority="51" operator="equal">
      <formula>"Muy Baja"</formula>
    </cfRule>
    <cfRule type="cellIs" dxfId="1905" priority="47" operator="equal">
      <formula>"Muy Alta"</formula>
    </cfRule>
  </conditionalFormatting>
  <conditionalFormatting sqref="Y21">
    <cfRule type="cellIs" dxfId="1904" priority="23" operator="equal">
      <formula>"Muy Baja"</formula>
    </cfRule>
    <cfRule type="cellIs" dxfId="1903" priority="21" operator="equal">
      <formula>"Media"</formula>
    </cfRule>
    <cfRule type="cellIs" dxfId="1902" priority="22" operator="equal">
      <formula>"Baja"</formula>
    </cfRule>
    <cfRule type="cellIs" dxfId="1901" priority="20" operator="equal">
      <formula>"Alta"</formula>
    </cfRule>
    <cfRule type="cellIs" dxfId="1900" priority="19" operator="equal">
      <formula>"Muy Alta"</formula>
    </cfRule>
  </conditionalFormatting>
  <conditionalFormatting sqref="AA9">
    <cfRule type="cellIs" dxfId="1899" priority="74" operator="equal">
      <formula>"Leve"</formula>
    </cfRule>
    <cfRule type="cellIs" dxfId="1898" priority="73" operator="equal">
      <formula>"Menor"</formula>
    </cfRule>
    <cfRule type="cellIs" dxfId="1897" priority="72" operator="equal">
      <formula>"Moderado"</formula>
    </cfRule>
    <cfRule type="cellIs" dxfId="1896" priority="70" operator="equal">
      <formula>"Catastrófico"</formula>
    </cfRule>
    <cfRule type="cellIs" dxfId="1895" priority="71" operator="equal">
      <formula>"Mayor"</formula>
    </cfRule>
  </conditionalFormatting>
  <conditionalFormatting sqref="AA15">
    <cfRule type="cellIs" dxfId="1894" priority="42" operator="equal">
      <formula>"Catastrófico"</formula>
    </cfRule>
    <cfRule type="cellIs" dxfId="1893" priority="45" operator="equal">
      <formula>"Menor"</formula>
    </cfRule>
    <cfRule type="cellIs" dxfId="1892" priority="46" operator="equal">
      <formula>"Leve"</formula>
    </cfRule>
    <cfRule type="cellIs" dxfId="1891" priority="44" operator="equal">
      <formula>"Moderado"</formula>
    </cfRule>
    <cfRule type="cellIs" dxfId="1890" priority="43" operator="equal">
      <formula>"Mayor"</formula>
    </cfRule>
  </conditionalFormatting>
  <conditionalFormatting sqref="AA21">
    <cfRule type="cellIs" dxfId="1889" priority="17" operator="equal">
      <formula>"Menor"</formula>
    </cfRule>
    <cfRule type="cellIs" dxfId="1888" priority="15" operator="equal">
      <formula>"Mayor"</formula>
    </cfRule>
    <cfRule type="cellIs" dxfId="1887" priority="14" operator="equal">
      <formula>"Catastrófico"</formula>
    </cfRule>
    <cfRule type="cellIs" dxfId="1886" priority="16" operator="equal">
      <formula>"Moderado"</formula>
    </cfRule>
    <cfRule type="cellIs" dxfId="1885" priority="18" operator="equal">
      <formula>"Leve"</formula>
    </cfRule>
  </conditionalFormatting>
  <conditionalFormatting sqref="AC9">
    <cfRule type="cellIs" dxfId="1884" priority="68" operator="equal">
      <formula>"Moderado"</formula>
    </cfRule>
    <cfRule type="cellIs" dxfId="1883" priority="69" operator="equal">
      <formula>"Bajo"</formula>
    </cfRule>
    <cfRule type="cellIs" dxfId="1882" priority="66" operator="equal">
      <formula>"Extremo"</formula>
    </cfRule>
    <cfRule type="cellIs" dxfId="1881" priority="67" operator="equal">
      <formula>"Alto"</formula>
    </cfRule>
  </conditionalFormatting>
  <conditionalFormatting sqref="AC15">
    <cfRule type="cellIs" dxfId="1880" priority="40" operator="equal">
      <formula>"Moderado"</formula>
    </cfRule>
    <cfRule type="cellIs" dxfId="1879" priority="39" operator="equal">
      <formula>"Alto"</formula>
    </cfRule>
    <cfRule type="cellIs" dxfId="1878" priority="41" operator="equal">
      <formula>"Bajo"</formula>
    </cfRule>
    <cfRule type="cellIs" dxfId="1877" priority="38" operator="equal">
      <formula>"Extremo"</formula>
    </cfRule>
  </conditionalFormatting>
  <conditionalFormatting sqref="AC21">
    <cfRule type="cellIs" dxfId="1876" priority="13" operator="equal">
      <formula>"Bajo"</formula>
    </cfRule>
    <cfRule type="cellIs" dxfId="1875" priority="11" operator="equal">
      <formula>"Alto"</formula>
    </cfRule>
    <cfRule type="cellIs" dxfId="1874" priority="10" operator="equal">
      <formula>"Extremo"</formula>
    </cfRule>
    <cfRule type="cellIs" dxfId="1873" priority="12" operator="equal">
      <formula>"Moderado"</formula>
    </cfRule>
  </conditionalFormatting>
  <conditionalFormatting sqref="AY9:AY27 BA9:BA27 BC9:BC27">
    <cfRule type="cellIs" dxfId="1872" priority="8" operator="equal">
      <formula>50</formula>
    </cfRule>
    <cfRule type="cellIs" dxfId="1871" priority="9" operator="equal">
      <formula>0</formula>
    </cfRule>
    <cfRule type="cellIs" dxfId="1870" priority="7" operator="equal">
      <formula>100</formula>
    </cfRule>
  </conditionalFormatting>
  <conditionalFormatting sqref="AZ9:AZ27 BB9:BB27 BD9:BE27 BM9:BM27">
    <cfRule type="containsText" dxfId="1869" priority="1" operator="containsText" text="REGULAR">
      <formula>NOT(ISERROR(SEARCH("REGULAR",AZ9)))</formula>
    </cfRule>
    <cfRule type="containsText" dxfId="1868" priority="3" operator="containsText" text="MALO">
      <formula>NOT(ISERROR(SEARCH("MALO",AZ9)))</formula>
    </cfRule>
    <cfRule type="containsText" dxfId="1867" priority="2" operator="containsText" text="BUENO">
      <formula>NOT(ISERROR(SEARCH("BUENO",AZ9)))</formula>
    </cfRule>
  </conditionalFormatting>
  <conditionalFormatting sqref="BA35">
    <cfRule type="containsText" dxfId="1866" priority="6" operator="containsText" text="MALO">
      <formula>NOT(ISERROR(SEARCH("MALO",BA35)))</formula>
    </cfRule>
    <cfRule type="containsText" dxfId="1865" priority="5" operator="containsText" text="BUENO">
      <formula>NOT(ISERROR(SEARCH("BUENO",BA35)))</formula>
    </cfRule>
    <cfRule type="containsText" dxfId="1864" priority="4" operator="containsText" text="REGULAR">
      <formula>NOT(ISERROR(SEARCH("REGULAR",BA35)))</formula>
    </cfRule>
  </conditionalFormatting>
  <dataValidations count="11">
    <dataValidation type="list" operator="lessThanOrEqual" allowBlank="1" showInputMessage="1" showErrorMessage="1" sqref="AO9 AO15 AO21" xr:uid="{E2598DEC-B821-4FDC-B540-824F789642E9}">
      <formula1>"BUENO,REGULAR,MALO,NO APLICA"</formula1>
    </dataValidation>
    <dataValidation type="list" allowBlank="1" showInputMessage="1" showErrorMessage="1" error="Por favor una Opcion Valida" sqref="AS9:AV9 AS15:AV15 AS21:AV21" xr:uid="{96D18C1A-265C-4D30-BA8C-71262F5E5DBD}">
      <formula1>"SI,NO,NO APLICA"</formula1>
    </dataValidation>
    <dataValidation type="list" allowBlank="1" showInputMessage="1" showErrorMessage="1" sqref="AL9:AM27" xr:uid="{92BA1318-E587-49C2-ADE8-04C148ACBDED}">
      <formula1>"SI,NO,NO APLICA"</formula1>
    </dataValidation>
    <dataValidation operator="notEqual" allowBlank="1" showInputMessage="1" showErrorMessage="1" sqref="AZ9:AZ27 BB9:BB27" xr:uid="{5987D8AA-3D6A-4E6B-A63B-5557577E65DE}"/>
    <dataValidation type="list" operator="notEqual" allowBlank="1" showInputMessage="1" showErrorMessage="1" sqref="AY9:AY27" xr:uid="{65F90C58-BC34-42BF-9D3F-12354EDE973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027D429E-C946-47D1-AD6A-FDBC925CF911}">
      <formula1>$BG$1:$BG$7</formula1>
    </dataValidation>
    <dataValidation type="list" errorStyle="information" operator="notEqual" allowBlank="1" showInputMessage="1" showErrorMessage="1" errorTitle="OPORTUNIDAD" error="No es opcion valida" sqref="BC9:BC26" xr:uid="{BC46A165-0204-45A1-B655-6D8EA35192E1}">
      <formula1>"Entrego a Tiempo,Entrego fuera de Tiempo, Se materializó el RIESGO,NO APLICA"</formula1>
    </dataValidation>
    <dataValidation type="list" allowBlank="1" showInputMessage="1" showErrorMessage="1" sqref="AP27 AQ9:AQ27" xr:uid="{CC3BDD1E-1D6C-4422-AF6D-D9D3ABB635EB}">
      <formula1>"Si,No,N/A"</formula1>
    </dataValidation>
    <dataValidation type="list" allowBlank="1" showInputMessage="1" showErrorMessage="1" error="Por favor una Opcion Valida" sqref="AU29:AX29" xr:uid="{4185918F-2E52-46D6-80E7-C5ED37722776}">
      <formula1>#REF!</formula1>
    </dataValidation>
    <dataValidation type="list" allowBlank="1" showInputMessage="1" showErrorMessage="1" sqref="AN29:AP29" xr:uid="{0102DDB7-849A-49FB-8B45-31F26222E4B0}">
      <formula1>#REF!</formula1>
    </dataValidation>
    <dataValidation type="list" errorStyle="information" operator="notEqual" allowBlank="1" showInputMessage="1" showErrorMessage="1" errorTitle="OPORTUNIDAD" error="No es opcion valida" sqref="BC27" xr:uid="{F27B0B9F-2D54-495D-A539-F4E2B71390A7}">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BX40"/>
  <sheetViews>
    <sheetView showGridLines="0" topLeftCell="AR1" zoomScale="40" zoomScaleNormal="40" workbookViewId="0">
      <selection activeCell="AX15" sqref="AX1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101.140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441"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441"/>
      <c r="Q8" s="219"/>
      <c r="R8" s="219"/>
      <c r="S8" s="341" t="s">
        <v>17</v>
      </c>
      <c r="T8" s="341" t="s">
        <v>35</v>
      </c>
      <c r="U8" s="341" t="s">
        <v>36</v>
      </c>
      <c r="V8" s="341" t="s">
        <v>37</v>
      </c>
      <c r="W8" s="341" t="s">
        <v>38</v>
      </c>
      <c r="X8" s="263"/>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135" customHeight="1" x14ac:dyDescent="0.3">
      <c r="A9" s="222" t="s">
        <v>128</v>
      </c>
      <c r="B9" s="222" t="s">
        <v>129</v>
      </c>
      <c r="C9" s="222" t="s">
        <v>130</v>
      </c>
      <c r="D9" s="222" t="s">
        <v>131</v>
      </c>
      <c r="E9" s="222" t="s">
        <v>132</v>
      </c>
      <c r="F9" s="222" t="s">
        <v>133</v>
      </c>
      <c r="G9" s="222" t="s">
        <v>134</v>
      </c>
      <c r="H9" s="12" t="s">
        <v>135</v>
      </c>
      <c r="I9" s="223" t="s">
        <v>136</v>
      </c>
      <c r="J9" s="226" t="s">
        <v>137</v>
      </c>
      <c r="K9" s="237" t="s">
        <v>227</v>
      </c>
      <c r="L9" s="238">
        <v>0.6</v>
      </c>
      <c r="M9" s="237" t="s">
        <v>139</v>
      </c>
      <c r="N9" s="240">
        <v>0.8</v>
      </c>
      <c r="O9" s="239" t="s">
        <v>140</v>
      </c>
      <c r="P9" s="12">
        <v>1</v>
      </c>
      <c r="Q9" s="12" t="s">
        <v>141</v>
      </c>
      <c r="R9" s="12" t="s">
        <v>47</v>
      </c>
      <c r="S9" s="345" t="s">
        <v>142</v>
      </c>
      <c r="T9" s="345" t="s">
        <v>143</v>
      </c>
      <c r="U9" s="345" t="s">
        <v>144</v>
      </c>
      <c r="V9" s="345" t="s">
        <v>145</v>
      </c>
      <c r="W9" s="345" t="s">
        <v>146</v>
      </c>
      <c r="X9" s="14" t="s">
        <v>147</v>
      </c>
      <c r="Y9" s="237" t="s">
        <v>148</v>
      </c>
      <c r="Z9" s="238">
        <v>0.1764</v>
      </c>
      <c r="AA9" s="237" t="s">
        <v>149</v>
      </c>
      <c r="AB9" s="238">
        <v>0.60000000000000009</v>
      </c>
      <c r="AC9" s="239" t="s">
        <v>149</v>
      </c>
      <c r="AD9" s="227" t="s">
        <v>150</v>
      </c>
      <c r="AE9" s="15" t="s">
        <v>151</v>
      </c>
      <c r="AF9" s="15" t="s">
        <v>151</v>
      </c>
      <c r="AG9" s="12" t="s">
        <v>151</v>
      </c>
      <c r="AH9" s="12" t="s">
        <v>152</v>
      </c>
      <c r="AI9" s="12" t="s">
        <v>153</v>
      </c>
      <c r="AJ9" s="227" t="s">
        <v>154</v>
      </c>
      <c r="AK9" s="227" t="s">
        <v>155</v>
      </c>
      <c r="AL9" s="346" t="s">
        <v>156</v>
      </c>
      <c r="AM9" s="347" t="s">
        <v>156</v>
      </c>
      <c r="AN9" s="348"/>
      <c r="AO9" s="349" t="s">
        <v>158</v>
      </c>
      <c r="AP9" s="460" t="s">
        <v>228</v>
      </c>
      <c r="AQ9" s="461" t="s">
        <v>160</v>
      </c>
      <c r="AR9" s="460"/>
      <c r="AS9" s="349" t="s">
        <v>162</v>
      </c>
      <c r="AT9" s="349" t="s">
        <v>162</v>
      </c>
      <c r="AU9" s="349"/>
      <c r="AV9" s="349" t="s">
        <v>162</v>
      </c>
      <c r="AW9" s="347" t="s">
        <v>229</v>
      </c>
      <c r="AX9" s="347" t="s">
        <v>164</v>
      </c>
      <c r="AY9" s="352" t="s">
        <v>395</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353" t="s">
        <v>98</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REGULAR</v>
      </c>
      <c r="BC9" s="353" t="s">
        <v>58</v>
      </c>
      <c r="BD9" s="102" t="str">
        <f t="shared" ref="BD9:BD26" si="2">IF(BC9="BUENO","BUENO",
IF(BC9="REGULAR","REGULAR",
IF(BC9="MALO","MALO",
IF(BC9="NO APLICA","NO APLICA",
IF(BC9="","")))))</f>
        <v>MALO</v>
      </c>
      <c r="BE9" s="105" t="str">
        <f t="shared" ref="BE9:BE26" si="3">IF(BG9&gt;=84,"BUENO",
IF(BG9&gt;=52,"REGULAR",
IF(BG9=0,"  ",
IF(BG9&lt;=51,"MALO"))))</f>
        <v>MALO</v>
      </c>
      <c r="BF9" s="554" t="s">
        <v>396</v>
      </c>
      <c r="BG9" s="96">
        <f t="shared" ref="BG9:BG26" si="4">((IF(AZ9="BUENO","100",IF(AZ9="REGULAR","75",IF(AZ9="MALO","50",IF(AZ9="NA","0",IF(AZ9="","0"))))))
+(IF(BB9="BUENO","100",IF(BB9="REGULAR","75",IF(BB9="MALO","50",IF(BB9="NA","NA",IF(BB9="","0"))))))
+(IF(BD9="BUENO","100",IF(BD9="MALO","1",IF(BD9="REGULAR","75",IF(BD9="NO APLICA","0",))))))
/((IF(AY9&lt;&gt;"NO APLICA","1"))+(IF(BA9&lt;&gt;"NO APLICA","1"))+IF(BC9&lt;&gt;"NO APLICA","1"))</f>
        <v>42</v>
      </c>
      <c r="BH9" s="97" t="str">
        <f t="shared" ref="BH9:BH26" si="5">((
IF(AZ9="BUENO","100",
IF(AZ9="REGULAR","50",
IF(AZ9="MALO","0",
IF(AZ9="NO APLICA","NA",
IF(AZ9="","")))))))</f>
        <v>0</v>
      </c>
      <c r="BI9" s="98" t="str">
        <f t="shared" ref="BI9:BI26" si="6">IF(BB9="BUENO","100",
IF(BB9="REGULAR","50",
IF(BB9="MALO","0",
IF(BB9="NO APLICA","NA",
IF(BB9="","0")))))</f>
        <v>50</v>
      </c>
      <c r="BJ9" s="98" t="str">
        <f t="shared" ref="BJ9:BJ26" si="7">IF(BD9="BUENO","100",
IF(BD9="MALO","0",
IF(BD9="REGULAR","75",
IF(BD9="N/A","80",
IF(BD9="","0")))))</f>
        <v>0</v>
      </c>
      <c r="BM9" s="99"/>
      <c r="BN9" s="100"/>
      <c r="BO9" s="100"/>
    </row>
    <row r="10" spans="1:76" ht="135" customHeight="1" x14ac:dyDescent="0.3">
      <c r="A10" s="222"/>
      <c r="B10" s="222"/>
      <c r="C10" s="222"/>
      <c r="D10" s="222"/>
      <c r="E10" s="222"/>
      <c r="F10" s="222"/>
      <c r="G10" s="222"/>
      <c r="H10" s="12" t="s">
        <v>165</v>
      </c>
      <c r="I10" s="224"/>
      <c r="J10" s="226"/>
      <c r="K10" s="237"/>
      <c r="L10" s="222"/>
      <c r="M10" s="237"/>
      <c r="N10" s="240"/>
      <c r="O10" s="239"/>
      <c r="P10" s="12">
        <v>2</v>
      </c>
      <c r="Q10" s="12" t="s">
        <v>230</v>
      </c>
      <c r="R10" s="12" t="s">
        <v>47</v>
      </c>
      <c r="S10" s="345" t="s">
        <v>142</v>
      </c>
      <c r="T10" s="345" t="s">
        <v>143</v>
      </c>
      <c r="U10" s="345" t="s">
        <v>144</v>
      </c>
      <c r="V10" s="345" t="s">
        <v>145</v>
      </c>
      <c r="W10" s="345" t="s">
        <v>146</v>
      </c>
      <c r="X10" s="14" t="s">
        <v>167</v>
      </c>
      <c r="Y10" s="237"/>
      <c r="Z10" s="222"/>
      <c r="AA10" s="237"/>
      <c r="AB10" s="222"/>
      <c r="AC10" s="239"/>
      <c r="AD10" s="228"/>
      <c r="AE10" s="15" t="s">
        <v>151</v>
      </c>
      <c r="AF10" s="15" t="s">
        <v>151</v>
      </c>
      <c r="AG10" s="12" t="s">
        <v>151</v>
      </c>
      <c r="AH10" s="12" t="s">
        <v>151</v>
      </c>
      <c r="AI10" s="12" t="s">
        <v>151</v>
      </c>
      <c r="AJ10" s="228"/>
      <c r="AK10" s="228"/>
      <c r="AL10" s="359" t="s">
        <v>156</v>
      </c>
      <c r="AM10" s="360" t="s">
        <v>156</v>
      </c>
      <c r="AN10" s="361"/>
      <c r="AO10" s="355"/>
      <c r="AP10" s="467"/>
      <c r="AQ10" s="468"/>
      <c r="AR10" s="467"/>
      <c r="AS10" s="355"/>
      <c r="AT10" s="355"/>
      <c r="AU10" s="355"/>
      <c r="AV10" s="355"/>
      <c r="AW10" s="360" t="s">
        <v>229</v>
      </c>
      <c r="AX10" s="360" t="s">
        <v>168</v>
      </c>
      <c r="AY10" s="352" t="s">
        <v>395</v>
      </c>
      <c r="AZ10" s="102" t="str">
        <f t="shared" si="0"/>
        <v>MALO</v>
      </c>
      <c r="BA10" s="353" t="s">
        <v>98</v>
      </c>
      <c r="BB10" s="104" t="str">
        <f t="shared" si="1"/>
        <v>REGULAR</v>
      </c>
      <c r="BC10" s="353" t="s">
        <v>58</v>
      </c>
      <c r="BD10" s="102" t="str">
        <f t="shared" si="2"/>
        <v>MALO</v>
      </c>
      <c r="BE10" s="105" t="str">
        <f t="shared" si="3"/>
        <v>MALO</v>
      </c>
      <c r="BF10" s="554" t="s">
        <v>396</v>
      </c>
      <c r="BG10" s="96">
        <f t="shared" si="4"/>
        <v>42</v>
      </c>
      <c r="BH10" s="97" t="str">
        <f t="shared" si="5"/>
        <v>0</v>
      </c>
      <c r="BI10" s="98" t="str">
        <f t="shared" si="6"/>
        <v>50</v>
      </c>
      <c r="BJ10" s="98" t="str">
        <f t="shared" si="7"/>
        <v>0</v>
      </c>
      <c r="BM10" s="99"/>
      <c r="BN10" s="100"/>
      <c r="BO10" s="100"/>
    </row>
    <row r="11" spans="1:76" ht="131.25" customHeight="1" x14ac:dyDescent="0.3">
      <c r="A11" s="222"/>
      <c r="B11" s="222"/>
      <c r="C11" s="222"/>
      <c r="D11" s="222"/>
      <c r="E11" s="222"/>
      <c r="F11" s="222"/>
      <c r="G11" s="222"/>
      <c r="H11" s="12" t="s">
        <v>169</v>
      </c>
      <c r="I11" s="224"/>
      <c r="J11" s="226"/>
      <c r="K11" s="237"/>
      <c r="L11" s="222"/>
      <c r="M11" s="237"/>
      <c r="N11" s="240"/>
      <c r="O11" s="239"/>
      <c r="P11" s="12">
        <v>3</v>
      </c>
      <c r="Q11" s="12" t="s">
        <v>170</v>
      </c>
      <c r="R11" s="12" t="s">
        <v>47</v>
      </c>
      <c r="S11" s="345" t="s">
        <v>171</v>
      </c>
      <c r="T11" s="345" t="s">
        <v>143</v>
      </c>
      <c r="U11" s="345" t="s">
        <v>144</v>
      </c>
      <c r="V11" s="345" t="s">
        <v>145</v>
      </c>
      <c r="W11" s="345" t="s">
        <v>146</v>
      </c>
      <c r="X11" s="14" t="s">
        <v>172</v>
      </c>
      <c r="Y11" s="237"/>
      <c r="Z11" s="222"/>
      <c r="AA11" s="237"/>
      <c r="AB11" s="222"/>
      <c r="AC11" s="239"/>
      <c r="AD11" s="228"/>
      <c r="AE11" s="15" t="s">
        <v>151</v>
      </c>
      <c r="AF11" s="15" t="s">
        <v>151</v>
      </c>
      <c r="AG11" s="12" t="s">
        <v>151</v>
      </c>
      <c r="AH11" s="12" t="s">
        <v>151</v>
      </c>
      <c r="AI11" s="12" t="s">
        <v>151</v>
      </c>
      <c r="AJ11" s="229"/>
      <c r="AK11" s="229"/>
      <c r="AL11" s="359" t="s">
        <v>156</v>
      </c>
      <c r="AM11" s="360" t="s">
        <v>156</v>
      </c>
      <c r="AN11" s="361"/>
      <c r="AO11" s="355"/>
      <c r="AP11" s="467"/>
      <c r="AQ11" s="468"/>
      <c r="AR11" s="467"/>
      <c r="AS11" s="355"/>
      <c r="AT11" s="355"/>
      <c r="AU11" s="355"/>
      <c r="AV11" s="355"/>
      <c r="AW11" s="360" t="s">
        <v>229</v>
      </c>
      <c r="AX11" s="360" t="s">
        <v>173</v>
      </c>
      <c r="AY11" s="352" t="s">
        <v>395</v>
      </c>
      <c r="AZ11" s="102" t="str">
        <f t="shared" si="0"/>
        <v>MALO</v>
      </c>
      <c r="BA11" s="353" t="s">
        <v>98</v>
      </c>
      <c r="BB11" s="104" t="str">
        <f t="shared" si="1"/>
        <v>REGULAR</v>
      </c>
      <c r="BC11" s="353" t="s">
        <v>58</v>
      </c>
      <c r="BD11" s="102" t="str">
        <f t="shared" si="2"/>
        <v>MALO</v>
      </c>
      <c r="BE11" s="105" t="str">
        <f t="shared" si="3"/>
        <v>MALO</v>
      </c>
      <c r="BF11" s="554" t="s">
        <v>396</v>
      </c>
      <c r="BG11" s="96">
        <f t="shared" si="4"/>
        <v>42</v>
      </c>
      <c r="BH11" s="97" t="str">
        <f t="shared" si="5"/>
        <v>0</v>
      </c>
      <c r="BI11" s="98" t="str">
        <f t="shared" si="6"/>
        <v>50</v>
      </c>
      <c r="BJ11" s="98" t="str">
        <f t="shared" si="7"/>
        <v>0</v>
      </c>
      <c r="BM11" s="99"/>
      <c r="BN11" s="100"/>
      <c r="BO11" s="100"/>
    </row>
    <row r="12" spans="1:76" ht="97.5" customHeight="1" x14ac:dyDescent="0.3">
      <c r="A12" s="222"/>
      <c r="B12" s="222"/>
      <c r="C12" s="222"/>
      <c r="D12" s="222"/>
      <c r="E12" s="222"/>
      <c r="F12" s="222"/>
      <c r="G12" s="222"/>
      <c r="H12" s="12" t="s">
        <v>174</v>
      </c>
      <c r="I12" s="224"/>
      <c r="J12" s="226"/>
      <c r="K12" s="237"/>
      <c r="L12" s="222"/>
      <c r="M12" s="237"/>
      <c r="N12" s="240"/>
      <c r="O12" s="239"/>
      <c r="P12" s="12">
        <v>4</v>
      </c>
      <c r="Q12" s="12" t="s">
        <v>175</v>
      </c>
      <c r="R12" s="12" t="s">
        <v>21</v>
      </c>
      <c r="S12" s="345" t="s">
        <v>176</v>
      </c>
      <c r="T12" s="345" t="s">
        <v>143</v>
      </c>
      <c r="U12" s="345" t="s">
        <v>144</v>
      </c>
      <c r="V12" s="345" t="s">
        <v>177</v>
      </c>
      <c r="W12" s="345" t="s">
        <v>146</v>
      </c>
      <c r="X12" s="14" t="s">
        <v>153</v>
      </c>
      <c r="Y12" s="237"/>
      <c r="Z12" s="222"/>
      <c r="AA12" s="237"/>
      <c r="AB12" s="222"/>
      <c r="AC12" s="239"/>
      <c r="AD12" s="228"/>
      <c r="AE12" s="15" t="s">
        <v>151</v>
      </c>
      <c r="AF12" s="15" t="s">
        <v>151</v>
      </c>
      <c r="AG12" s="12" t="s">
        <v>151</v>
      </c>
      <c r="AH12" s="12" t="s">
        <v>151</v>
      </c>
      <c r="AI12" s="12" t="s">
        <v>151</v>
      </c>
      <c r="AJ12" s="227" t="s">
        <v>151</v>
      </c>
      <c r="AK12" s="227" t="s">
        <v>151</v>
      </c>
      <c r="AL12" s="359" t="s">
        <v>156</v>
      </c>
      <c r="AM12" s="360" t="s">
        <v>156</v>
      </c>
      <c r="AN12" s="361"/>
      <c r="AO12" s="355"/>
      <c r="AP12" s="467"/>
      <c r="AQ12" s="468"/>
      <c r="AR12" s="467"/>
      <c r="AS12" s="355"/>
      <c r="AT12" s="355"/>
      <c r="AU12" s="355"/>
      <c r="AV12" s="355"/>
      <c r="AW12" s="360" t="s">
        <v>229</v>
      </c>
      <c r="AX12" s="360" t="s">
        <v>178</v>
      </c>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t="s">
        <v>151</v>
      </c>
      <c r="I13" s="224"/>
      <c r="J13" s="226"/>
      <c r="K13" s="237"/>
      <c r="L13" s="222"/>
      <c r="M13" s="237"/>
      <c r="N13" s="240"/>
      <c r="O13" s="239"/>
      <c r="P13" s="12">
        <v>5</v>
      </c>
      <c r="Q13" s="12" t="s">
        <v>151</v>
      </c>
      <c r="R13" s="12" t="s">
        <v>179</v>
      </c>
      <c r="S13" s="345" t="s">
        <v>151</v>
      </c>
      <c r="T13" s="345" t="s">
        <v>151</v>
      </c>
      <c r="U13" s="345" t="s">
        <v>151</v>
      </c>
      <c r="V13" s="345" t="s">
        <v>151</v>
      </c>
      <c r="W13" s="345" t="s">
        <v>151</v>
      </c>
      <c r="X13" s="14" t="s">
        <v>151</v>
      </c>
      <c r="Y13" s="237"/>
      <c r="Z13" s="222"/>
      <c r="AA13" s="237"/>
      <c r="AB13" s="222"/>
      <c r="AC13" s="239"/>
      <c r="AD13" s="228"/>
      <c r="AE13" s="15" t="s">
        <v>151</v>
      </c>
      <c r="AF13" s="15" t="s">
        <v>151</v>
      </c>
      <c r="AG13" s="12" t="s">
        <v>151</v>
      </c>
      <c r="AH13" s="12"/>
      <c r="AI13" s="12"/>
      <c r="AJ13" s="228"/>
      <c r="AK13" s="228"/>
      <c r="AL13" s="359"/>
      <c r="AM13" s="360"/>
      <c r="AN13" s="361"/>
      <c r="AO13" s="355"/>
      <c r="AP13" s="467"/>
      <c r="AQ13" s="468"/>
      <c r="AR13" s="467"/>
      <c r="AS13" s="355"/>
      <c r="AT13" s="355"/>
      <c r="AU13" s="355"/>
      <c r="AV13" s="355"/>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t="s">
        <v>151</v>
      </c>
      <c r="I14" s="225"/>
      <c r="J14" s="226"/>
      <c r="K14" s="237"/>
      <c r="L14" s="222"/>
      <c r="M14" s="237"/>
      <c r="N14" s="240"/>
      <c r="O14" s="239"/>
      <c r="P14" s="12">
        <v>6</v>
      </c>
      <c r="Q14" s="12" t="s">
        <v>151</v>
      </c>
      <c r="R14" s="12" t="s">
        <v>179</v>
      </c>
      <c r="S14" s="345" t="s">
        <v>151</v>
      </c>
      <c r="T14" s="345" t="s">
        <v>151</v>
      </c>
      <c r="U14" s="345" t="s">
        <v>151</v>
      </c>
      <c r="V14" s="345" t="s">
        <v>151</v>
      </c>
      <c r="W14" s="345" t="s">
        <v>151</v>
      </c>
      <c r="X14" s="14" t="s">
        <v>151</v>
      </c>
      <c r="Y14" s="237"/>
      <c r="Z14" s="222"/>
      <c r="AA14" s="237"/>
      <c r="AB14" s="222"/>
      <c r="AC14" s="239"/>
      <c r="AD14" s="229"/>
      <c r="AE14" s="15" t="s">
        <v>151</v>
      </c>
      <c r="AF14" s="15" t="s">
        <v>151</v>
      </c>
      <c r="AG14" s="12" t="s">
        <v>151</v>
      </c>
      <c r="AH14" s="12"/>
      <c r="AI14" s="12"/>
      <c r="AJ14" s="229"/>
      <c r="AK14" s="229"/>
      <c r="AL14" s="363"/>
      <c r="AM14" s="364"/>
      <c r="AN14" s="365"/>
      <c r="AO14" s="366"/>
      <c r="AP14" s="473"/>
      <c r="AQ14" s="474"/>
      <c r="AR14" s="473"/>
      <c r="AS14" s="366"/>
      <c r="AT14" s="366"/>
      <c r="AU14" s="366"/>
      <c r="AV14" s="366"/>
      <c r="AW14" s="364"/>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76" ht="137.25" customHeight="1" x14ac:dyDescent="0.3">
      <c r="A15" s="222" t="s">
        <v>128</v>
      </c>
      <c r="B15" s="222" t="s">
        <v>129</v>
      </c>
      <c r="C15" s="222" t="s">
        <v>130</v>
      </c>
      <c r="D15" s="222" t="s">
        <v>131</v>
      </c>
      <c r="E15" s="222" t="s">
        <v>132</v>
      </c>
      <c r="F15" s="222" t="s">
        <v>181</v>
      </c>
      <c r="G15" s="222" t="s">
        <v>182</v>
      </c>
      <c r="H15" s="12" t="s">
        <v>183</v>
      </c>
      <c r="I15" s="223" t="s">
        <v>184</v>
      </c>
      <c r="J15" s="226" t="s">
        <v>137</v>
      </c>
      <c r="K15" s="237" t="s">
        <v>227</v>
      </c>
      <c r="L15" s="238">
        <v>0.6</v>
      </c>
      <c r="M15" s="237" t="s">
        <v>139</v>
      </c>
      <c r="N15" s="240">
        <v>0.8</v>
      </c>
      <c r="O15" s="239" t="s">
        <v>140</v>
      </c>
      <c r="P15" s="12">
        <v>1</v>
      </c>
      <c r="Q15" s="12" t="s">
        <v>186</v>
      </c>
      <c r="R15" s="12" t="s">
        <v>47</v>
      </c>
      <c r="S15" s="345" t="s">
        <v>142</v>
      </c>
      <c r="T15" s="345" t="s">
        <v>143</v>
      </c>
      <c r="U15" s="345" t="s">
        <v>144</v>
      </c>
      <c r="V15" s="345" t="s">
        <v>145</v>
      </c>
      <c r="W15" s="345" t="s">
        <v>146</v>
      </c>
      <c r="X15" s="14" t="s">
        <v>231</v>
      </c>
      <c r="Y15" s="237" t="s">
        <v>227</v>
      </c>
      <c r="Z15" s="238">
        <v>0.42</v>
      </c>
      <c r="AA15" s="237" t="s">
        <v>149</v>
      </c>
      <c r="AB15" s="238">
        <v>0.60000000000000009</v>
      </c>
      <c r="AC15" s="239" t="s">
        <v>149</v>
      </c>
      <c r="AD15" s="227" t="s">
        <v>150</v>
      </c>
      <c r="AE15" s="15" t="s">
        <v>151</v>
      </c>
      <c r="AF15" s="15" t="s">
        <v>151</v>
      </c>
      <c r="AG15" s="12" t="s">
        <v>151</v>
      </c>
      <c r="AH15" s="12" t="s">
        <v>152</v>
      </c>
      <c r="AI15" s="12" t="s">
        <v>153</v>
      </c>
      <c r="AJ15" s="227" t="s">
        <v>189</v>
      </c>
      <c r="AK15" s="227" t="s">
        <v>190</v>
      </c>
      <c r="AL15" s="346" t="s">
        <v>156</v>
      </c>
      <c r="AM15" s="347" t="s">
        <v>156</v>
      </c>
      <c r="AN15" s="348"/>
      <c r="AO15" s="349" t="s">
        <v>158</v>
      </c>
      <c r="AP15" s="460" t="s">
        <v>232</v>
      </c>
      <c r="AQ15" s="461" t="s">
        <v>160</v>
      </c>
      <c r="AR15" s="460"/>
      <c r="AS15" s="349" t="s">
        <v>162</v>
      </c>
      <c r="AT15" s="349" t="s">
        <v>162</v>
      </c>
      <c r="AU15" s="349"/>
      <c r="AV15" s="349" t="s">
        <v>162</v>
      </c>
      <c r="AW15" s="347" t="s">
        <v>229</v>
      </c>
      <c r="AX15" s="347" t="s">
        <v>193</v>
      </c>
      <c r="AY15" s="352" t="s">
        <v>395</v>
      </c>
      <c r="AZ15" s="102" t="str">
        <f t="shared" si="0"/>
        <v>MALO</v>
      </c>
      <c r="BA15" s="353" t="s">
        <v>98</v>
      </c>
      <c r="BB15" s="104" t="str">
        <f t="shared" si="1"/>
        <v>REGULAR</v>
      </c>
      <c r="BC15" s="353" t="s">
        <v>58</v>
      </c>
      <c r="BD15" s="102" t="str">
        <f t="shared" si="2"/>
        <v>MALO</v>
      </c>
      <c r="BE15" s="105" t="str">
        <f t="shared" si="3"/>
        <v>MALO</v>
      </c>
      <c r="BF15" s="554" t="s">
        <v>396</v>
      </c>
      <c r="BG15" s="96">
        <f t="shared" si="4"/>
        <v>42</v>
      </c>
      <c r="BH15" s="97" t="str">
        <f t="shared" si="5"/>
        <v>0</v>
      </c>
      <c r="BI15" s="98" t="str">
        <f t="shared" si="6"/>
        <v>50</v>
      </c>
      <c r="BJ15" s="98" t="str">
        <f t="shared" si="7"/>
        <v>0</v>
      </c>
      <c r="BM15" s="99"/>
      <c r="BN15" s="100"/>
      <c r="BO15" s="100"/>
    </row>
    <row r="16" spans="1:76" ht="97.5" customHeight="1" x14ac:dyDescent="0.3">
      <c r="A16" s="222"/>
      <c r="B16" s="222"/>
      <c r="C16" s="222"/>
      <c r="D16" s="222"/>
      <c r="E16" s="222"/>
      <c r="F16" s="222"/>
      <c r="G16" s="222"/>
      <c r="H16" s="12" t="s">
        <v>174</v>
      </c>
      <c r="I16" s="224"/>
      <c r="J16" s="226"/>
      <c r="K16" s="237"/>
      <c r="L16" s="222"/>
      <c r="M16" s="237"/>
      <c r="N16" s="240"/>
      <c r="O16" s="239"/>
      <c r="P16" s="12">
        <v>2</v>
      </c>
      <c r="Q16" s="12" t="s">
        <v>175</v>
      </c>
      <c r="R16" s="12" t="s">
        <v>21</v>
      </c>
      <c r="S16" s="345" t="s">
        <v>176</v>
      </c>
      <c r="T16" s="345" t="s">
        <v>143</v>
      </c>
      <c r="U16" s="345" t="s">
        <v>144</v>
      </c>
      <c r="V16" s="345" t="s">
        <v>177</v>
      </c>
      <c r="W16" s="345" t="s">
        <v>146</v>
      </c>
      <c r="X16" s="14" t="s">
        <v>153</v>
      </c>
      <c r="Y16" s="237"/>
      <c r="Z16" s="222"/>
      <c r="AA16" s="237"/>
      <c r="AB16" s="222"/>
      <c r="AC16" s="239"/>
      <c r="AD16" s="228"/>
      <c r="AE16" s="15" t="s">
        <v>151</v>
      </c>
      <c r="AF16" s="15" t="s">
        <v>151</v>
      </c>
      <c r="AG16" s="12" t="s">
        <v>151</v>
      </c>
      <c r="AH16" s="12" t="s">
        <v>151</v>
      </c>
      <c r="AI16" s="12" t="s">
        <v>151</v>
      </c>
      <c r="AJ16" s="228"/>
      <c r="AK16" s="228"/>
      <c r="AL16" s="359" t="s">
        <v>156</v>
      </c>
      <c r="AM16" s="360" t="s">
        <v>156</v>
      </c>
      <c r="AN16" s="361"/>
      <c r="AO16" s="355"/>
      <c r="AP16" s="467"/>
      <c r="AQ16" s="468"/>
      <c r="AR16" s="467"/>
      <c r="AS16" s="355"/>
      <c r="AT16" s="355"/>
      <c r="AU16" s="355"/>
      <c r="AV16" s="355"/>
      <c r="AW16" s="360" t="s">
        <v>229</v>
      </c>
      <c r="AX16" s="360" t="s">
        <v>233</v>
      </c>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195</v>
      </c>
      <c r="I17" s="224"/>
      <c r="J17" s="226"/>
      <c r="K17" s="237"/>
      <c r="L17" s="222"/>
      <c r="M17" s="237"/>
      <c r="N17" s="240"/>
      <c r="O17" s="239"/>
      <c r="P17" s="12">
        <v>3</v>
      </c>
      <c r="Q17" s="12" t="s">
        <v>151</v>
      </c>
      <c r="R17" s="12" t="s">
        <v>179</v>
      </c>
      <c r="S17" s="345" t="s">
        <v>151</v>
      </c>
      <c r="T17" s="345" t="s">
        <v>151</v>
      </c>
      <c r="U17" s="345" t="s">
        <v>151</v>
      </c>
      <c r="V17" s="345" t="s">
        <v>151</v>
      </c>
      <c r="W17" s="345" t="s">
        <v>151</v>
      </c>
      <c r="X17" s="14" t="s">
        <v>151</v>
      </c>
      <c r="Y17" s="237"/>
      <c r="Z17" s="222"/>
      <c r="AA17" s="237"/>
      <c r="AB17" s="222"/>
      <c r="AC17" s="239"/>
      <c r="AD17" s="228"/>
      <c r="AE17" s="15" t="s">
        <v>151</v>
      </c>
      <c r="AF17" s="15" t="s">
        <v>151</v>
      </c>
      <c r="AG17" s="12" t="s">
        <v>151</v>
      </c>
      <c r="AH17" s="12" t="s">
        <v>151</v>
      </c>
      <c r="AI17" s="12" t="s">
        <v>151</v>
      </c>
      <c r="AJ17" s="229"/>
      <c r="AK17" s="229"/>
      <c r="AL17" s="359"/>
      <c r="AM17" s="360"/>
      <c r="AN17" s="361"/>
      <c r="AO17" s="355"/>
      <c r="AP17" s="467"/>
      <c r="AQ17" s="468"/>
      <c r="AR17" s="467"/>
      <c r="AS17" s="355"/>
      <c r="AT17" s="355"/>
      <c r="AU17" s="355"/>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t="s">
        <v>151</v>
      </c>
      <c r="I18" s="224"/>
      <c r="J18" s="226"/>
      <c r="K18" s="237"/>
      <c r="L18" s="222"/>
      <c r="M18" s="237"/>
      <c r="N18" s="240"/>
      <c r="O18" s="239"/>
      <c r="P18" s="12">
        <v>4</v>
      </c>
      <c r="Q18" s="12" t="s">
        <v>151</v>
      </c>
      <c r="R18" s="12" t="s">
        <v>179</v>
      </c>
      <c r="S18" s="345" t="s">
        <v>151</v>
      </c>
      <c r="T18" s="345" t="s">
        <v>151</v>
      </c>
      <c r="U18" s="345" t="s">
        <v>151</v>
      </c>
      <c r="V18" s="345" t="s">
        <v>151</v>
      </c>
      <c r="W18" s="345" t="s">
        <v>151</v>
      </c>
      <c r="X18" s="14" t="s">
        <v>151</v>
      </c>
      <c r="Y18" s="237"/>
      <c r="Z18" s="222"/>
      <c r="AA18" s="237"/>
      <c r="AB18" s="222"/>
      <c r="AC18" s="239"/>
      <c r="AD18" s="228"/>
      <c r="AE18" s="15" t="s">
        <v>151</v>
      </c>
      <c r="AF18" s="15" t="s">
        <v>151</v>
      </c>
      <c r="AG18" s="12" t="s">
        <v>151</v>
      </c>
      <c r="AH18" s="12" t="s">
        <v>151</v>
      </c>
      <c r="AI18" s="12" t="s">
        <v>151</v>
      </c>
      <c r="AJ18" s="227" t="s">
        <v>151</v>
      </c>
      <c r="AK18" s="227" t="s">
        <v>151</v>
      </c>
      <c r="AL18" s="359"/>
      <c r="AM18" s="360"/>
      <c r="AN18" s="361"/>
      <c r="AO18" s="355"/>
      <c r="AP18" s="467"/>
      <c r="AQ18" s="468"/>
      <c r="AR18" s="467"/>
      <c r="AS18" s="355"/>
      <c r="AT18" s="355"/>
      <c r="AU18" s="355"/>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t="s">
        <v>151</v>
      </c>
      <c r="I19" s="224"/>
      <c r="J19" s="226"/>
      <c r="K19" s="237"/>
      <c r="L19" s="222"/>
      <c r="M19" s="237"/>
      <c r="N19" s="240"/>
      <c r="O19" s="239"/>
      <c r="P19" s="12">
        <v>5</v>
      </c>
      <c r="Q19" s="12" t="s">
        <v>151</v>
      </c>
      <c r="R19" s="12" t="s">
        <v>179</v>
      </c>
      <c r="S19" s="345" t="s">
        <v>151</v>
      </c>
      <c r="T19" s="345" t="s">
        <v>151</v>
      </c>
      <c r="U19" s="345" t="s">
        <v>151</v>
      </c>
      <c r="V19" s="345" t="s">
        <v>151</v>
      </c>
      <c r="W19" s="345" t="s">
        <v>151</v>
      </c>
      <c r="X19" s="14" t="s">
        <v>151</v>
      </c>
      <c r="Y19" s="237"/>
      <c r="Z19" s="222"/>
      <c r="AA19" s="237"/>
      <c r="AB19" s="222"/>
      <c r="AC19" s="239"/>
      <c r="AD19" s="228"/>
      <c r="AE19" s="15" t="s">
        <v>151</v>
      </c>
      <c r="AF19" s="15" t="s">
        <v>151</v>
      </c>
      <c r="AG19" s="12" t="s">
        <v>151</v>
      </c>
      <c r="AH19" s="12"/>
      <c r="AI19" s="12"/>
      <c r="AJ19" s="228"/>
      <c r="AK19" s="228"/>
      <c r="AL19" s="359"/>
      <c r="AM19" s="360"/>
      <c r="AN19" s="361"/>
      <c r="AO19" s="355"/>
      <c r="AP19" s="467"/>
      <c r="AQ19" s="468"/>
      <c r="AR19" s="467"/>
      <c r="AS19" s="355"/>
      <c r="AT19" s="355"/>
      <c r="AU19" s="355"/>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t="s">
        <v>151</v>
      </c>
      <c r="I20" s="225"/>
      <c r="J20" s="226"/>
      <c r="K20" s="237"/>
      <c r="L20" s="222"/>
      <c r="M20" s="237"/>
      <c r="N20" s="240"/>
      <c r="O20" s="239"/>
      <c r="P20" s="12">
        <v>6</v>
      </c>
      <c r="Q20" s="12" t="s">
        <v>151</v>
      </c>
      <c r="R20" s="12" t="s">
        <v>179</v>
      </c>
      <c r="S20" s="345" t="s">
        <v>151</v>
      </c>
      <c r="T20" s="345" t="s">
        <v>151</v>
      </c>
      <c r="U20" s="345" t="s">
        <v>151</v>
      </c>
      <c r="V20" s="345" t="s">
        <v>151</v>
      </c>
      <c r="W20" s="345" t="s">
        <v>151</v>
      </c>
      <c r="X20" s="14" t="s">
        <v>151</v>
      </c>
      <c r="Y20" s="237"/>
      <c r="Z20" s="222"/>
      <c r="AA20" s="237"/>
      <c r="AB20" s="222"/>
      <c r="AC20" s="239"/>
      <c r="AD20" s="229"/>
      <c r="AE20" s="15" t="s">
        <v>151</v>
      </c>
      <c r="AF20" s="15" t="s">
        <v>151</v>
      </c>
      <c r="AG20" s="12" t="s">
        <v>151</v>
      </c>
      <c r="AH20" s="12"/>
      <c r="AI20" s="12"/>
      <c r="AJ20" s="229"/>
      <c r="AK20" s="229"/>
      <c r="AL20" s="363"/>
      <c r="AM20" s="364"/>
      <c r="AN20" s="365"/>
      <c r="AO20" s="366"/>
      <c r="AP20" s="473"/>
      <c r="AQ20" s="474"/>
      <c r="AR20" s="473"/>
      <c r="AS20" s="366"/>
      <c r="AT20" s="366"/>
      <c r="AU20" s="366"/>
      <c r="AV20" s="366"/>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141" customHeight="1" x14ac:dyDescent="0.3">
      <c r="A21" s="222" t="s">
        <v>128</v>
      </c>
      <c r="B21" s="222" t="s">
        <v>129</v>
      </c>
      <c r="C21" s="222" t="s">
        <v>197</v>
      </c>
      <c r="D21" s="222" t="s">
        <v>198</v>
      </c>
      <c r="E21" s="222" t="s">
        <v>199</v>
      </c>
      <c r="F21" s="222" t="s">
        <v>200</v>
      </c>
      <c r="G21" s="222" t="s">
        <v>201</v>
      </c>
      <c r="H21" s="12" t="s">
        <v>202</v>
      </c>
      <c r="I21" s="223" t="s">
        <v>203</v>
      </c>
      <c r="J21" s="226" t="s">
        <v>137</v>
      </c>
      <c r="K21" s="237" t="s">
        <v>138</v>
      </c>
      <c r="L21" s="238">
        <v>0.4</v>
      </c>
      <c r="M21" s="237" t="s">
        <v>139</v>
      </c>
      <c r="N21" s="240">
        <v>0.8</v>
      </c>
      <c r="O21" s="239" t="s">
        <v>140</v>
      </c>
      <c r="P21" s="12">
        <v>1</v>
      </c>
      <c r="Q21" s="12" t="s">
        <v>234</v>
      </c>
      <c r="R21" s="12" t="s">
        <v>47</v>
      </c>
      <c r="S21" s="345" t="s">
        <v>171</v>
      </c>
      <c r="T21" s="345" t="s">
        <v>143</v>
      </c>
      <c r="U21" s="345" t="s">
        <v>144</v>
      </c>
      <c r="V21" s="345" t="s">
        <v>145</v>
      </c>
      <c r="W21" s="345" t="s">
        <v>146</v>
      </c>
      <c r="X21" s="14" t="s">
        <v>205</v>
      </c>
      <c r="Y21" s="237" t="s">
        <v>148</v>
      </c>
      <c r="Z21" s="238">
        <v>0.14399999999999999</v>
      </c>
      <c r="AA21" s="237" t="s">
        <v>149</v>
      </c>
      <c r="AB21" s="238">
        <v>0.60000000000000009</v>
      </c>
      <c r="AC21" s="239" t="s">
        <v>149</v>
      </c>
      <c r="AD21" s="227" t="s">
        <v>150</v>
      </c>
      <c r="AE21" s="15" t="s">
        <v>151</v>
      </c>
      <c r="AF21" s="15" t="s">
        <v>151</v>
      </c>
      <c r="AG21" s="12" t="s">
        <v>151</v>
      </c>
      <c r="AH21" s="12" t="s">
        <v>152</v>
      </c>
      <c r="AI21" s="12" t="s">
        <v>153</v>
      </c>
      <c r="AJ21" s="227" t="s">
        <v>206</v>
      </c>
      <c r="AK21" s="227" t="s">
        <v>207</v>
      </c>
      <c r="AL21" s="346" t="s">
        <v>156</v>
      </c>
      <c r="AM21" s="347" t="s">
        <v>156</v>
      </c>
      <c r="AN21" s="348"/>
      <c r="AO21" s="349" t="s">
        <v>158</v>
      </c>
      <c r="AP21" s="460" t="s">
        <v>235</v>
      </c>
      <c r="AQ21" s="461" t="s">
        <v>160</v>
      </c>
      <c r="AR21" s="460"/>
      <c r="AS21" s="349" t="s">
        <v>162</v>
      </c>
      <c r="AT21" s="349" t="s">
        <v>162</v>
      </c>
      <c r="AU21" s="349"/>
      <c r="AV21" s="349" t="s">
        <v>162</v>
      </c>
      <c r="AW21" s="347" t="s">
        <v>229</v>
      </c>
      <c r="AX21" s="347" t="s">
        <v>210</v>
      </c>
      <c r="AY21" s="352" t="s">
        <v>395</v>
      </c>
      <c r="AZ21" s="102" t="str">
        <f t="shared" si="0"/>
        <v>MALO</v>
      </c>
      <c r="BA21" s="353" t="s">
        <v>98</v>
      </c>
      <c r="BB21" s="104" t="str">
        <f t="shared" si="1"/>
        <v>REGULAR</v>
      </c>
      <c r="BC21" s="353" t="s">
        <v>58</v>
      </c>
      <c r="BD21" s="102" t="str">
        <f t="shared" si="2"/>
        <v>MALO</v>
      </c>
      <c r="BE21" s="105" t="str">
        <f t="shared" si="3"/>
        <v>MALO</v>
      </c>
      <c r="BF21" s="554" t="s">
        <v>396</v>
      </c>
      <c r="BG21" s="96">
        <f t="shared" si="4"/>
        <v>42</v>
      </c>
      <c r="BH21" s="97" t="str">
        <f t="shared" si="5"/>
        <v>0</v>
      </c>
      <c r="BI21" s="98" t="str">
        <f t="shared" si="6"/>
        <v>50</v>
      </c>
      <c r="BJ21" s="98" t="str">
        <f t="shared" si="7"/>
        <v>0</v>
      </c>
      <c r="BM21" s="99"/>
      <c r="BN21" s="100"/>
      <c r="BO21" s="100"/>
    </row>
    <row r="22" spans="1:67" ht="144.75" customHeight="1" x14ac:dyDescent="0.3">
      <c r="A22" s="222"/>
      <c r="B22" s="222"/>
      <c r="C22" s="222"/>
      <c r="D22" s="222"/>
      <c r="E22" s="222"/>
      <c r="F22" s="222"/>
      <c r="G22" s="222"/>
      <c r="H22" s="12" t="s">
        <v>211</v>
      </c>
      <c r="I22" s="224"/>
      <c r="J22" s="226"/>
      <c r="K22" s="237"/>
      <c r="L22" s="222"/>
      <c r="M22" s="237"/>
      <c r="N22" s="240"/>
      <c r="O22" s="239"/>
      <c r="P22" s="12">
        <v>2</v>
      </c>
      <c r="Q22" s="12" t="s">
        <v>236</v>
      </c>
      <c r="R22" s="12" t="s">
        <v>47</v>
      </c>
      <c r="S22" s="345" t="s">
        <v>171</v>
      </c>
      <c r="T22" s="345" t="s">
        <v>143</v>
      </c>
      <c r="U22" s="345" t="s">
        <v>144</v>
      </c>
      <c r="V22" s="345" t="s">
        <v>145</v>
      </c>
      <c r="W22" s="345" t="s">
        <v>146</v>
      </c>
      <c r="X22" s="14" t="s">
        <v>213</v>
      </c>
      <c r="Y22" s="237"/>
      <c r="Z22" s="222"/>
      <c r="AA22" s="237"/>
      <c r="AB22" s="222"/>
      <c r="AC22" s="239"/>
      <c r="AD22" s="228"/>
      <c r="AE22" s="15" t="s">
        <v>151</v>
      </c>
      <c r="AF22" s="15" t="s">
        <v>151</v>
      </c>
      <c r="AG22" s="12" t="s">
        <v>151</v>
      </c>
      <c r="AH22" s="12" t="s">
        <v>151</v>
      </c>
      <c r="AI22" s="12" t="s">
        <v>151</v>
      </c>
      <c r="AJ22" s="228"/>
      <c r="AK22" s="228"/>
      <c r="AL22" s="359" t="s">
        <v>156</v>
      </c>
      <c r="AM22" s="360" t="s">
        <v>156</v>
      </c>
      <c r="AN22" s="361"/>
      <c r="AO22" s="355"/>
      <c r="AP22" s="467"/>
      <c r="AQ22" s="468"/>
      <c r="AR22" s="467"/>
      <c r="AS22" s="355"/>
      <c r="AT22" s="355"/>
      <c r="AU22" s="355"/>
      <c r="AV22" s="355"/>
      <c r="AW22" s="360" t="s">
        <v>229</v>
      </c>
      <c r="AX22" s="360" t="s">
        <v>214</v>
      </c>
      <c r="AY22" s="352" t="s">
        <v>395</v>
      </c>
      <c r="AZ22" s="102" t="str">
        <f t="shared" si="0"/>
        <v>MALO</v>
      </c>
      <c r="BA22" s="353" t="s">
        <v>98</v>
      </c>
      <c r="BB22" s="104" t="str">
        <f t="shared" si="1"/>
        <v>REGULAR</v>
      </c>
      <c r="BC22" s="353" t="s">
        <v>58</v>
      </c>
      <c r="BD22" s="102" t="str">
        <f t="shared" si="2"/>
        <v>MALO</v>
      </c>
      <c r="BE22" s="105" t="str">
        <f t="shared" si="3"/>
        <v>MALO</v>
      </c>
      <c r="BF22" s="554" t="s">
        <v>396</v>
      </c>
      <c r="BG22" s="96">
        <f t="shared" si="4"/>
        <v>42</v>
      </c>
      <c r="BH22" s="97" t="str">
        <f t="shared" si="5"/>
        <v>0</v>
      </c>
      <c r="BI22" s="98" t="str">
        <f t="shared" si="6"/>
        <v>50</v>
      </c>
      <c r="BJ22" s="98" t="str">
        <f t="shared" si="7"/>
        <v>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175</v>
      </c>
      <c r="R23" s="12" t="s">
        <v>21</v>
      </c>
      <c r="S23" s="345" t="s">
        <v>176</v>
      </c>
      <c r="T23" s="345" t="s">
        <v>143</v>
      </c>
      <c r="U23" s="345" t="s">
        <v>144</v>
      </c>
      <c r="V23" s="345" t="s">
        <v>177</v>
      </c>
      <c r="W23" s="345" t="s">
        <v>146</v>
      </c>
      <c r="X23" s="14" t="s">
        <v>153</v>
      </c>
      <c r="Y23" s="237"/>
      <c r="Z23" s="222"/>
      <c r="AA23" s="237"/>
      <c r="AB23" s="222"/>
      <c r="AC23" s="239"/>
      <c r="AD23" s="228"/>
      <c r="AE23" s="15" t="s">
        <v>151</v>
      </c>
      <c r="AF23" s="15" t="s">
        <v>151</v>
      </c>
      <c r="AG23" s="12" t="s">
        <v>151</v>
      </c>
      <c r="AH23" s="12" t="s">
        <v>151</v>
      </c>
      <c r="AI23" s="12" t="s">
        <v>151</v>
      </c>
      <c r="AJ23" s="229"/>
      <c r="AK23" s="229"/>
      <c r="AL23" s="359" t="s">
        <v>156</v>
      </c>
      <c r="AM23" s="360" t="s">
        <v>156</v>
      </c>
      <c r="AN23" s="361"/>
      <c r="AO23" s="355"/>
      <c r="AP23" s="467"/>
      <c r="AQ23" s="468"/>
      <c r="AR23" s="467"/>
      <c r="AS23" s="355"/>
      <c r="AT23" s="355"/>
      <c r="AU23" s="355"/>
      <c r="AV23" s="355"/>
      <c r="AW23" s="360" t="s">
        <v>229</v>
      </c>
      <c r="AX23" s="360" t="s">
        <v>215</v>
      </c>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t="s">
        <v>151</v>
      </c>
      <c r="I24" s="224"/>
      <c r="J24" s="226"/>
      <c r="K24" s="237"/>
      <c r="L24" s="222"/>
      <c r="M24" s="237"/>
      <c r="N24" s="240"/>
      <c r="O24" s="239"/>
      <c r="P24" s="12">
        <v>4</v>
      </c>
      <c r="Q24" s="12" t="s">
        <v>151</v>
      </c>
      <c r="R24" s="12" t="s">
        <v>179</v>
      </c>
      <c r="S24" s="345" t="s">
        <v>151</v>
      </c>
      <c r="T24" s="345" t="s">
        <v>151</v>
      </c>
      <c r="U24" s="345" t="s">
        <v>151</v>
      </c>
      <c r="V24" s="345" t="s">
        <v>151</v>
      </c>
      <c r="W24" s="345" t="s">
        <v>151</v>
      </c>
      <c r="X24" s="14" t="s">
        <v>151</v>
      </c>
      <c r="Y24" s="237"/>
      <c r="Z24" s="222"/>
      <c r="AA24" s="237"/>
      <c r="AB24" s="222"/>
      <c r="AC24" s="239"/>
      <c r="AD24" s="228"/>
      <c r="AE24" s="15" t="s">
        <v>151</v>
      </c>
      <c r="AF24" s="15" t="s">
        <v>151</v>
      </c>
      <c r="AG24" s="12" t="s">
        <v>151</v>
      </c>
      <c r="AH24" s="12" t="s">
        <v>151</v>
      </c>
      <c r="AI24" s="12" t="s">
        <v>151</v>
      </c>
      <c r="AJ24" s="227" t="s">
        <v>151</v>
      </c>
      <c r="AK24" s="227" t="s">
        <v>151</v>
      </c>
      <c r="AL24" s="359"/>
      <c r="AM24" s="360"/>
      <c r="AN24" s="361"/>
      <c r="AO24" s="355"/>
      <c r="AP24" s="467"/>
      <c r="AQ24" s="468"/>
      <c r="AR24" s="467"/>
      <c r="AS24" s="355"/>
      <c r="AT24" s="355"/>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t="s">
        <v>151</v>
      </c>
      <c r="I25" s="224"/>
      <c r="J25" s="226"/>
      <c r="K25" s="237"/>
      <c r="L25" s="222"/>
      <c r="M25" s="237"/>
      <c r="N25" s="240"/>
      <c r="O25" s="239"/>
      <c r="P25" s="12">
        <v>5</v>
      </c>
      <c r="Q25" s="12" t="s">
        <v>151</v>
      </c>
      <c r="R25" s="12" t="s">
        <v>179</v>
      </c>
      <c r="S25" s="345" t="s">
        <v>151</v>
      </c>
      <c r="T25" s="345" t="s">
        <v>151</v>
      </c>
      <c r="U25" s="345" t="s">
        <v>151</v>
      </c>
      <c r="V25" s="345" t="s">
        <v>151</v>
      </c>
      <c r="W25" s="345" t="s">
        <v>151</v>
      </c>
      <c r="X25" s="14" t="s">
        <v>151</v>
      </c>
      <c r="Y25" s="237"/>
      <c r="Z25" s="222"/>
      <c r="AA25" s="237"/>
      <c r="AB25" s="222"/>
      <c r="AC25" s="239"/>
      <c r="AD25" s="228"/>
      <c r="AE25" s="15" t="s">
        <v>151</v>
      </c>
      <c r="AF25" s="15" t="s">
        <v>151</v>
      </c>
      <c r="AG25" s="12" t="s">
        <v>151</v>
      </c>
      <c r="AH25" s="12"/>
      <c r="AI25" s="12"/>
      <c r="AJ25" s="228"/>
      <c r="AK25" s="228"/>
      <c r="AL25" s="359"/>
      <c r="AM25" s="360"/>
      <c r="AN25" s="361"/>
      <c r="AO25" s="355"/>
      <c r="AP25" s="467"/>
      <c r="AQ25" s="468"/>
      <c r="AR25" s="467"/>
      <c r="AS25" s="355"/>
      <c r="AT25" s="355"/>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t="s">
        <v>151</v>
      </c>
      <c r="I26" s="225"/>
      <c r="J26" s="226"/>
      <c r="K26" s="237"/>
      <c r="L26" s="222"/>
      <c r="M26" s="237"/>
      <c r="N26" s="240"/>
      <c r="O26" s="239"/>
      <c r="P26" s="12">
        <v>6</v>
      </c>
      <c r="Q26" s="12" t="s">
        <v>151</v>
      </c>
      <c r="R26" s="12" t="s">
        <v>179</v>
      </c>
      <c r="S26" s="345" t="s">
        <v>151</v>
      </c>
      <c r="T26" s="345" t="s">
        <v>151</v>
      </c>
      <c r="U26" s="345" t="s">
        <v>151</v>
      </c>
      <c r="V26" s="345" t="s">
        <v>151</v>
      </c>
      <c r="W26" s="345" t="s">
        <v>151</v>
      </c>
      <c r="X26" s="14" t="s">
        <v>151</v>
      </c>
      <c r="Y26" s="237"/>
      <c r="Z26" s="222"/>
      <c r="AA26" s="237"/>
      <c r="AB26" s="222"/>
      <c r="AC26" s="239"/>
      <c r="AD26" s="229"/>
      <c r="AE26" s="15" t="s">
        <v>151</v>
      </c>
      <c r="AF26" s="15" t="s">
        <v>151</v>
      </c>
      <c r="AG26" s="12" t="s">
        <v>151</v>
      </c>
      <c r="AH26" s="12"/>
      <c r="AI26" s="12"/>
      <c r="AJ26" s="229"/>
      <c r="AK26" s="229"/>
      <c r="AL26" s="363"/>
      <c r="AM26" s="364"/>
      <c r="AN26" s="365"/>
      <c r="AO26" s="366"/>
      <c r="AP26" s="473"/>
      <c r="AQ26" s="474"/>
      <c r="AR26" s="473"/>
      <c r="AS26" s="366"/>
      <c r="AT26" s="366"/>
      <c r="AU26" s="366"/>
      <c r="AV26" s="366"/>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555" t="s">
        <v>237</v>
      </c>
      <c r="AO33" s="556"/>
      <c r="AP33" s="556"/>
      <c r="AQ33" s="556"/>
      <c r="AR33" s="556"/>
      <c r="AS33" s="556"/>
      <c r="AT33" s="556"/>
      <c r="AU33" s="556"/>
      <c r="AV33" s="556"/>
      <c r="AW33" s="556"/>
      <c r="AX33" s="556"/>
      <c r="AY33" s="556"/>
      <c r="AZ33" s="556"/>
      <c r="BA33" s="402" t="s">
        <v>218</v>
      </c>
      <c r="BB33" s="493"/>
      <c r="BC33" s="493"/>
      <c r="BD33" s="493"/>
      <c r="BE33" s="493"/>
      <c r="BF33" s="494"/>
      <c r="BG33" s="493"/>
      <c r="BH33" s="494"/>
    </row>
    <row r="34" spans="40:60" ht="16.5" thickBot="1" x14ac:dyDescent="0.25">
      <c r="AN34" s="557"/>
      <c r="AO34" s="558"/>
      <c r="AP34" s="558"/>
      <c r="AQ34" s="558"/>
      <c r="AR34" s="558"/>
      <c r="AS34" s="558"/>
      <c r="AT34" s="558"/>
      <c r="AU34" s="558"/>
      <c r="AV34" s="558"/>
      <c r="AW34" s="558"/>
      <c r="AX34" s="558"/>
      <c r="AY34" s="558"/>
      <c r="AZ34" s="558"/>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559" t="s">
        <v>238</v>
      </c>
      <c r="AO38" s="420"/>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559" t="s">
        <v>239</v>
      </c>
      <c r="AO39" s="420"/>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559" t="s">
        <v>240</v>
      </c>
      <c r="AO40" s="420"/>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olQUSZdzulUIDFE7iqYVSCgqr3WAYrLLZtg5+r59G7xUhyOy1lzJdSsiJuSuYUd+TU4mVZnc9/XizeGZd+yjAQ==" saltValue="YjEvhH/jRCZDF2ov2nHb3g==" spinCount="100000" sheet="1" objects="1" scenarios="1"/>
  <mergeCells count="154">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R15:AR20"/>
    <mergeCell ref="AS15:AS20"/>
    <mergeCell ref="AT15:AT20"/>
    <mergeCell ref="AU15:AU20"/>
    <mergeCell ref="AV15:AV20"/>
    <mergeCell ref="AJ15:AJ17"/>
    <mergeCell ref="AK15:AK17"/>
    <mergeCell ref="AO15:AO20"/>
    <mergeCell ref="AP15:AP20"/>
    <mergeCell ref="AQ15:AQ20"/>
    <mergeCell ref="C15:C20"/>
    <mergeCell ref="D15:D20"/>
    <mergeCell ref="E15:E20"/>
    <mergeCell ref="Z15:Z20"/>
    <mergeCell ref="AA15:AA20"/>
    <mergeCell ref="AB15:AB20"/>
    <mergeCell ref="AC15:AC20"/>
    <mergeCell ref="L15:L20"/>
    <mergeCell ref="M15:M20"/>
    <mergeCell ref="N15:N20"/>
    <mergeCell ref="O15:O20"/>
    <mergeCell ref="Y15:Y20"/>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15:A20"/>
    <mergeCell ref="B15:B20"/>
    <mergeCell ref="AN33:AZ34"/>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s>
  <conditionalFormatting sqref="K9">
    <cfRule type="cellIs" dxfId="1863" priority="92" operator="equal">
      <formula>"Baja"</formula>
    </cfRule>
    <cfRule type="cellIs" dxfId="1862" priority="91" operator="equal">
      <formula>"Media"</formula>
    </cfRule>
    <cfRule type="cellIs" dxfId="1861" priority="90" operator="equal">
      <formula>"Alta"</formula>
    </cfRule>
    <cfRule type="cellIs" dxfId="1860" priority="89" operator="equal">
      <formula>"Muy Alta"</formula>
    </cfRule>
    <cfRule type="cellIs" dxfId="1859" priority="93" operator="equal">
      <formula>"Muy Baja"</formula>
    </cfRule>
  </conditionalFormatting>
  <conditionalFormatting sqref="K15">
    <cfRule type="cellIs" dxfId="1858" priority="65" operator="equal">
      <formula>"Muy Baja"</formula>
    </cfRule>
    <cfRule type="cellIs" dxfId="1857" priority="64" operator="equal">
      <formula>"Baja"</formula>
    </cfRule>
    <cfRule type="cellIs" dxfId="1856" priority="63" operator="equal">
      <formula>"Media"</formula>
    </cfRule>
    <cfRule type="cellIs" dxfId="1855" priority="62" operator="equal">
      <formula>"Alta"</formula>
    </cfRule>
    <cfRule type="cellIs" dxfId="1854" priority="61" operator="equal">
      <formula>"Muy Alta"</formula>
    </cfRule>
  </conditionalFormatting>
  <conditionalFormatting sqref="K21">
    <cfRule type="cellIs" dxfId="1853" priority="33" operator="equal">
      <formula>"Muy Alta"</formula>
    </cfRule>
    <cfRule type="cellIs" dxfId="1852" priority="34" operator="equal">
      <formula>"Alta"</formula>
    </cfRule>
    <cfRule type="cellIs" dxfId="1851" priority="35" operator="equal">
      <formula>"Media"</formula>
    </cfRule>
    <cfRule type="cellIs" dxfId="1850" priority="36" operator="equal">
      <formula>"Baja"</formula>
    </cfRule>
    <cfRule type="cellIs" dxfId="1849" priority="37" operator="equal">
      <formula>"Muy Baja"</formula>
    </cfRule>
  </conditionalFormatting>
  <conditionalFormatting sqref="M9">
    <cfRule type="cellIs" dxfId="1848" priority="88" operator="equal">
      <formula>"Leve"</formula>
    </cfRule>
    <cfRule type="cellIs" dxfId="1847" priority="87" operator="equal">
      <formula>"Menor"</formula>
    </cfRule>
    <cfRule type="cellIs" dxfId="1846" priority="86" operator="equal">
      <formula>"Moderado"</formula>
    </cfRule>
    <cfRule type="cellIs" dxfId="1845" priority="85" operator="equal">
      <formula>"Mayor"</formula>
    </cfRule>
    <cfRule type="cellIs" dxfId="1844" priority="84" operator="equal">
      <formula>"Catastrófico"</formula>
    </cfRule>
  </conditionalFormatting>
  <conditionalFormatting sqref="M15">
    <cfRule type="cellIs" dxfId="1843" priority="58" operator="equal">
      <formula>"Moderado"</formula>
    </cfRule>
    <cfRule type="cellIs" dxfId="1842" priority="60" operator="equal">
      <formula>"Leve"</formula>
    </cfRule>
    <cfRule type="cellIs" dxfId="1841" priority="59" operator="equal">
      <formula>"Menor"</formula>
    </cfRule>
    <cfRule type="cellIs" dxfId="1840" priority="57" operator="equal">
      <formula>"Mayor"</formula>
    </cfRule>
    <cfRule type="cellIs" dxfId="1839" priority="56" operator="equal">
      <formula>"Catastrófico"</formula>
    </cfRule>
  </conditionalFormatting>
  <conditionalFormatting sqref="M21">
    <cfRule type="cellIs" dxfId="1838" priority="31" operator="equal">
      <formula>"Menor"</formula>
    </cfRule>
    <cfRule type="cellIs" dxfId="1837" priority="32" operator="equal">
      <formula>"Leve"</formula>
    </cfRule>
    <cfRule type="cellIs" dxfId="1836" priority="28" operator="equal">
      <formula>"Catastrófico"</formula>
    </cfRule>
    <cfRule type="cellIs" dxfId="1835" priority="29" operator="equal">
      <formula>"Mayor"</formula>
    </cfRule>
    <cfRule type="cellIs" dxfId="1834" priority="30" operator="equal">
      <formula>"Moderado"</formula>
    </cfRule>
  </conditionalFormatting>
  <conditionalFormatting sqref="O9">
    <cfRule type="cellIs" dxfId="1833" priority="82" operator="equal">
      <formula>"Moderado"</formula>
    </cfRule>
    <cfRule type="cellIs" dxfId="1832" priority="80" operator="equal">
      <formula>"Extremo"</formula>
    </cfRule>
    <cfRule type="cellIs" dxfId="1831" priority="81" operator="equal">
      <formula>"Alto"</formula>
    </cfRule>
    <cfRule type="cellIs" dxfId="1830" priority="83" operator="equal">
      <formula>"Bajo"</formula>
    </cfRule>
  </conditionalFormatting>
  <conditionalFormatting sqref="O15">
    <cfRule type="cellIs" dxfId="1829" priority="52" operator="equal">
      <formula>"Extremo"</formula>
    </cfRule>
    <cfRule type="cellIs" dxfId="1828" priority="53" operator="equal">
      <formula>"Alto"</formula>
    </cfRule>
    <cfRule type="cellIs" dxfId="1827" priority="54" operator="equal">
      <formula>"Moderado"</formula>
    </cfRule>
    <cfRule type="cellIs" dxfId="1826" priority="55" operator="equal">
      <formula>"Bajo"</formula>
    </cfRule>
  </conditionalFormatting>
  <conditionalFormatting sqref="O21">
    <cfRule type="cellIs" dxfId="1825" priority="25" operator="equal">
      <formula>"Alto"</formula>
    </cfRule>
    <cfRule type="cellIs" dxfId="1824" priority="26" operator="equal">
      <formula>"Moderado"</formula>
    </cfRule>
    <cfRule type="cellIs" dxfId="1823" priority="24" operator="equal">
      <formula>"Extremo"</formula>
    </cfRule>
    <cfRule type="cellIs" dxfId="1822" priority="27" operator="equal">
      <formula>"Bajo"</formula>
    </cfRule>
  </conditionalFormatting>
  <conditionalFormatting sqref="Y9">
    <cfRule type="cellIs" dxfId="1821" priority="79" operator="equal">
      <formula>"Muy Baja"</formula>
    </cfRule>
    <cfRule type="cellIs" dxfId="1820" priority="78" operator="equal">
      <formula>"Baja"</formula>
    </cfRule>
    <cfRule type="cellIs" dxfId="1819" priority="77" operator="equal">
      <formula>"Media"</formula>
    </cfRule>
    <cfRule type="cellIs" dxfId="1818" priority="76" operator="equal">
      <formula>"Alta"</formula>
    </cfRule>
    <cfRule type="cellIs" dxfId="1817" priority="75" operator="equal">
      <formula>"Muy Alta"</formula>
    </cfRule>
  </conditionalFormatting>
  <conditionalFormatting sqref="Y15">
    <cfRule type="cellIs" dxfId="1816" priority="50" operator="equal">
      <formula>"Baja"</formula>
    </cfRule>
    <cfRule type="cellIs" dxfId="1815" priority="49" operator="equal">
      <formula>"Media"</formula>
    </cfRule>
    <cfRule type="cellIs" dxfId="1814" priority="48" operator="equal">
      <formula>"Alta"</formula>
    </cfRule>
    <cfRule type="cellIs" dxfId="1813" priority="51" operator="equal">
      <formula>"Muy Baja"</formula>
    </cfRule>
    <cfRule type="cellIs" dxfId="1812" priority="47" operator="equal">
      <formula>"Muy Alta"</formula>
    </cfRule>
  </conditionalFormatting>
  <conditionalFormatting sqref="Y21">
    <cfRule type="cellIs" dxfId="1811" priority="23" operator="equal">
      <formula>"Muy Baja"</formula>
    </cfRule>
    <cfRule type="cellIs" dxfId="1810" priority="21" operator="equal">
      <formula>"Media"</formula>
    </cfRule>
    <cfRule type="cellIs" dxfId="1809" priority="22" operator="equal">
      <formula>"Baja"</formula>
    </cfRule>
    <cfRule type="cellIs" dxfId="1808" priority="20" operator="equal">
      <formula>"Alta"</formula>
    </cfRule>
    <cfRule type="cellIs" dxfId="1807" priority="19" operator="equal">
      <formula>"Muy Alta"</formula>
    </cfRule>
  </conditionalFormatting>
  <conditionalFormatting sqref="AA9">
    <cfRule type="cellIs" dxfId="1806" priority="74" operator="equal">
      <formula>"Leve"</formula>
    </cfRule>
    <cfRule type="cellIs" dxfId="1805" priority="73" operator="equal">
      <formula>"Menor"</formula>
    </cfRule>
    <cfRule type="cellIs" dxfId="1804" priority="72" operator="equal">
      <formula>"Moderado"</formula>
    </cfRule>
    <cfRule type="cellIs" dxfId="1803" priority="70" operator="equal">
      <formula>"Catastrófico"</formula>
    </cfRule>
    <cfRule type="cellIs" dxfId="1802" priority="71" operator="equal">
      <formula>"Mayor"</formula>
    </cfRule>
  </conditionalFormatting>
  <conditionalFormatting sqref="AA15">
    <cfRule type="cellIs" dxfId="1801" priority="42" operator="equal">
      <formula>"Catastrófico"</formula>
    </cfRule>
    <cfRule type="cellIs" dxfId="1800" priority="45" operator="equal">
      <formula>"Menor"</formula>
    </cfRule>
    <cfRule type="cellIs" dxfId="1799" priority="46" operator="equal">
      <formula>"Leve"</formula>
    </cfRule>
    <cfRule type="cellIs" dxfId="1798" priority="44" operator="equal">
      <formula>"Moderado"</formula>
    </cfRule>
    <cfRule type="cellIs" dxfId="1797" priority="43" operator="equal">
      <formula>"Mayor"</formula>
    </cfRule>
  </conditionalFormatting>
  <conditionalFormatting sqref="AA21">
    <cfRule type="cellIs" dxfId="1796" priority="17" operator="equal">
      <formula>"Menor"</formula>
    </cfRule>
    <cfRule type="cellIs" dxfId="1795" priority="15" operator="equal">
      <formula>"Mayor"</formula>
    </cfRule>
    <cfRule type="cellIs" dxfId="1794" priority="14" operator="equal">
      <formula>"Catastrófico"</formula>
    </cfRule>
    <cfRule type="cellIs" dxfId="1793" priority="16" operator="equal">
      <formula>"Moderado"</formula>
    </cfRule>
    <cfRule type="cellIs" dxfId="1792" priority="18" operator="equal">
      <formula>"Leve"</formula>
    </cfRule>
  </conditionalFormatting>
  <conditionalFormatting sqref="AC9">
    <cfRule type="cellIs" dxfId="1791" priority="68" operator="equal">
      <formula>"Moderado"</formula>
    </cfRule>
    <cfRule type="cellIs" dxfId="1790" priority="69" operator="equal">
      <formula>"Bajo"</formula>
    </cfRule>
    <cfRule type="cellIs" dxfId="1789" priority="66" operator="equal">
      <formula>"Extremo"</formula>
    </cfRule>
    <cfRule type="cellIs" dxfId="1788" priority="67" operator="equal">
      <formula>"Alto"</formula>
    </cfRule>
  </conditionalFormatting>
  <conditionalFormatting sqref="AC15">
    <cfRule type="cellIs" dxfId="1787" priority="40" operator="equal">
      <formula>"Moderado"</formula>
    </cfRule>
    <cfRule type="cellIs" dxfId="1786" priority="39" operator="equal">
      <formula>"Alto"</formula>
    </cfRule>
    <cfRule type="cellIs" dxfId="1785" priority="41" operator="equal">
      <formula>"Bajo"</formula>
    </cfRule>
    <cfRule type="cellIs" dxfId="1784" priority="38" operator="equal">
      <formula>"Extremo"</formula>
    </cfRule>
  </conditionalFormatting>
  <conditionalFormatting sqref="AC21">
    <cfRule type="cellIs" dxfId="1783" priority="13" operator="equal">
      <formula>"Bajo"</formula>
    </cfRule>
    <cfRule type="cellIs" dxfId="1782" priority="11" operator="equal">
      <formula>"Alto"</formula>
    </cfRule>
    <cfRule type="cellIs" dxfId="1781" priority="10" operator="equal">
      <formula>"Extremo"</formula>
    </cfRule>
    <cfRule type="cellIs" dxfId="1780" priority="12" operator="equal">
      <formula>"Moderado"</formula>
    </cfRule>
  </conditionalFormatting>
  <conditionalFormatting sqref="AY9:AY27 BA9:BA27 BC9:BC27">
    <cfRule type="cellIs" dxfId="1779" priority="8" operator="equal">
      <formula>50</formula>
    </cfRule>
    <cfRule type="cellIs" dxfId="1778" priority="9" operator="equal">
      <formula>0</formula>
    </cfRule>
    <cfRule type="cellIs" dxfId="1777" priority="7" operator="equal">
      <formula>100</formula>
    </cfRule>
  </conditionalFormatting>
  <conditionalFormatting sqref="AZ9:AZ27 BB9:BB27 BD9:BE27 BM9:BM27">
    <cfRule type="containsText" dxfId="1776" priority="1" operator="containsText" text="REGULAR">
      <formula>NOT(ISERROR(SEARCH("REGULAR",AZ9)))</formula>
    </cfRule>
    <cfRule type="containsText" dxfId="1775" priority="3" operator="containsText" text="MALO">
      <formula>NOT(ISERROR(SEARCH("MALO",AZ9)))</formula>
    </cfRule>
    <cfRule type="containsText" dxfId="1774" priority="2" operator="containsText" text="BUENO">
      <formula>NOT(ISERROR(SEARCH("BUENO",AZ9)))</formula>
    </cfRule>
  </conditionalFormatting>
  <conditionalFormatting sqref="BA35">
    <cfRule type="containsText" dxfId="1773" priority="6" operator="containsText" text="MALO">
      <formula>NOT(ISERROR(SEARCH("MALO",BA35)))</formula>
    </cfRule>
    <cfRule type="containsText" dxfId="1772" priority="5" operator="containsText" text="BUENO">
      <formula>NOT(ISERROR(SEARCH("BUENO",BA35)))</formula>
    </cfRule>
    <cfRule type="containsText" dxfId="1771" priority="4" operator="containsText" text="REGULAR">
      <formula>NOT(ISERROR(SEARCH("REGULAR",BA35)))</formula>
    </cfRule>
  </conditionalFormatting>
  <dataValidations count="10">
    <dataValidation operator="notEqual" allowBlank="1" showInputMessage="1" showErrorMessage="1" sqref="AZ9:AZ27 BB9:BB27" xr:uid="{7B60F3C7-62FE-4B14-81C5-25D75E7B0F89}"/>
    <dataValidation type="list" allowBlank="1" showInputMessage="1" showErrorMessage="1" sqref="AL9:AM27" xr:uid="{6AA46B55-1888-44C1-826D-3D7FE7BF7661}">
      <formula1>"SI,NO,NO APLICA"</formula1>
    </dataValidation>
    <dataValidation type="list" operator="lessThanOrEqual" allowBlank="1" showInputMessage="1" showErrorMessage="1" sqref="AO9 AO15 AO21" xr:uid="{FFBE29E2-8F68-49FA-9858-1E82759FC334}">
      <formula1>"BUENO,REGULAR,MALO,NO APLICA"</formula1>
    </dataValidation>
    <dataValidation type="list" allowBlank="1" showInputMessage="1" showErrorMessage="1" error="Por favor una Opcion Valida" sqref="AS9:AV9 AS15:AV15 AS21:AV21" xr:uid="{0A9FAD62-CA81-4B61-87EF-7B2B7F621228}">
      <formula1>"SI,NO,NO APLICA"</formula1>
    </dataValidation>
    <dataValidation type="list" errorStyle="information" operator="notEqual" allowBlank="1" showInputMessage="1" showErrorMessage="1" errorTitle="OPORTUNIDAD" error="No es opcion valida" sqref="BC9:BC27" xr:uid="{233DDE12-9EE7-412D-A80F-653E459001BB}">
      <formula1>"BUENO,REGULAR,MALO,NO APLICA"</formula1>
    </dataValidation>
    <dataValidation type="list" operator="notEqual" allowBlank="1" showInputMessage="1" showErrorMessage="1" sqref="AY9:AY27" xr:uid="{3308DBF0-F146-44AB-9FC2-A4F7C7AC155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6CDE35E4-5EA9-4AA4-BBA2-4F09D484E023}">
      <formula1>$BG$1:$BG$7</formula1>
    </dataValidation>
    <dataValidation type="list" allowBlank="1" showInputMessage="1" showErrorMessage="1" sqref="AN29:AP29" xr:uid="{95738905-70A3-46DE-924B-F4665D595CD7}">
      <formula1>#REF!</formula1>
    </dataValidation>
    <dataValidation type="list" allowBlank="1" showInputMessage="1" showErrorMessage="1" error="Por favor una Opcion Valida" sqref="AU29:AX29" xr:uid="{6B911B7F-FDB0-43FD-9C05-01069D2D19EC}">
      <formula1>#REF!</formula1>
    </dataValidation>
    <dataValidation type="list" allowBlank="1" showInputMessage="1" showErrorMessage="1" sqref="AP27 AQ9:AQ27" xr:uid="{3BA2519C-C326-4B56-9D6C-AAF44267AC00}">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40"/>
  <sheetViews>
    <sheetView showGridLines="0" topLeftCell="AP1" zoomScale="40" zoomScaleNormal="40" workbookViewId="0">
      <selection activeCell="AU9" sqref="AU9:AU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441"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441"/>
      <c r="Q8" s="219"/>
      <c r="R8" s="219"/>
      <c r="S8" s="341" t="s">
        <v>17</v>
      </c>
      <c r="T8" s="341" t="s">
        <v>35</v>
      </c>
      <c r="U8" s="341" t="s">
        <v>36</v>
      </c>
      <c r="V8" s="341" t="s">
        <v>37</v>
      </c>
      <c r="W8" s="341" t="s">
        <v>38</v>
      </c>
      <c r="X8" s="263"/>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thickBot="1" x14ac:dyDescent="0.35">
      <c r="A9" s="222" t="s">
        <v>128</v>
      </c>
      <c r="B9" s="222" t="s">
        <v>129</v>
      </c>
      <c r="C9" s="222" t="s">
        <v>130</v>
      </c>
      <c r="D9" s="222" t="s">
        <v>131</v>
      </c>
      <c r="E9" s="222" t="s">
        <v>132</v>
      </c>
      <c r="F9" s="222" t="s">
        <v>133</v>
      </c>
      <c r="G9" s="222" t="s">
        <v>134</v>
      </c>
      <c r="H9" s="12" t="s">
        <v>135</v>
      </c>
      <c r="I9" s="223" t="s">
        <v>136</v>
      </c>
      <c r="J9" s="226" t="s">
        <v>137</v>
      </c>
      <c r="K9" s="237" t="s">
        <v>138</v>
      </c>
      <c r="L9" s="238">
        <v>0.4</v>
      </c>
      <c r="M9" s="237" t="s">
        <v>149</v>
      </c>
      <c r="N9" s="240">
        <v>0.6</v>
      </c>
      <c r="O9" s="239" t="s">
        <v>149</v>
      </c>
      <c r="P9" s="12">
        <v>1</v>
      </c>
      <c r="Q9" s="12" t="s">
        <v>141</v>
      </c>
      <c r="R9" s="12" t="s">
        <v>47</v>
      </c>
      <c r="S9" s="345" t="s">
        <v>142</v>
      </c>
      <c r="T9" s="345" t="s">
        <v>143</v>
      </c>
      <c r="U9" s="345" t="s">
        <v>144</v>
      </c>
      <c r="V9" s="345" t="s">
        <v>145</v>
      </c>
      <c r="W9" s="345" t="s">
        <v>146</v>
      </c>
      <c r="X9" s="14" t="s">
        <v>147</v>
      </c>
      <c r="Y9" s="237" t="s">
        <v>148</v>
      </c>
      <c r="Z9" s="238">
        <v>0.1176</v>
      </c>
      <c r="AA9" s="237" t="s">
        <v>149</v>
      </c>
      <c r="AB9" s="238">
        <v>0.44999999999999996</v>
      </c>
      <c r="AC9" s="239" t="s">
        <v>149</v>
      </c>
      <c r="AD9" s="227" t="s">
        <v>150</v>
      </c>
      <c r="AE9" s="15" t="s">
        <v>151</v>
      </c>
      <c r="AF9" s="15" t="s">
        <v>151</v>
      </c>
      <c r="AG9" s="12" t="s">
        <v>151</v>
      </c>
      <c r="AH9" s="12" t="s">
        <v>152</v>
      </c>
      <c r="AI9" s="12" t="s">
        <v>153</v>
      </c>
      <c r="AJ9" s="227" t="s">
        <v>154</v>
      </c>
      <c r="AK9" s="227" t="s">
        <v>155</v>
      </c>
      <c r="AL9" s="346" t="s">
        <v>156</v>
      </c>
      <c r="AM9" s="347" t="s">
        <v>156</v>
      </c>
      <c r="AN9" s="560" t="s">
        <v>264</v>
      </c>
      <c r="AO9" s="349" t="s">
        <v>158</v>
      </c>
      <c r="AP9" s="460" t="s">
        <v>274</v>
      </c>
      <c r="AQ9" s="461" t="s">
        <v>160</v>
      </c>
      <c r="AR9" s="460" t="s">
        <v>114</v>
      </c>
      <c r="AS9" s="460" t="s">
        <v>162</v>
      </c>
      <c r="AT9" s="349" t="s">
        <v>162</v>
      </c>
      <c r="AU9" s="349" t="s">
        <v>114</v>
      </c>
      <c r="AV9" s="349" t="s">
        <v>162</v>
      </c>
      <c r="AW9" s="347" t="s">
        <v>275</v>
      </c>
      <c r="AX9" s="347" t="s">
        <v>276</v>
      </c>
      <c r="AY9" s="352"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53" t="s">
        <v>158</v>
      </c>
      <c r="BD9" s="102" t="str">
        <f t="shared" ref="BD9:BD26" si="2">IF(BC9="BUENO","BUENO",
IF(BC9="REGULAR","REGULAR",
IF(BC9="MALO","MALO",
IF(BC9="NO APLICA","NO APLICA",
IF(BC9="","")))))</f>
        <v>BUENO</v>
      </c>
      <c r="BE9" s="105" t="str">
        <f t="shared" ref="BE9:BE26" si="3">IF(BG9&gt;=84,"BUENO",
IF(BG9&gt;=52,"REGULAR",
IF(BG9=0,"  ",
IF(BG9&lt;=51,"MALO"))))</f>
        <v>BUENO</v>
      </c>
      <c r="BF9" s="561"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thickBot="1" x14ac:dyDescent="0.35">
      <c r="A10" s="222"/>
      <c r="B10" s="222"/>
      <c r="C10" s="222"/>
      <c r="D10" s="222"/>
      <c r="E10" s="222"/>
      <c r="F10" s="222"/>
      <c r="G10" s="222"/>
      <c r="H10" s="12" t="s">
        <v>165</v>
      </c>
      <c r="I10" s="224"/>
      <c r="J10" s="226"/>
      <c r="K10" s="237"/>
      <c r="L10" s="222"/>
      <c r="M10" s="237"/>
      <c r="N10" s="240"/>
      <c r="O10" s="239"/>
      <c r="P10" s="12">
        <v>2</v>
      </c>
      <c r="Q10" s="12" t="s">
        <v>166</v>
      </c>
      <c r="R10" s="12" t="s">
        <v>47</v>
      </c>
      <c r="S10" s="345" t="s">
        <v>142</v>
      </c>
      <c r="T10" s="345" t="s">
        <v>143</v>
      </c>
      <c r="U10" s="345" t="s">
        <v>144</v>
      </c>
      <c r="V10" s="345" t="s">
        <v>145</v>
      </c>
      <c r="W10" s="345" t="s">
        <v>146</v>
      </c>
      <c r="X10" s="14" t="s">
        <v>167</v>
      </c>
      <c r="Y10" s="237"/>
      <c r="Z10" s="222"/>
      <c r="AA10" s="237"/>
      <c r="AB10" s="222"/>
      <c r="AC10" s="239"/>
      <c r="AD10" s="228"/>
      <c r="AE10" s="15" t="s">
        <v>151</v>
      </c>
      <c r="AF10" s="15" t="s">
        <v>151</v>
      </c>
      <c r="AG10" s="12" t="s">
        <v>151</v>
      </c>
      <c r="AH10" s="12" t="s">
        <v>151</v>
      </c>
      <c r="AI10" s="12" t="s">
        <v>151</v>
      </c>
      <c r="AJ10" s="228"/>
      <c r="AK10" s="228"/>
      <c r="AL10" s="359" t="s">
        <v>156</v>
      </c>
      <c r="AM10" s="360" t="s">
        <v>156</v>
      </c>
      <c r="AN10" s="560" t="s">
        <v>264</v>
      </c>
      <c r="AO10" s="355"/>
      <c r="AP10" s="467"/>
      <c r="AQ10" s="468"/>
      <c r="AR10" s="467"/>
      <c r="AS10" s="467"/>
      <c r="AT10" s="355"/>
      <c r="AU10" s="355"/>
      <c r="AV10" s="355"/>
      <c r="AW10" s="347" t="s">
        <v>275</v>
      </c>
      <c r="AX10" s="347" t="s">
        <v>277</v>
      </c>
      <c r="AY10" s="352" t="s">
        <v>392</v>
      </c>
      <c r="AZ10" s="102" t="str">
        <f t="shared" si="0"/>
        <v>BUENO</v>
      </c>
      <c r="BA10" s="353" t="s">
        <v>89</v>
      </c>
      <c r="BB10" s="104" t="str">
        <f t="shared" si="1"/>
        <v>BUENO</v>
      </c>
      <c r="BC10" s="353" t="s">
        <v>158</v>
      </c>
      <c r="BD10" s="102" t="str">
        <f t="shared" si="2"/>
        <v>BUENO</v>
      </c>
      <c r="BE10" s="105" t="str">
        <f t="shared" si="3"/>
        <v>BUENO</v>
      </c>
      <c r="BF10" s="561" t="s">
        <v>394</v>
      </c>
      <c r="BG10" s="96">
        <f t="shared" si="4"/>
        <v>100</v>
      </c>
      <c r="BH10" s="97" t="str">
        <f t="shared" si="5"/>
        <v>100</v>
      </c>
      <c r="BI10" s="98" t="str">
        <f t="shared" si="6"/>
        <v>100</v>
      </c>
      <c r="BJ10" s="98" t="str">
        <f t="shared" si="7"/>
        <v>100</v>
      </c>
      <c r="BM10" s="99"/>
      <c r="BN10" s="100"/>
      <c r="BO10" s="100"/>
    </row>
    <row r="11" spans="1:76" ht="97.5" customHeight="1" x14ac:dyDescent="0.3">
      <c r="A11" s="222"/>
      <c r="B11" s="222"/>
      <c r="C11" s="222"/>
      <c r="D11" s="222"/>
      <c r="E11" s="222"/>
      <c r="F11" s="222"/>
      <c r="G11" s="222"/>
      <c r="H11" s="12" t="s">
        <v>169</v>
      </c>
      <c r="I11" s="224"/>
      <c r="J11" s="226"/>
      <c r="K11" s="237"/>
      <c r="L11" s="222"/>
      <c r="M11" s="237"/>
      <c r="N11" s="240"/>
      <c r="O11" s="239"/>
      <c r="P11" s="12">
        <v>3</v>
      </c>
      <c r="Q11" s="12" t="s">
        <v>170</v>
      </c>
      <c r="R11" s="12" t="s">
        <v>47</v>
      </c>
      <c r="S11" s="345" t="s">
        <v>171</v>
      </c>
      <c r="T11" s="345" t="s">
        <v>143</v>
      </c>
      <c r="U11" s="345" t="s">
        <v>144</v>
      </c>
      <c r="V11" s="345" t="s">
        <v>145</v>
      </c>
      <c r="W11" s="345" t="s">
        <v>146</v>
      </c>
      <c r="X11" s="14" t="s">
        <v>172</v>
      </c>
      <c r="Y11" s="237"/>
      <c r="Z11" s="222"/>
      <c r="AA11" s="237"/>
      <c r="AB11" s="222"/>
      <c r="AC11" s="239"/>
      <c r="AD11" s="228"/>
      <c r="AE11" s="15" t="s">
        <v>151</v>
      </c>
      <c r="AF11" s="15" t="s">
        <v>151</v>
      </c>
      <c r="AG11" s="12" t="s">
        <v>151</v>
      </c>
      <c r="AH11" s="12" t="s">
        <v>151</v>
      </c>
      <c r="AI11" s="12" t="s">
        <v>151</v>
      </c>
      <c r="AJ11" s="229"/>
      <c r="AK11" s="229"/>
      <c r="AL11" s="359" t="s">
        <v>156</v>
      </c>
      <c r="AM11" s="360" t="s">
        <v>156</v>
      </c>
      <c r="AN11" s="560" t="s">
        <v>264</v>
      </c>
      <c r="AO11" s="355"/>
      <c r="AP11" s="467"/>
      <c r="AQ11" s="468"/>
      <c r="AR11" s="467"/>
      <c r="AS11" s="467"/>
      <c r="AT11" s="355"/>
      <c r="AU11" s="355"/>
      <c r="AV11" s="355"/>
      <c r="AW11" s="347" t="s">
        <v>275</v>
      </c>
      <c r="AX11" s="347" t="s">
        <v>278</v>
      </c>
      <c r="AY11" s="352" t="s">
        <v>392</v>
      </c>
      <c r="AZ11" s="102" t="str">
        <f t="shared" si="0"/>
        <v>BUENO</v>
      </c>
      <c r="BA11" s="353" t="s">
        <v>89</v>
      </c>
      <c r="BB11" s="104" t="str">
        <f t="shared" si="1"/>
        <v>BUENO</v>
      </c>
      <c r="BC11" s="353" t="s">
        <v>158</v>
      </c>
      <c r="BD11" s="102" t="str">
        <f t="shared" si="2"/>
        <v>BUENO</v>
      </c>
      <c r="BE11" s="105" t="str">
        <f t="shared" si="3"/>
        <v>BUENO</v>
      </c>
      <c r="BF11" s="561" t="s">
        <v>394</v>
      </c>
      <c r="BG11" s="96">
        <f t="shared" si="4"/>
        <v>100</v>
      </c>
      <c r="BH11" s="97" t="str">
        <f t="shared" si="5"/>
        <v>100</v>
      </c>
      <c r="BI11" s="98" t="str">
        <f t="shared" si="6"/>
        <v>100</v>
      </c>
      <c r="BJ11" s="98" t="str">
        <f t="shared" si="7"/>
        <v>100</v>
      </c>
      <c r="BM11" s="99"/>
      <c r="BN11" s="100"/>
      <c r="BO11" s="100"/>
    </row>
    <row r="12" spans="1:76" ht="97.5" customHeight="1" x14ac:dyDescent="0.3">
      <c r="A12" s="222"/>
      <c r="B12" s="222"/>
      <c r="C12" s="222"/>
      <c r="D12" s="222"/>
      <c r="E12" s="222"/>
      <c r="F12" s="222"/>
      <c r="G12" s="222"/>
      <c r="H12" s="12" t="s">
        <v>174</v>
      </c>
      <c r="I12" s="224"/>
      <c r="J12" s="226"/>
      <c r="K12" s="237"/>
      <c r="L12" s="222"/>
      <c r="M12" s="237"/>
      <c r="N12" s="240"/>
      <c r="O12" s="239"/>
      <c r="P12" s="12">
        <v>4</v>
      </c>
      <c r="Q12" s="12" t="s">
        <v>175</v>
      </c>
      <c r="R12" s="12" t="s">
        <v>21</v>
      </c>
      <c r="S12" s="345" t="s">
        <v>176</v>
      </c>
      <c r="T12" s="345" t="s">
        <v>143</v>
      </c>
      <c r="U12" s="345" t="s">
        <v>144</v>
      </c>
      <c r="V12" s="345" t="s">
        <v>177</v>
      </c>
      <c r="W12" s="345" t="s">
        <v>146</v>
      </c>
      <c r="X12" s="14" t="s">
        <v>153</v>
      </c>
      <c r="Y12" s="237"/>
      <c r="Z12" s="222"/>
      <c r="AA12" s="237"/>
      <c r="AB12" s="222"/>
      <c r="AC12" s="239"/>
      <c r="AD12" s="228"/>
      <c r="AE12" s="15" t="s">
        <v>151</v>
      </c>
      <c r="AF12" s="15" t="s">
        <v>151</v>
      </c>
      <c r="AG12" s="12" t="s">
        <v>151</v>
      </c>
      <c r="AH12" s="12" t="s">
        <v>151</v>
      </c>
      <c r="AI12" s="12" t="s">
        <v>151</v>
      </c>
      <c r="AJ12" s="227" t="s">
        <v>151</v>
      </c>
      <c r="AK12" s="227" t="s">
        <v>151</v>
      </c>
      <c r="AL12" s="359"/>
      <c r="AM12" s="360"/>
      <c r="AN12" s="361"/>
      <c r="AO12" s="355"/>
      <c r="AP12" s="467"/>
      <c r="AQ12" s="468"/>
      <c r="AR12" s="467"/>
      <c r="AS12" s="467"/>
      <c r="AT12" s="355"/>
      <c r="AU12" s="355"/>
      <c r="AV12" s="355"/>
      <c r="AW12" s="360"/>
      <c r="AX12" s="360"/>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t="s">
        <v>151</v>
      </c>
      <c r="I13" s="224"/>
      <c r="J13" s="226"/>
      <c r="K13" s="237"/>
      <c r="L13" s="222"/>
      <c r="M13" s="237"/>
      <c r="N13" s="240"/>
      <c r="O13" s="239"/>
      <c r="P13" s="12">
        <v>5</v>
      </c>
      <c r="Q13" s="12" t="s">
        <v>151</v>
      </c>
      <c r="R13" s="12" t="s">
        <v>179</v>
      </c>
      <c r="S13" s="345" t="s">
        <v>151</v>
      </c>
      <c r="T13" s="345" t="s">
        <v>151</v>
      </c>
      <c r="U13" s="345" t="s">
        <v>151</v>
      </c>
      <c r="V13" s="345" t="s">
        <v>151</v>
      </c>
      <c r="W13" s="345" t="s">
        <v>151</v>
      </c>
      <c r="X13" s="14" t="s">
        <v>151</v>
      </c>
      <c r="Y13" s="237"/>
      <c r="Z13" s="222"/>
      <c r="AA13" s="237"/>
      <c r="AB13" s="222"/>
      <c r="AC13" s="239"/>
      <c r="AD13" s="228"/>
      <c r="AE13" s="15" t="s">
        <v>151</v>
      </c>
      <c r="AF13" s="15" t="s">
        <v>151</v>
      </c>
      <c r="AG13" s="12" t="s">
        <v>151</v>
      </c>
      <c r="AH13" s="12"/>
      <c r="AI13" s="12"/>
      <c r="AJ13" s="228"/>
      <c r="AK13" s="228"/>
      <c r="AL13" s="359"/>
      <c r="AM13" s="360"/>
      <c r="AN13" s="361"/>
      <c r="AO13" s="355"/>
      <c r="AP13" s="467"/>
      <c r="AQ13" s="468"/>
      <c r="AR13" s="467"/>
      <c r="AS13" s="467"/>
      <c r="AT13" s="355"/>
      <c r="AU13" s="355"/>
      <c r="AV13" s="355"/>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t="s">
        <v>151</v>
      </c>
      <c r="I14" s="225"/>
      <c r="J14" s="226"/>
      <c r="K14" s="237"/>
      <c r="L14" s="222"/>
      <c r="M14" s="237"/>
      <c r="N14" s="240"/>
      <c r="O14" s="239"/>
      <c r="P14" s="12">
        <v>6</v>
      </c>
      <c r="Q14" s="12" t="s">
        <v>151</v>
      </c>
      <c r="R14" s="12" t="s">
        <v>179</v>
      </c>
      <c r="S14" s="345" t="s">
        <v>151</v>
      </c>
      <c r="T14" s="345" t="s">
        <v>151</v>
      </c>
      <c r="U14" s="345" t="s">
        <v>151</v>
      </c>
      <c r="V14" s="345" t="s">
        <v>151</v>
      </c>
      <c r="W14" s="345" t="s">
        <v>151</v>
      </c>
      <c r="X14" s="14" t="s">
        <v>151</v>
      </c>
      <c r="Y14" s="237"/>
      <c r="Z14" s="222"/>
      <c r="AA14" s="237"/>
      <c r="AB14" s="222"/>
      <c r="AC14" s="239"/>
      <c r="AD14" s="229"/>
      <c r="AE14" s="15" t="s">
        <v>151</v>
      </c>
      <c r="AF14" s="15" t="s">
        <v>151</v>
      </c>
      <c r="AG14" s="12" t="s">
        <v>151</v>
      </c>
      <c r="AH14" s="12"/>
      <c r="AI14" s="12"/>
      <c r="AJ14" s="229"/>
      <c r="AK14" s="229"/>
      <c r="AL14" s="363"/>
      <c r="AM14" s="364"/>
      <c r="AN14" s="365"/>
      <c r="AO14" s="366"/>
      <c r="AP14" s="473"/>
      <c r="AQ14" s="474"/>
      <c r="AR14" s="473"/>
      <c r="AS14" s="473"/>
      <c r="AT14" s="366"/>
      <c r="AU14" s="366"/>
      <c r="AV14" s="366"/>
      <c r="AW14" s="364"/>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76" ht="97.5" customHeight="1" x14ac:dyDescent="0.3">
      <c r="A15" s="222" t="s">
        <v>128</v>
      </c>
      <c r="B15" s="222" t="s">
        <v>129</v>
      </c>
      <c r="C15" s="222" t="s">
        <v>130</v>
      </c>
      <c r="D15" s="222" t="s">
        <v>131</v>
      </c>
      <c r="E15" s="222" t="s">
        <v>132</v>
      </c>
      <c r="F15" s="222" t="s">
        <v>181</v>
      </c>
      <c r="G15" s="222" t="s">
        <v>182</v>
      </c>
      <c r="H15" s="12" t="s">
        <v>183</v>
      </c>
      <c r="I15" s="223" t="s">
        <v>184</v>
      </c>
      <c r="J15" s="226" t="s">
        <v>137</v>
      </c>
      <c r="K15" s="237" t="s">
        <v>138</v>
      </c>
      <c r="L15" s="238">
        <v>0.4</v>
      </c>
      <c r="M15" s="237" t="s">
        <v>139</v>
      </c>
      <c r="N15" s="240">
        <v>0.8</v>
      </c>
      <c r="O15" s="239" t="s">
        <v>140</v>
      </c>
      <c r="P15" s="12">
        <v>1</v>
      </c>
      <c r="Q15" s="12" t="s">
        <v>186</v>
      </c>
      <c r="R15" s="12" t="s">
        <v>47</v>
      </c>
      <c r="S15" s="345" t="s">
        <v>142</v>
      </c>
      <c r="T15" s="345" t="s">
        <v>143</v>
      </c>
      <c r="U15" s="345" t="s">
        <v>144</v>
      </c>
      <c r="V15" s="345" t="s">
        <v>145</v>
      </c>
      <c r="W15" s="345" t="s">
        <v>146</v>
      </c>
      <c r="X15" s="14" t="s">
        <v>187</v>
      </c>
      <c r="Y15" s="237" t="s">
        <v>138</v>
      </c>
      <c r="Z15" s="238">
        <v>0.28000000000000003</v>
      </c>
      <c r="AA15" s="237" t="s">
        <v>149</v>
      </c>
      <c r="AB15" s="238">
        <v>0.60000000000000009</v>
      </c>
      <c r="AC15" s="239" t="s">
        <v>149</v>
      </c>
      <c r="AD15" s="227" t="s">
        <v>150</v>
      </c>
      <c r="AE15" s="15" t="s">
        <v>151</v>
      </c>
      <c r="AF15" s="15" t="s">
        <v>151</v>
      </c>
      <c r="AG15" s="12" t="s">
        <v>151</v>
      </c>
      <c r="AH15" s="12" t="s">
        <v>152</v>
      </c>
      <c r="AI15" s="12" t="s">
        <v>153</v>
      </c>
      <c r="AJ15" s="227" t="s">
        <v>189</v>
      </c>
      <c r="AK15" s="227" t="s">
        <v>190</v>
      </c>
      <c r="AL15" s="346" t="s">
        <v>156</v>
      </c>
      <c r="AM15" s="347" t="s">
        <v>156</v>
      </c>
      <c r="AN15" s="348" t="s">
        <v>264</v>
      </c>
      <c r="AO15" s="349" t="s">
        <v>158</v>
      </c>
      <c r="AP15" s="460" t="s">
        <v>274</v>
      </c>
      <c r="AQ15" s="461" t="s">
        <v>160</v>
      </c>
      <c r="AR15" s="460" t="s">
        <v>114</v>
      </c>
      <c r="AS15" s="349" t="s">
        <v>162</v>
      </c>
      <c r="AT15" s="349" t="s">
        <v>162</v>
      </c>
      <c r="AU15" s="349" t="s">
        <v>114</v>
      </c>
      <c r="AV15" s="349" t="s">
        <v>114</v>
      </c>
      <c r="AW15" s="347" t="s">
        <v>279</v>
      </c>
      <c r="AX15" s="347" t="s">
        <v>280</v>
      </c>
      <c r="AY15" s="352" t="s">
        <v>392</v>
      </c>
      <c r="AZ15" s="102" t="str">
        <f t="shared" si="0"/>
        <v>BUENO</v>
      </c>
      <c r="BA15" s="353" t="s">
        <v>89</v>
      </c>
      <c r="BB15" s="104" t="str">
        <f t="shared" si="1"/>
        <v>BUENO</v>
      </c>
      <c r="BC15" s="353" t="s">
        <v>158</v>
      </c>
      <c r="BD15" s="102" t="str">
        <f t="shared" si="2"/>
        <v>BUENO</v>
      </c>
      <c r="BE15" s="105" t="str">
        <f t="shared" si="3"/>
        <v>BUENO</v>
      </c>
      <c r="BF15" s="561" t="s">
        <v>394</v>
      </c>
      <c r="BG15" s="96">
        <f t="shared" si="4"/>
        <v>100</v>
      </c>
      <c r="BH15" s="97" t="str">
        <f t="shared" si="5"/>
        <v>100</v>
      </c>
      <c r="BI15" s="98" t="str">
        <f t="shared" si="6"/>
        <v>100</v>
      </c>
      <c r="BJ15" s="98" t="str">
        <f t="shared" si="7"/>
        <v>100</v>
      </c>
      <c r="BM15" s="99"/>
      <c r="BN15" s="100"/>
      <c r="BO15" s="100"/>
    </row>
    <row r="16" spans="1:76" ht="97.5" customHeight="1" x14ac:dyDescent="0.3">
      <c r="A16" s="222"/>
      <c r="B16" s="222"/>
      <c r="C16" s="222"/>
      <c r="D16" s="222"/>
      <c r="E16" s="222"/>
      <c r="F16" s="222"/>
      <c r="G16" s="222"/>
      <c r="H16" s="12" t="s">
        <v>174</v>
      </c>
      <c r="I16" s="224"/>
      <c r="J16" s="226"/>
      <c r="K16" s="237"/>
      <c r="L16" s="222"/>
      <c r="M16" s="237"/>
      <c r="N16" s="240"/>
      <c r="O16" s="239"/>
      <c r="P16" s="12">
        <v>2</v>
      </c>
      <c r="Q16" s="12" t="s">
        <v>175</v>
      </c>
      <c r="R16" s="12" t="s">
        <v>21</v>
      </c>
      <c r="S16" s="345" t="s">
        <v>176</v>
      </c>
      <c r="T16" s="345" t="s">
        <v>143</v>
      </c>
      <c r="U16" s="345" t="s">
        <v>144</v>
      </c>
      <c r="V16" s="345" t="s">
        <v>177</v>
      </c>
      <c r="W16" s="345" t="s">
        <v>146</v>
      </c>
      <c r="X16" s="14" t="s">
        <v>153</v>
      </c>
      <c r="Y16" s="237"/>
      <c r="Z16" s="222"/>
      <c r="AA16" s="237"/>
      <c r="AB16" s="222"/>
      <c r="AC16" s="239"/>
      <c r="AD16" s="228"/>
      <c r="AE16" s="15" t="s">
        <v>151</v>
      </c>
      <c r="AF16" s="15" t="s">
        <v>151</v>
      </c>
      <c r="AG16" s="12" t="s">
        <v>151</v>
      </c>
      <c r="AH16" s="12" t="s">
        <v>151</v>
      </c>
      <c r="AI16" s="12" t="s">
        <v>151</v>
      </c>
      <c r="AJ16" s="228"/>
      <c r="AK16" s="228"/>
      <c r="AL16" s="359"/>
      <c r="AM16" s="360"/>
      <c r="AN16" s="562"/>
      <c r="AO16" s="355"/>
      <c r="AP16" s="467"/>
      <c r="AQ16" s="468"/>
      <c r="AR16" s="467"/>
      <c r="AS16" s="355"/>
      <c r="AT16" s="355"/>
      <c r="AU16" s="355"/>
      <c r="AV16" s="355"/>
      <c r="AW16" s="360"/>
      <c r="AX16" s="360"/>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195</v>
      </c>
      <c r="I17" s="224"/>
      <c r="J17" s="226"/>
      <c r="K17" s="237"/>
      <c r="L17" s="222"/>
      <c r="M17" s="237"/>
      <c r="N17" s="240"/>
      <c r="O17" s="239"/>
      <c r="P17" s="12">
        <v>3</v>
      </c>
      <c r="Q17" s="12" t="s">
        <v>151</v>
      </c>
      <c r="R17" s="12" t="s">
        <v>179</v>
      </c>
      <c r="S17" s="345" t="s">
        <v>151</v>
      </c>
      <c r="T17" s="345" t="s">
        <v>151</v>
      </c>
      <c r="U17" s="345" t="s">
        <v>151</v>
      </c>
      <c r="V17" s="345" t="s">
        <v>151</v>
      </c>
      <c r="W17" s="345" t="s">
        <v>151</v>
      </c>
      <c r="X17" s="14" t="s">
        <v>151</v>
      </c>
      <c r="Y17" s="237"/>
      <c r="Z17" s="222"/>
      <c r="AA17" s="237"/>
      <c r="AB17" s="222"/>
      <c r="AC17" s="239"/>
      <c r="AD17" s="228"/>
      <c r="AE17" s="15" t="s">
        <v>151</v>
      </c>
      <c r="AF17" s="15" t="s">
        <v>151</v>
      </c>
      <c r="AG17" s="12" t="s">
        <v>151</v>
      </c>
      <c r="AH17" s="12" t="s">
        <v>151</v>
      </c>
      <c r="AI17" s="12" t="s">
        <v>151</v>
      </c>
      <c r="AJ17" s="229"/>
      <c r="AK17" s="229"/>
      <c r="AL17" s="359"/>
      <c r="AM17" s="360"/>
      <c r="AN17" s="361"/>
      <c r="AO17" s="355"/>
      <c r="AP17" s="467"/>
      <c r="AQ17" s="468"/>
      <c r="AR17" s="467"/>
      <c r="AS17" s="355"/>
      <c r="AT17" s="355"/>
      <c r="AU17" s="355"/>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t="s">
        <v>151</v>
      </c>
      <c r="I18" s="224"/>
      <c r="J18" s="226"/>
      <c r="K18" s="237"/>
      <c r="L18" s="222"/>
      <c r="M18" s="237"/>
      <c r="N18" s="240"/>
      <c r="O18" s="239"/>
      <c r="P18" s="12">
        <v>4</v>
      </c>
      <c r="Q18" s="12" t="s">
        <v>151</v>
      </c>
      <c r="R18" s="12" t="s">
        <v>179</v>
      </c>
      <c r="S18" s="345" t="s">
        <v>151</v>
      </c>
      <c r="T18" s="345" t="s">
        <v>151</v>
      </c>
      <c r="U18" s="345" t="s">
        <v>151</v>
      </c>
      <c r="V18" s="345" t="s">
        <v>151</v>
      </c>
      <c r="W18" s="345" t="s">
        <v>151</v>
      </c>
      <c r="X18" s="14" t="s">
        <v>151</v>
      </c>
      <c r="Y18" s="237"/>
      <c r="Z18" s="222"/>
      <c r="AA18" s="237"/>
      <c r="AB18" s="222"/>
      <c r="AC18" s="239"/>
      <c r="AD18" s="228"/>
      <c r="AE18" s="15" t="s">
        <v>151</v>
      </c>
      <c r="AF18" s="15" t="s">
        <v>151</v>
      </c>
      <c r="AG18" s="12" t="s">
        <v>151</v>
      </c>
      <c r="AH18" s="12" t="s">
        <v>151</v>
      </c>
      <c r="AI18" s="12" t="s">
        <v>151</v>
      </c>
      <c r="AJ18" s="227" t="s">
        <v>151</v>
      </c>
      <c r="AK18" s="227" t="s">
        <v>151</v>
      </c>
      <c r="AL18" s="359"/>
      <c r="AM18" s="360"/>
      <c r="AN18" s="361"/>
      <c r="AO18" s="355"/>
      <c r="AP18" s="467"/>
      <c r="AQ18" s="468"/>
      <c r="AR18" s="467"/>
      <c r="AS18" s="355"/>
      <c r="AT18" s="355"/>
      <c r="AU18" s="355"/>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t="s">
        <v>151</v>
      </c>
      <c r="I19" s="224"/>
      <c r="J19" s="226"/>
      <c r="K19" s="237"/>
      <c r="L19" s="222"/>
      <c r="M19" s="237"/>
      <c r="N19" s="240"/>
      <c r="O19" s="239"/>
      <c r="P19" s="12">
        <v>5</v>
      </c>
      <c r="Q19" s="12" t="s">
        <v>151</v>
      </c>
      <c r="R19" s="12" t="s">
        <v>179</v>
      </c>
      <c r="S19" s="345" t="s">
        <v>151</v>
      </c>
      <c r="T19" s="345" t="s">
        <v>151</v>
      </c>
      <c r="U19" s="345" t="s">
        <v>151</v>
      </c>
      <c r="V19" s="345" t="s">
        <v>151</v>
      </c>
      <c r="W19" s="345" t="s">
        <v>151</v>
      </c>
      <c r="X19" s="14" t="s">
        <v>151</v>
      </c>
      <c r="Y19" s="237"/>
      <c r="Z19" s="222"/>
      <c r="AA19" s="237"/>
      <c r="AB19" s="222"/>
      <c r="AC19" s="239"/>
      <c r="AD19" s="228"/>
      <c r="AE19" s="15" t="s">
        <v>151</v>
      </c>
      <c r="AF19" s="15" t="s">
        <v>151</v>
      </c>
      <c r="AG19" s="12" t="s">
        <v>151</v>
      </c>
      <c r="AH19" s="12"/>
      <c r="AI19" s="12"/>
      <c r="AJ19" s="228"/>
      <c r="AK19" s="228"/>
      <c r="AL19" s="359"/>
      <c r="AM19" s="360"/>
      <c r="AN19" s="361"/>
      <c r="AO19" s="355"/>
      <c r="AP19" s="467"/>
      <c r="AQ19" s="468"/>
      <c r="AR19" s="467"/>
      <c r="AS19" s="355"/>
      <c r="AT19" s="355"/>
      <c r="AU19" s="355"/>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t="s">
        <v>151</v>
      </c>
      <c r="I20" s="225"/>
      <c r="J20" s="226"/>
      <c r="K20" s="237"/>
      <c r="L20" s="222"/>
      <c r="M20" s="237"/>
      <c r="N20" s="240"/>
      <c r="O20" s="239"/>
      <c r="P20" s="12">
        <v>6</v>
      </c>
      <c r="Q20" s="12" t="s">
        <v>151</v>
      </c>
      <c r="R20" s="12" t="s">
        <v>179</v>
      </c>
      <c r="S20" s="345" t="s">
        <v>151</v>
      </c>
      <c r="T20" s="345" t="s">
        <v>151</v>
      </c>
      <c r="U20" s="345" t="s">
        <v>151</v>
      </c>
      <c r="V20" s="345" t="s">
        <v>151</v>
      </c>
      <c r="W20" s="345" t="s">
        <v>151</v>
      </c>
      <c r="X20" s="14" t="s">
        <v>151</v>
      </c>
      <c r="Y20" s="237"/>
      <c r="Z20" s="222"/>
      <c r="AA20" s="237"/>
      <c r="AB20" s="222"/>
      <c r="AC20" s="239"/>
      <c r="AD20" s="229"/>
      <c r="AE20" s="15" t="s">
        <v>151</v>
      </c>
      <c r="AF20" s="15" t="s">
        <v>151</v>
      </c>
      <c r="AG20" s="12" t="s">
        <v>151</v>
      </c>
      <c r="AH20" s="12"/>
      <c r="AI20" s="12"/>
      <c r="AJ20" s="229"/>
      <c r="AK20" s="229"/>
      <c r="AL20" s="363"/>
      <c r="AM20" s="364"/>
      <c r="AN20" s="365"/>
      <c r="AO20" s="366"/>
      <c r="AP20" s="473"/>
      <c r="AQ20" s="474"/>
      <c r="AR20" s="473"/>
      <c r="AS20" s="366"/>
      <c r="AT20" s="366"/>
      <c r="AU20" s="366"/>
      <c r="AV20" s="366"/>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97.5" customHeight="1" thickBot="1" x14ac:dyDescent="0.35">
      <c r="A21" s="222" t="s">
        <v>128</v>
      </c>
      <c r="B21" s="222" t="s">
        <v>129</v>
      </c>
      <c r="C21" s="222" t="s">
        <v>197</v>
      </c>
      <c r="D21" s="222" t="s">
        <v>198</v>
      </c>
      <c r="E21" s="222" t="s">
        <v>199</v>
      </c>
      <c r="F21" s="222" t="s">
        <v>200</v>
      </c>
      <c r="G21" s="222" t="s">
        <v>201</v>
      </c>
      <c r="H21" s="12" t="s">
        <v>202</v>
      </c>
      <c r="I21" s="223" t="s">
        <v>203</v>
      </c>
      <c r="J21" s="226" t="s">
        <v>137</v>
      </c>
      <c r="K21" s="237" t="s">
        <v>227</v>
      </c>
      <c r="L21" s="238">
        <v>0.6</v>
      </c>
      <c r="M21" s="237" t="s">
        <v>262</v>
      </c>
      <c r="N21" s="240">
        <v>1</v>
      </c>
      <c r="O21" s="239" t="s">
        <v>263</v>
      </c>
      <c r="P21" s="12">
        <v>1</v>
      </c>
      <c r="Q21" s="12" t="s">
        <v>204</v>
      </c>
      <c r="R21" s="12" t="s">
        <v>47</v>
      </c>
      <c r="S21" s="345" t="s">
        <v>171</v>
      </c>
      <c r="T21" s="345" t="s">
        <v>143</v>
      </c>
      <c r="U21" s="345" t="s">
        <v>144</v>
      </c>
      <c r="V21" s="345" t="s">
        <v>145</v>
      </c>
      <c r="W21" s="345" t="s">
        <v>146</v>
      </c>
      <c r="X21" s="14" t="s">
        <v>205</v>
      </c>
      <c r="Y21" s="237" t="s">
        <v>138</v>
      </c>
      <c r="Z21" s="238">
        <v>0.216</v>
      </c>
      <c r="AA21" s="237" t="s">
        <v>139</v>
      </c>
      <c r="AB21" s="238">
        <v>0.75</v>
      </c>
      <c r="AC21" s="239" t="s">
        <v>140</v>
      </c>
      <c r="AD21" s="227" t="s">
        <v>150</v>
      </c>
      <c r="AE21" s="15" t="s">
        <v>151</v>
      </c>
      <c r="AF21" s="15" t="s">
        <v>151</v>
      </c>
      <c r="AG21" s="12" t="s">
        <v>151</v>
      </c>
      <c r="AH21" s="12" t="s">
        <v>152</v>
      </c>
      <c r="AI21" s="12" t="s">
        <v>153</v>
      </c>
      <c r="AJ21" s="227" t="s">
        <v>206</v>
      </c>
      <c r="AK21" s="227" t="s">
        <v>207</v>
      </c>
      <c r="AL21" s="346" t="s">
        <v>156</v>
      </c>
      <c r="AM21" s="347" t="s">
        <v>156</v>
      </c>
      <c r="AN21" s="560" t="s">
        <v>264</v>
      </c>
      <c r="AO21" s="349" t="s">
        <v>158</v>
      </c>
      <c r="AP21" s="460" t="s">
        <v>281</v>
      </c>
      <c r="AQ21" s="461" t="s">
        <v>160</v>
      </c>
      <c r="AR21" s="460" t="s">
        <v>264</v>
      </c>
      <c r="AS21" s="349" t="s">
        <v>162</v>
      </c>
      <c r="AT21" s="349" t="s">
        <v>162</v>
      </c>
      <c r="AU21" s="349" t="s">
        <v>162</v>
      </c>
      <c r="AV21" s="349" t="s">
        <v>162</v>
      </c>
      <c r="AW21" s="347" t="s">
        <v>282</v>
      </c>
      <c r="AX21" s="347" t="s">
        <v>283</v>
      </c>
      <c r="AY21" s="352" t="s">
        <v>392</v>
      </c>
      <c r="AZ21" s="102" t="str">
        <f t="shared" si="0"/>
        <v>BUENO</v>
      </c>
      <c r="BA21" s="353" t="s">
        <v>89</v>
      </c>
      <c r="BB21" s="104" t="str">
        <f t="shared" si="1"/>
        <v>BUENO</v>
      </c>
      <c r="BC21" s="353" t="s">
        <v>158</v>
      </c>
      <c r="BD21" s="102" t="str">
        <f t="shared" si="2"/>
        <v>BUENO</v>
      </c>
      <c r="BE21" s="105" t="str">
        <f t="shared" si="3"/>
        <v>BUENO</v>
      </c>
      <c r="BF21" s="561" t="s">
        <v>394</v>
      </c>
      <c r="BG21" s="96">
        <f t="shared" si="4"/>
        <v>100</v>
      </c>
      <c r="BH21" s="97" t="str">
        <f t="shared" si="5"/>
        <v>100</v>
      </c>
      <c r="BI21" s="98" t="str">
        <f t="shared" si="6"/>
        <v>100</v>
      </c>
      <c r="BJ21" s="98" t="str">
        <f t="shared" si="7"/>
        <v>100</v>
      </c>
      <c r="BM21" s="99"/>
      <c r="BN21" s="100"/>
      <c r="BO21" s="100"/>
    </row>
    <row r="22" spans="1:67" ht="97.5" customHeight="1" thickBot="1" x14ac:dyDescent="0.35">
      <c r="A22" s="222"/>
      <c r="B22" s="222"/>
      <c r="C22" s="222"/>
      <c r="D22" s="222"/>
      <c r="E22" s="222"/>
      <c r="F22" s="222"/>
      <c r="G22" s="222"/>
      <c r="H22" s="12" t="s">
        <v>211</v>
      </c>
      <c r="I22" s="224"/>
      <c r="J22" s="226"/>
      <c r="K22" s="237"/>
      <c r="L22" s="222"/>
      <c r="M22" s="237"/>
      <c r="N22" s="240"/>
      <c r="O22" s="239"/>
      <c r="P22" s="12">
        <v>2</v>
      </c>
      <c r="Q22" s="12" t="s">
        <v>212</v>
      </c>
      <c r="R22" s="12" t="s">
        <v>47</v>
      </c>
      <c r="S22" s="345" t="s">
        <v>171</v>
      </c>
      <c r="T22" s="345" t="s">
        <v>143</v>
      </c>
      <c r="U22" s="345" t="s">
        <v>144</v>
      </c>
      <c r="V22" s="345" t="s">
        <v>145</v>
      </c>
      <c r="W22" s="345" t="s">
        <v>146</v>
      </c>
      <c r="X22" s="14" t="s">
        <v>284</v>
      </c>
      <c r="Y22" s="237"/>
      <c r="Z22" s="222"/>
      <c r="AA22" s="237"/>
      <c r="AB22" s="222"/>
      <c r="AC22" s="239"/>
      <c r="AD22" s="228"/>
      <c r="AE22" s="15" t="s">
        <v>151</v>
      </c>
      <c r="AF22" s="15" t="s">
        <v>151</v>
      </c>
      <c r="AG22" s="12" t="s">
        <v>151</v>
      </c>
      <c r="AH22" s="12" t="s">
        <v>151</v>
      </c>
      <c r="AI22" s="12" t="s">
        <v>151</v>
      </c>
      <c r="AJ22" s="228"/>
      <c r="AK22" s="228"/>
      <c r="AL22" s="346" t="s">
        <v>156</v>
      </c>
      <c r="AM22" s="347" t="s">
        <v>156</v>
      </c>
      <c r="AN22" s="560" t="s">
        <v>264</v>
      </c>
      <c r="AO22" s="355"/>
      <c r="AP22" s="467"/>
      <c r="AQ22" s="468"/>
      <c r="AR22" s="467"/>
      <c r="AS22" s="355"/>
      <c r="AT22" s="355"/>
      <c r="AU22" s="355"/>
      <c r="AV22" s="355"/>
      <c r="AW22" s="360" t="s">
        <v>285</v>
      </c>
      <c r="AX22" s="347" t="s">
        <v>286</v>
      </c>
      <c r="AY22" s="352" t="s">
        <v>392</v>
      </c>
      <c r="AZ22" s="102" t="str">
        <f t="shared" si="0"/>
        <v>BUENO</v>
      </c>
      <c r="BA22" s="353" t="s">
        <v>89</v>
      </c>
      <c r="BB22" s="104" t="str">
        <f t="shared" si="1"/>
        <v>BUENO</v>
      </c>
      <c r="BC22" s="353" t="s">
        <v>158</v>
      </c>
      <c r="BD22" s="102" t="str">
        <f t="shared" si="2"/>
        <v>BUENO</v>
      </c>
      <c r="BE22" s="105" t="str">
        <f t="shared" si="3"/>
        <v>BUENO</v>
      </c>
      <c r="BF22" s="561" t="s">
        <v>394</v>
      </c>
      <c r="BG22" s="96">
        <f t="shared" si="4"/>
        <v>100</v>
      </c>
      <c r="BH22" s="97" t="str">
        <f t="shared" si="5"/>
        <v>100</v>
      </c>
      <c r="BI22" s="98" t="str">
        <f t="shared" si="6"/>
        <v>100</v>
      </c>
      <c r="BJ22" s="98" t="str">
        <f t="shared" si="7"/>
        <v>100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175</v>
      </c>
      <c r="R23" s="12" t="s">
        <v>21</v>
      </c>
      <c r="S23" s="345" t="s">
        <v>176</v>
      </c>
      <c r="T23" s="345" t="s">
        <v>143</v>
      </c>
      <c r="U23" s="345" t="s">
        <v>144</v>
      </c>
      <c r="V23" s="345" t="s">
        <v>177</v>
      </c>
      <c r="W23" s="345" t="s">
        <v>146</v>
      </c>
      <c r="X23" s="14" t="s">
        <v>153</v>
      </c>
      <c r="Y23" s="237"/>
      <c r="Z23" s="222"/>
      <c r="AA23" s="237"/>
      <c r="AB23" s="222"/>
      <c r="AC23" s="239"/>
      <c r="AD23" s="228"/>
      <c r="AE23" s="15" t="s">
        <v>151</v>
      </c>
      <c r="AF23" s="15" t="s">
        <v>151</v>
      </c>
      <c r="AG23" s="12" t="s">
        <v>151</v>
      </c>
      <c r="AH23" s="12" t="s">
        <v>151</v>
      </c>
      <c r="AI23" s="12" t="s">
        <v>151</v>
      </c>
      <c r="AJ23" s="229"/>
      <c r="AK23" s="229"/>
      <c r="AL23" s="346" t="s">
        <v>156</v>
      </c>
      <c r="AM23" s="347" t="s">
        <v>156</v>
      </c>
      <c r="AN23" s="560" t="s">
        <v>264</v>
      </c>
      <c r="AO23" s="355"/>
      <c r="AP23" s="467"/>
      <c r="AQ23" s="468"/>
      <c r="AR23" s="467"/>
      <c r="AS23" s="355"/>
      <c r="AT23" s="355"/>
      <c r="AU23" s="355"/>
      <c r="AV23" s="355"/>
      <c r="AW23" s="360" t="s">
        <v>287</v>
      </c>
      <c r="AX23" s="347" t="s">
        <v>288</v>
      </c>
      <c r="AY23" s="352"/>
      <c r="AZ23" s="102" t="str">
        <f t="shared" si="0"/>
        <v/>
      </c>
      <c r="BA23" s="353"/>
      <c r="BB23" s="104" t="str">
        <f t="shared" si="1"/>
        <v/>
      </c>
      <c r="BC23" s="353"/>
      <c r="BD23" s="102" t="str">
        <f t="shared" si="2"/>
        <v/>
      </c>
      <c r="BE23" s="105" t="str">
        <f t="shared" si="3"/>
        <v xml:space="preserve">  </v>
      </c>
      <c r="BF23" s="561"/>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t="s">
        <v>151</v>
      </c>
      <c r="I24" s="224"/>
      <c r="J24" s="226"/>
      <c r="K24" s="237"/>
      <c r="L24" s="222"/>
      <c r="M24" s="237"/>
      <c r="N24" s="240"/>
      <c r="O24" s="239"/>
      <c r="P24" s="12">
        <v>4</v>
      </c>
      <c r="Q24" s="12" t="s">
        <v>151</v>
      </c>
      <c r="R24" s="12" t="s">
        <v>179</v>
      </c>
      <c r="S24" s="345" t="s">
        <v>151</v>
      </c>
      <c r="T24" s="345" t="s">
        <v>151</v>
      </c>
      <c r="U24" s="345" t="s">
        <v>151</v>
      </c>
      <c r="V24" s="345" t="s">
        <v>151</v>
      </c>
      <c r="W24" s="345" t="s">
        <v>151</v>
      </c>
      <c r="X24" s="14" t="s">
        <v>151</v>
      </c>
      <c r="Y24" s="237"/>
      <c r="Z24" s="222"/>
      <c r="AA24" s="237"/>
      <c r="AB24" s="222"/>
      <c r="AC24" s="239"/>
      <c r="AD24" s="228"/>
      <c r="AE24" s="15" t="s">
        <v>151</v>
      </c>
      <c r="AF24" s="15" t="s">
        <v>151</v>
      </c>
      <c r="AG24" s="12" t="s">
        <v>151</v>
      </c>
      <c r="AH24" s="12" t="s">
        <v>151</v>
      </c>
      <c r="AI24" s="12" t="s">
        <v>151</v>
      </c>
      <c r="AJ24" s="227" t="s">
        <v>151</v>
      </c>
      <c r="AK24" s="227" t="s">
        <v>151</v>
      </c>
      <c r="AL24" s="359"/>
      <c r="AM24" s="360"/>
      <c r="AN24" s="361"/>
      <c r="AO24" s="355"/>
      <c r="AP24" s="467"/>
      <c r="AQ24" s="468"/>
      <c r="AR24" s="467"/>
      <c r="AS24" s="355"/>
      <c r="AT24" s="355"/>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t="s">
        <v>151</v>
      </c>
      <c r="I25" s="224"/>
      <c r="J25" s="226"/>
      <c r="K25" s="237"/>
      <c r="L25" s="222"/>
      <c r="M25" s="237"/>
      <c r="N25" s="240"/>
      <c r="O25" s="239"/>
      <c r="P25" s="12">
        <v>5</v>
      </c>
      <c r="Q25" s="12" t="s">
        <v>151</v>
      </c>
      <c r="R25" s="12" t="s">
        <v>179</v>
      </c>
      <c r="S25" s="345" t="s">
        <v>151</v>
      </c>
      <c r="T25" s="345" t="s">
        <v>151</v>
      </c>
      <c r="U25" s="345" t="s">
        <v>151</v>
      </c>
      <c r="V25" s="345" t="s">
        <v>151</v>
      </c>
      <c r="W25" s="345" t="s">
        <v>151</v>
      </c>
      <c r="X25" s="14" t="s">
        <v>151</v>
      </c>
      <c r="Y25" s="237"/>
      <c r="Z25" s="222"/>
      <c r="AA25" s="237"/>
      <c r="AB25" s="222"/>
      <c r="AC25" s="239"/>
      <c r="AD25" s="228"/>
      <c r="AE25" s="15" t="s">
        <v>151</v>
      </c>
      <c r="AF25" s="15" t="s">
        <v>151</v>
      </c>
      <c r="AG25" s="12" t="s">
        <v>151</v>
      </c>
      <c r="AH25" s="12"/>
      <c r="AI25" s="12"/>
      <c r="AJ25" s="228"/>
      <c r="AK25" s="228"/>
      <c r="AL25" s="359"/>
      <c r="AM25" s="360"/>
      <c r="AN25" s="361"/>
      <c r="AO25" s="355"/>
      <c r="AP25" s="467"/>
      <c r="AQ25" s="468"/>
      <c r="AR25" s="467"/>
      <c r="AS25" s="355"/>
      <c r="AT25" s="355"/>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t="s">
        <v>151</v>
      </c>
      <c r="I26" s="225"/>
      <c r="J26" s="226"/>
      <c r="K26" s="237"/>
      <c r="L26" s="222"/>
      <c r="M26" s="237"/>
      <c r="N26" s="240"/>
      <c r="O26" s="239"/>
      <c r="P26" s="12">
        <v>6</v>
      </c>
      <c r="Q26" s="12" t="s">
        <v>151</v>
      </c>
      <c r="R26" s="12" t="s">
        <v>179</v>
      </c>
      <c r="S26" s="345" t="s">
        <v>151</v>
      </c>
      <c r="T26" s="345" t="s">
        <v>151</v>
      </c>
      <c r="U26" s="345" t="s">
        <v>151</v>
      </c>
      <c r="V26" s="345" t="s">
        <v>151</v>
      </c>
      <c r="W26" s="345" t="s">
        <v>151</v>
      </c>
      <c r="X26" s="14" t="s">
        <v>151</v>
      </c>
      <c r="Y26" s="237"/>
      <c r="Z26" s="222"/>
      <c r="AA26" s="237"/>
      <c r="AB26" s="222"/>
      <c r="AC26" s="239"/>
      <c r="AD26" s="229"/>
      <c r="AE26" s="15" t="s">
        <v>151</v>
      </c>
      <c r="AF26" s="15" t="s">
        <v>151</v>
      </c>
      <c r="AG26" s="12" t="s">
        <v>151</v>
      </c>
      <c r="AH26" s="12"/>
      <c r="AI26" s="12"/>
      <c r="AJ26" s="229"/>
      <c r="AK26" s="229"/>
      <c r="AL26" s="363"/>
      <c r="AM26" s="364"/>
      <c r="AN26" s="365"/>
      <c r="AO26" s="366"/>
      <c r="AP26" s="473"/>
      <c r="AQ26" s="474"/>
      <c r="AR26" s="473"/>
      <c r="AS26" s="366"/>
      <c r="AT26" s="366"/>
      <c r="AU26" s="366"/>
      <c r="AV26" s="366"/>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425" t="s">
        <v>222</v>
      </c>
      <c r="AO38" s="420"/>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425" t="s">
        <v>224</v>
      </c>
      <c r="AO39" s="420"/>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425" t="s">
        <v>226</v>
      </c>
      <c r="AO40" s="420"/>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UOcKWhMw71a8CRMpWBWu94kdjq9NPdXjd02oMOrDkM97h6fw7qiTq8TnA2T8r4axdLs/UoKiVauKegr1DCs3Uw==" saltValue="UplbbLc5GfTv5gOz2NbNwQ==" spinCount="100000" sheet="1" objects="1" scenarios="1"/>
  <mergeCells count="153">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K9:AK11"/>
    <mergeCell ref="AJ12:AJ14"/>
    <mergeCell ref="AK12:AK14"/>
    <mergeCell ref="A9:A14"/>
    <mergeCell ref="AD15:AD20"/>
    <mergeCell ref="AJ15:AJ17"/>
    <mergeCell ref="AK15:AK17"/>
    <mergeCell ref="AO15:AO20"/>
    <mergeCell ref="AP15:AP20"/>
    <mergeCell ref="AJ18:AJ20"/>
    <mergeCell ref="AK18:AK20"/>
    <mergeCell ref="Y15:Y20"/>
    <mergeCell ref="Z15:Z20"/>
    <mergeCell ref="AA15:AA20"/>
    <mergeCell ref="AB15:AB20"/>
    <mergeCell ref="AC15:AC20"/>
    <mergeCell ref="K15:K20"/>
    <mergeCell ref="L15:L20"/>
    <mergeCell ref="M15:M20"/>
    <mergeCell ref="N15:N20"/>
    <mergeCell ref="O15:O20"/>
    <mergeCell ref="AB9:AB14"/>
    <mergeCell ref="AC9:AC14"/>
    <mergeCell ref="AD9:AD14"/>
    <mergeCell ref="AJ9:AJ11"/>
    <mergeCell ref="A15:A20"/>
    <mergeCell ref="B15:B20"/>
    <mergeCell ref="C15:C20"/>
    <mergeCell ref="D15:D20"/>
    <mergeCell ref="E15:E20"/>
    <mergeCell ref="F15:F20"/>
    <mergeCell ref="G15:G20"/>
    <mergeCell ref="I15:I20"/>
    <mergeCell ref="J15:J20"/>
    <mergeCell ref="Y9:Y14"/>
    <mergeCell ref="Z9:Z14"/>
    <mergeCell ref="AA9:AA14"/>
    <mergeCell ref="I9:I14"/>
    <mergeCell ref="J9:J14"/>
    <mergeCell ref="K9:K14"/>
    <mergeCell ref="L9:L14"/>
    <mergeCell ref="M9:M14"/>
    <mergeCell ref="N9:N14"/>
    <mergeCell ref="X7:X8"/>
    <mergeCell ref="I7:I8"/>
    <mergeCell ref="J7:J8"/>
    <mergeCell ref="A7:A8"/>
    <mergeCell ref="B7:B8"/>
    <mergeCell ref="C7:C8"/>
    <mergeCell ref="D7:D8"/>
    <mergeCell ref="E7:E8"/>
    <mergeCell ref="B9:B14"/>
    <mergeCell ref="C9:C14"/>
    <mergeCell ref="D9:D14"/>
    <mergeCell ref="E9:E14"/>
    <mergeCell ref="F9:F14"/>
    <mergeCell ref="G9:G14"/>
    <mergeCell ref="G7:G8"/>
    <mergeCell ref="H7:H8"/>
    <mergeCell ref="F7:F8"/>
    <mergeCell ref="O9:O14"/>
    <mergeCell ref="K6:O7"/>
    <mergeCell ref="P6:X6"/>
    <mergeCell ref="AU7:AU8"/>
    <mergeCell ref="AV7:AV8"/>
    <mergeCell ref="AW7:AW8"/>
    <mergeCell ref="AX7:AX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P7:P8"/>
    <mergeCell ref="Q7:Q8"/>
    <mergeCell ref="AJ3:AK3"/>
    <mergeCell ref="A5:J6"/>
    <mergeCell ref="K5:AK5"/>
    <mergeCell ref="A3:B3"/>
    <mergeCell ref="C4:D4"/>
    <mergeCell ref="E4:AG4"/>
    <mergeCell ref="R7:R8"/>
    <mergeCell ref="S7:W7"/>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s>
  <conditionalFormatting sqref="K9">
    <cfRule type="cellIs" dxfId="1770" priority="92" operator="equal">
      <formula>"Baja"</formula>
    </cfRule>
    <cfRule type="cellIs" dxfId="1769" priority="91" operator="equal">
      <formula>"Media"</formula>
    </cfRule>
    <cfRule type="cellIs" dxfId="1768" priority="90" operator="equal">
      <formula>"Alta"</formula>
    </cfRule>
    <cfRule type="cellIs" dxfId="1767" priority="89" operator="equal">
      <formula>"Muy Alta"</formula>
    </cfRule>
    <cfRule type="cellIs" dxfId="1766" priority="93" operator="equal">
      <formula>"Muy Baja"</formula>
    </cfRule>
  </conditionalFormatting>
  <conditionalFormatting sqref="K15">
    <cfRule type="cellIs" dxfId="1765" priority="65" operator="equal">
      <formula>"Muy Baja"</formula>
    </cfRule>
    <cfRule type="cellIs" dxfId="1764" priority="64" operator="equal">
      <formula>"Baja"</formula>
    </cfRule>
    <cfRule type="cellIs" dxfId="1763" priority="63" operator="equal">
      <formula>"Media"</formula>
    </cfRule>
    <cfRule type="cellIs" dxfId="1762" priority="62" operator="equal">
      <formula>"Alta"</formula>
    </cfRule>
    <cfRule type="cellIs" dxfId="1761" priority="61" operator="equal">
      <formula>"Muy Alta"</formula>
    </cfRule>
  </conditionalFormatting>
  <conditionalFormatting sqref="K21">
    <cfRule type="cellIs" dxfId="1760" priority="33" operator="equal">
      <formula>"Muy Alta"</formula>
    </cfRule>
    <cfRule type="cellIs" dxfId="1759" priority="34" operator="equal">
      <formula>"Alta"</formula>
    </cfRule>
    <cfRule type="cellIs" dxfId="1758" priority="35" operator="equal">
      <formula>"Media"</formula>
    </cfRule>
    <cfRule type="cellIs" dxfId="1757" priority="36" operator="equal">
      <formula>"Baja"</formula>
    </cfRule>
    <cfRule type="cellIs" dxfId="1756" priority="37" operator="equal">
      <formula>"Muy Baja"</formula>
    </cfRule>
  </conditionalFormatting>
  <conditionalFormatting sqref="M9">
    <cfRule type="cellIs" dxfId="1755" priority="88" operator="equal">
      <formula>"Leve"</formula>
    </cfRule>
    <cfRule type="cellIs" dxfId="1754" priority="87" operator="equal">
      <formula>"Menor"</formula>
    </cfRule>
    <cfRule type="cellIs" dxfId="1753" priority="86" operator="equal">
      <formula>"Moderado"</formula>
    </cfRule>
    <cfRule type="cellIs" dxfId="1752" priority="85" operator="equal">
      <formula>"Mayor"</formula>
    </cfRule>
    <cfRule type="cellIs" dxfId="1751" priority="84" operator="equal">
      <formula>"Catastrófico"</formula>
    </cfRule>
  </conditionalFormatting>
  <conditionalFormatting sqref="M15">
    <cfRule type="cellIs" dxfId="1750" priority="58" operator="equal">
      <formula>"Moderado"</formula>
    </cfRule>
    <cfRule type="cellIs" dxfId="1749" priority="60" operator="equal">
      <formula>"Leve"</formula>
    </cfRule>
    <cfRule type="cellIs" dxfId="1748" priority="59" operator="equal">
      <formula>"Menor"</formula>
    </cfRule>
    <cfRule type="cellIs" dxfId="1747" priority="57" operator="equal">
      <formula>"Mayor"</formula>
    </cfRule>
    <cfRule type="cellIs" dxfId="1746" priority="56" operator="equal">
      <formula>"Catastrófico"</formula>
    </cfRule>
  </conditionalFormatting>
  <conditionalFormatting sqref="M21">
    <cfRule type="cellIs" dxfId="1745" priority="31" operator="equal">
      <formula>"Menor"</formula>
    </cfRule>
    <cfRule type="cellIs" dxfId="1744" priority="32" operator="equal">
      <formula>"Leve"</formula>
    </cfRule>
    <cfRule type="cellIs" dxfId="1743" priority="28" operator="equal">
      <formula>"Catastrófico"</formula>
    </cfRule>
    <cfRule type="cellIs" dxfId="1742" priority="29" operator="equal">
      <formula>"Mayor"</formula>
    </cfRule>
    <cfRule type="cellIs" dxfId="1741" priority="30" operator="equal">
      <formula>"Moderado"</formula>
    </cfRule>
  </conditionalFormatting>
  <conditionalFormatting sqref="O9">
    <cfRule type="cellIs" dxfId="1740" priority="82" operator="equal">
      <formula>"Moderado"</formula>
    </cfRule>
    <cfRule type="cellIs" dxfId="1739" priority="80" operator="equal">
      <formula>"Extremo"</formula>
    </cfRule>
    <cfRule type="cellIs" dxfId="1738" priority="81" operator="equal">
      <formula>"Alto"</formula>
    </cfRule>
    <cfRule type="cellIs" dxfId="1737" priority="83" operator="equal">
      <formula>"Bajo"</formula>
    </cfRule>
  </conditionalFormatting>
  <conditionalFormatting sqref="O15">
    <cfRule type="cellIs" dxfId="1736" priority="52" operator="equal">
      <formula>"Extremo"</formula>
    </cfRule>
    <cfRule type="cellIs" dxfId="1735" priority="53" operator="equal">
      <formula>"Alto"</formula>
    </cfRule>
    <cfRule type="cellIs" dxfId="1734" priority="54" operator="equal">
      <formula>"Moderado"</formula>
    </cfRule>
    <cfRule type="cellIs" dxfId="1733" priority="55" operator="equal">
      <formula>"Bajo"</formula>
    </cfRule>
  </conditionalFormatting>
  <conditionalFormatting sqref="O21">
    <cfRule type="cellIs" dxfId="1732" priority="25" operator="equal">
      <formula>"Alto"</formula>
    </cfRule>
    <cfRule type="cellIs" dxfId="1731" priority="26" operator="equal">
      <formula>"Moderado"</formula>
    </cfRule>
    <cfRule type="cellIs" dxfId="1730" priority="24" operator="equal">
      <formula>"Extremo"</formula>
    </cfRule>
    <cfRule type="cellIs" dxfId="1729" priority="27" operator="equal">
      <formula>"Bajo"</formula>
    </cfRule>
  </conditionalFormatting>
  <conditionalFormatting sqref="Y9">
    <cfRule type="cellIs" dxfId="1728" priority="79" operator="equal">
      <formula>"Muy Baja"</formula>
    </cfRule>
    <cfRule type="cellIs" dxfId="1727" priority="78" operator="equal">
      <formula>"Baja"</formula>
    </cfRule>
    <cfRule type="cellIs" dxfId="1726" priority="77" operator="equal">
      <formula>"Media"</formula>
    </cfRule>
    <cfRule type="cellIs" dxfId="1725" priority="76" operator="equal">
      <formula>"Alta"</formula>
    </cfRule>
    <cfRule type="cellIs" dxfId="1724" priority="75" operator="equal">
      <formula>"Muy Alta"</formula>
    </cfRule>
  </conditionalFormatting>
  <conditionalFormatting sqref="Y15">
    <cfRule type="cellIs" dxfId="1723" priority="50" operator="equal">
      <formula>"Baja"</formula>
    </cfRule>
    <cfRule type="cellIs" dxfId="1722" priority="49" operator="equal">
      <formula>"Media"</formula>
    </cfRule>
    <cfRule type="cellIs" dxfId="1721" priority="48" operator="equal">
      <formula>"Alta"</formula>
    </cfRule>
    <cfRule type="cellIs" dxfId="1720" priority="51" operator="equal">
      <formula>"Muy Baja"</formula>
    </cfRule>
    <cfRule type="cellIs" dxfId="1719" priority="47" operator="equal">
      <formula>"Muy Alta"</formula>
    </cfRule>
  </conditionalFormatting>
  <conditionalFormatting sqref="Y21">
    <cfRule type="cellIs" dxfId="1718" priority="23" operator="equal">
      <formula>"Muy Baja"</formula>
    </cfRule>
    <cfRule type="cellIs" dxfId="1717" priority="21" operator="equal">
      <formula>"Media"</formula>
    </cfRule>
    <cfRule type="cellIs" dxfId="1716" priority="22" operator="equal">
      <formula>"Baja"</formula>
    </cfRule>
    <cfRule type="cellIs" dxfId="1715" priority="20" operator="equal">
      <formula>"Alta"</formula>
    </cfRule>
    <cfRule type="cellIs" dxfId="1714" priority="19" operator="equal">
      <formula>"Muy Alta"</formula>
    </cfRule>
  </conditionalFormatting>
  <conditionalFormatting sqref="AA9">
    <cfRule type="cellIs" dxfId="1713" priority="74" operator="equal">
      <formula>"Leve"</formula>
    </cfRule>
    <cfRule type="cellIs" dxfId="1712" priority="73" operator="equal">
      <formula>"Menor"</formula>
    </cfRule>
    <cfRule type="cellIs" dxfId="1711" priority="72" operator="equal">
      <formula>"Moderado"</formula>
    </cfRule>
    <cfRule type="cellIs" dxfId="1710" priority="70" operator="equal">
      <formula>"Catastrófico"</formula>
    </cfRule>
    <cfRule type="cellIs" dxfId="1709" priority="71" operator="equal">
      <formula>"Mayor"</formula>
    </cfRule>
  </conditionalFormatting>
  <conditionalFormatting sqref="AA15">
    <cfRule type="cellIs" dxfId="1708" priority="42" operator="equal">
      <formula>"Catastrófico"</formula>
    </cfRule>
    <cfRule type="cellIs" dxfId="1707" priority="45" operator="equal">
      <formula>"Menor"</formula>
    </cfRule>
    <cfRule type="cellIs" dxfId="1706" priority="46" operator="equal">
      <formula>"Leve"</formula>
    </cfRule>
    <cfRule type="cellIs" dxfId="1705" priority="44" operator="equal">
      <formula>"Moderado"</formula>
    </cfRule>
    <cfRule type="cellIs" dxfId="1704" priority="43" operator="equal">
      <formula>"Mayor"</formula>
    </cfRule>
  </conditionalFormatting>
  <conditionalFormatting sqref="AA21">
    <cfRule type="cellIs" dxfId="1703" priority="17" operator="equal">
      <formula>"Menor"</formula>
    </cfRule>
    <cfRule type="cellIs" dxfId="1702" priority="15" operator="equal">
      <formula>"Mayor"</formula>
    </cfRule>
    <cfRule type="cellIs" dxfId="1701" priority="14" operator="equal">
      <formula>"Catastrófico"</formula>
    </cfRule>
    <cfRule type="cellIs" dxfId="1700" priority="16" operator="equal">
      <formula>"Moderado"</formula>
    </cfRule>
    <cfRule type="cellIs" dxfId="1699" priority="18" operator="equal">
      <formula>"Leve"</formula>
    </cfRule>
  </conditionalFormatting>
  <conditionalFormatting sqref="AC9">
    <cfRule type="cellIs" dxfId="1698" priority="68" operator="equal">
      <formula>"Moderado"</formula>
    </cfRule>
    <cfRule type="cellIs" dxfId="1697" priority="69" operator="equal">
      <formula>"Bajo"</formula>
    </cfRule>
    <cfRule type="cellIs" dxfId="1696" priority="66" operator="equal">
      <formula>"Extremo"</formula>
    </cfRule>
    <cfRule type="cellIs" dxfId="1695" priority="67" operator="equal">
      <formula>"Alto"</formula>
    </cfRule>
  </conditionalFormatting>
  <conditionalFormatting sqref="AC15">
    <cfRule type="cellIs" dxfId="1694" priority="40" operator="equal">
      <formula>"Moderado"</formula>
    </cfRule>
    <cfRule type="cellIs" dxfId="1693" priority="39" operator="equal">
      <formula>"Alto"</formula>
    </cfRule>
    <cfRule type="cellIs" dxfId="1692" priority="41" operator="equal">
      <formula>"Bajo"</formula>
    </cfRule>
    <cfRule type="cellIs" dxfId="1691" priority="38" operator="equal">
      <formula>"Extremo"</formula>
    </cfRule>
  </conditionalFormatting>
  <conditionalFormatting sqref="AC21">
    <cfRule type="cellIs" dxfId="1690" priority="13" operator="equal">
      <formula>"Bajo"</formula>
    </cfRule>
    <cfRule type="cellIs" dxfId="1689" priority="11" operator="equal">
      <formula>"Alto"</formula>
    </cfRule>
    <cfRule type="cellIs" dxfId="1688" priority="10" operator="equal">
      <formula>"Extremo"</formula>
    </cfRule>
    <cfRule type="cellIs" dxfId="1687" priority="12" operator="equal">
      <formula>"Moderado"</formula>
    </cfRule>
  </conditionalFormatting>
  <conditionalFormatting sqref="AY9:AY27 BA9:BA27 BC9:BC27">
    <cfRule type="cellIs" dxfId="1686" priority="8" operator="equal">
      <formula>50</formula>
    </cfRule>
    <cfRule type="cellIs" dxfId="1685" priority="9" operator="equal">
      <formula>0</formula>
    </cfRule>
    <cfRule type="cellIs" dxfId="1684" priority="7" operator="equal">
      <formula>100</formula>
    </cfRule>
  </conditionalFormatting>
  <conditionalFormatting sqref="AZ9:AZ27 BB9:BB27 BD9:BE27 BM9:BM27">
    <cfRule type="containsText" dxfId="1683" priority="1" operator="containsText" text="REGULAR">
      <formula>NOT(ISERROR(SEARCH("REGULAR",AZ9)))</formula>
    </cfRule>
    <cfRule type="containsText" dxfId="1682" priority="3" operator="containsText" text="MALO">
      <formula>NOT(ISERROR(SEARCH("MALO",AZ9)))</formula>
    </cfRule>
    <cfRule type="containsText" dxfId="1681" priority="2" operator="containsText" text="BUENO">
      <formula>NOT(ISERROR(SEARCH("BUENO",AZ9)))</formula>
    </cfRule>
  </conditionalFormatting>
  <conditionalFormatting sqref="BA35">
    <cfRule type="containsText" dxfId="1680" priority="6" operator="containsText" text="MALO">
      <formula>NOT(ISERROR(SEARCH("MALO",BA35)))</formula>
    </cfRule>
    <cfRule type="containsText" dxfId="1679" priority="5" operator="containsText" text="BUENO">
      <formula>NOT(ISERROR(SEARCH("BUENO",BA35)))</formula>
    </cfRule>
    <cfRule type="containsText" dxfId="1678" priority="4" operator="containsText" text="REGULAR">
      <formula>NOT(ISERROR(SEARCH("REGULAR",BA35)))</formula>
    </cfRule>
  </conditionalFormatting>
  <dataValidations count="10">
    <dataValidation operator="notEqual" allowBlank="1" showInputMessage="1" showErrorMessage="1" sqref="AZ9:AZ27 BB9:BB27" xr:uid="{F7B78C0E-3B14-47E9-9EB9-C8C8D3C61894}"/>
    <dataValidation type="list" errorStyle="information" operator="notEqual" allowBlank="1" showInputMessage="1" showErrorMessage="1" errorTitle="OPORTUNIDAD" error="No es opcion valida" sqref="BC9:BC27" xr:uid="{A03789B0-5632-4DE2-B5DF-F1A38D6DC0FB}">
      <formula1>"BUENO,REGULAR,MALO,NO APLICA"</formula1>
    </dataValidation>
    <dataValidation type="list" operator="notEqual" allowBlank="1" showInputMessage="1" showErrorMessage="1" sqref="AY9:AY27" xr:uid="{2B6DA959-6AFE-4DAE-A25D-6CDCE7C85FA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7" xr:uid="{5AC7E16D-9CB9-44C2-BA9A-A325C6176535}">
      <formula1>"SI,NO,NO APLICA"</formula1>
    </dataValidation>
    <dataValidation type="list" operator="notEqual" allowBlank="1" showInputMessage="1" showErrorMessage="1" sqref="BA9:BA27" xr:uid="{15E00501-DD49-4A8F-AD0A-3A2BE591BECA}">
      <formula1>$BG$1:$BG$7</formula1>
    </dataValidation>
    <dataValidation type="list" allowBlank="1" showInputMessage="1" showErrorMessage="1" sqref="AN29:AP29" xr:uid="{81D1F6B6-1FF5-469D-B2E7-B4A787047098}">
      <formula1>#REF!</formula1>
    </dataValidation>
    <dataValidation type="list" allowBlank="1" showInputMessage="1" showErrorMessage="1" error="Por favor una Opcion Valida" sqref="AU29:AX29" xr:uid="{79AA87B7-4D4B-49E9-90C8-6B6BDFF5DA5F}">
      <formula1>#REF!</formula1>
    </dataValidation>
    <dataValidation type="list" allowBlank="1" showInputMessage="1" showErrorMessage="1" sqref="AP27 AQ9:AQ27" xr:uid="{E6583BE5-F0F6-4E05-8615-5992080E3128}">
      <formula1>"Si,No,N/A"</formula1>
    </dataValidation>
    <dataValidation type="list" operator="lessThanOrEqual" allowBlank="1" showInputMessage="1" showErrorMessage="1" sqref="AO9 AO15 AO21" xr:uid="{641EE76E-8337-488E-8E19-21006764A673}">
      <formula1>"BUENO,REGULAR,MALO,NO APLICA"</formula1>
    </dataValidation>
    <dataValidation type="list" allowBlank="1" showInputMessage="1" showErrorMessage="1" error="Por favor una Opcion Valida" sqref="AS9:AV9 AS15:AV15 AS21:AV21" xr:uid="{C8F2F9E5-AFBC-4C88-A0FF-0FFF83FD50B0}">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40"/>
  <sheetViews>
    <sheetView showGridLines="0" topLeftCell="AP1" zoomScale="40" zoomScaleNormal="40" workbookViewId="0">
      <selection activeCell="AW12" sqref="AW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441"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441"/>
      <c r="Q8" s="219"/>
      <c r="R8" s="219"/>
      <c r="S8" s="341" t="s">
        <v>17</v>
      </c>
      <c r="T8" s="341" t="s">
        <v>35</v>
      </c>
      <c r="U8" s="341" t="s">
        <v>36</v>
      </c>
      <c r="V8" s="341" t="s">
        <v>37</v>
      </c>
      <c r="W8" s="341" t="s">
        <v>38</v>
      </c>
      <c r="X8" s="263"/>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thickBot="1" x14ac:dyDescent="0.35">
      <c r="A9" s="222" t="s">
        <v>128</v>
      </c>
      <c r="B9" s="222" t="s">
        <v>129</v>
      </c>
      <c r="C9" s="222" t="s">
        <v>130</v>
      </c>
      <c r="D9" s="222" t="s">
        <v>131</v>
      </c>
      <c r="E9" s="222" t="s">
        <v>289</v>
      </c>
      <c r="F9" s="222" t="s">
        <v>133</v>
      </c>
      <c r="G9" s="222" t="s">
        <v>134</v>
      </c>
      <c r="H9" s="12" t="s">
        <v>135</v>
      </c>
      <c r="I9" s="223" t="s">
        <v>290</v>
      </c>
      <c r="J9" s="226" t="s">
        <v>137</v>
      </c>
      <c r="K9" s="237" t="s">
        <v>138</v>
      </c>
      <c r="L9" s="238">
        <v>0.4</v>
      </c>
      <c r="M9" s="237" t="s">
        <v>262</v>
      </c>
      <c r="N9" s="240">
        <v>1</v>
      </c>
      <c r="O9" s="239" t="s">
        <v>263</v>
      </c>
      <c r="P9" s="12">
        <v>1</v>
      </c>
      <c r="Q9" s="12" t="s">
        <v>141</v>
      </c>
      <c r="R9" s="12" t="s">
        <v>47</v>
      </c>
      <c r="S9" s="345" t="s">
        <v>142</v>
      </c>
      <c r="T9" s="345" t="s">
        <v>143</v>
      </c>
      <c r="U9" s="345" t="s">
        <v>144</v>
      </c>
      <c r="V9" s="345" t="s">
        <v>145</v>
      </c>
      <c r="W9" s="345" t="s">
        <v>146</v>
      </c>
      <c r="X9" s="14" t="s">
        <v>147</v>
      </c>
      <c r="Y9" s="237" t="s">
        <v>148</v>
      </c>
      <c r="Z9" s="238">
        <v>0.1176</v>
      </c>
      <c r="AA9" s="237" t="s">
        <v>139</v>
      </c>
      <c r="AB9" s="238">
        <v>0.75</v>
      </c>
      <c r="AC9" s="239" t="s">
        <v>140</v>
      </c>
      <c r="AD9" s="227" t="s">
        <v>150</v>
      </c>
      <c r="AE9" s="15"/>
      <c r="AF9" s="15"/>
      <c r="AG9" s="12"/>
      <c r="AH9" s="12" t="s">
        <v>291</v>
      </c>
      <c r="AI9" s="12" t="s">
        <v>292</v>
      </c>
      <c r="AJ9" s="227" t="s">
        <v>293</v>
      </c>
      <c r="AK9" s="227" t="s">
        <v>294</v>
      </c>
      <c r="AL9" s="346" t="s">
        <v>156</v>
      </c>
      <c r="AM9" s="347" t="s">
        <v>156</v>
      </c>
      <c r="AN9" s="560" t="s">
        <v>295</v>
      </c>
      <c r="AO9" s="349" t="s">
        <v>114</v>
      </c>
      <c r="AP9" s="460" t="s">
        <v>296</v>
      </c>
      <c r="AQ9" s="461" t="s">
        <v>160</v>
      </c>
      <c r="AR9" s="460" t="s">
        <v>264</v>
      </c>
      <c r="AS9" s="349" t="s">
        <v>162</v>
      </c>
      <c r="AT9" s="349" t="s">
        <v>162</v>
      </c>
      <c r="AU9" s="349" t="s">
        <v>114</v>
      </c>
      <c r="AV9" s="349" t="s">
        <v>114</v>
      </c>
      <c r="AW9" s="347" t="s">
        <v>162</v>
      </c>
      <c r="AX9" s="347" t="s">
        <v>164</v>
      </c>
      <c r="AY9" s="352"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53" t="s">
        <v>158</v>
      </c>
      <c r="BD9" s="102" t="str">
        <f t="shared" ref="BD9:BD26" si="2">IF(BC9="BUENO","BUENO",
IF(BC9="REGULAR","REGULAR",
IF(BC9="MALO","MALO",
IF(BC9="NO APLICA","NO APLICA",
IF(BC9="","")))))</f>
        <v>BUENO</v>
      </c>
      <c r="BE9" s="105" t="str">
        <f t="shared" ref="BE9:BE26" si="3">IF(BG9&gt;=84,"BUENO",
IF(BG9&gt;=52,"REGULAR",
IF(BG9=0,"  ",
IF(BG9&lt;=51,"MALO"))))</f>
        <v>BUENO</v>
      </c>
      <c r="BF9" s="561"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thickBot="1" x14ac:dyDescent="0.35">
      <c r="A10" s="222"/>
      <c r="B10" s="222"/>
      <c r="C10" s="222"/>
      <c r="D10" s="222"/>
      <c r="E10" s="222"/>
      <c r="F10" s="222"/>
      <c r="G10" s="222"/>
      <c r="H10" s="12" t="s">
        <v>165</v>
      </c>
      <c r="I10" s="224"/>
      <c r="J10" s="226"/>
      <c r="K10" s="237"/>
      <c r="L10" s="222"/>
      <c r="M10" s="237"/>
      <c r="N10" s="240"/>
      <c r="O10" s="239"/>
      <c r="P10" s="12">
        <v>2</v>
      </c>
      <c r="Q10" s="12" t="s">
        <v>166</v>
      </c>
      <c r="R10" s="12" t="s">
        <v>47</v>
      </c>
      <c r="S10" s="345" t="s">
        <v>142</v>
      </c>
      <c r="T10" s="345" t="s">
        <v>143</v>
      </c>
      <c r="U10" s="345" t="s">
        <v>144</v>
      </c>
      <c r="V10" s="345" t="s">
        <v>145</v>
      </c>
      <c r="W10" s="345" t="s">
        <v>146</v>
      </c>
      <c r="X10" s="14" t="s">
        <v>167</v>
      </c>
      <c r="Y10" s="237"/>
      <c r="Z10" s="222"/>
      <c r="AA10" s="237"/>
      <c r="AB10" s="222"/>
      <c r="AC10" s="239"/>
      <c r="AD10" s="228"/>
      <c r="AE10" s="15"/>
      <c r="AF10" s="15"/>
      <c r="AG10" s="12"/>
      <c r="AH10" s="12"/>
      <c r="AI10" s="12"/>
      <c r="AJ10" s="228"/>
      <c r="AK10" s="228"/>
      <c r="AL10" s="359" t="s">
        <v>156</v>
      </c>
      <c r="AM10" s="360" t="s">
        <v>156</v>
      </c>
      <c r="AN10" s="560" t="s">
        <v>295</v>
      </c>
      <c r="AO10" s="355"/>
      <c r="AP10" s="467"/>
      <c r="AQ10" s="468"/>
      <c r="AR10" s="467"/>
      <c r="AS10" s="355"/>
      <c r="AT10" s="355"/>
      <c r="AU10" s="355"/>
      <c r="AV10" s="355"/>
      <c r="AW10" s="347" t="s">
        <v>162</v>
      </c>
      <c r="AX10" s="347" t="s">
        <v>168</v>
      </c>
      <c r="AY10" s="352" t="s">
        <v>392</v>
      </c>
      <c r="AZ10" s="102" t="str">
        <f t="shared" si="0"/>
        <v>BUENO</v>
      </c>
      <c r="BA10" s="353" t="s">
        <v>89</v>
      </c>
      <c r="BB10" s="104" t="str">
        <f t="shared" si="1"/>
        <v>BUENO</v>
      </c>
      <c r="BC10" s="353" t="s">
        <v>158</v>
      </c>
      <c r="BD10" s="102" t="str">
        <f t="shared" si="2"/>
        <v>BUENO</v>
      </c>
      <c r="BE10" s="105" t="str">
        <f t="shared" si="3"/>
        <v>BUENO</v>
      </c>
      <c r="BF10" s="561" t="s">
        <v>394</v>
      </c>
      <c r="BG10" s="96">
        <f t="shared" si="4"/>
        <v>100</v>
      </c>
      <c r="BH10" s="97" t="str">
        <f t="shared" si="5"/>
        <v>100</v>
      </c>
      <c r="BI10" s="98" t="str">
        <f t="shared" si="6"/>
        <v>100</v>
      </c>
      <c r="BJ10" s="98" t="str">
        <f t="shared" si="7"/>
        <v>100</v>
      </c>
      <c r="BM10" s="99"/>
      <c r="BN10" s="100"/>
      <c r="BO10" s="100"/>
    </row>
    <row r="11" spans="1:76" ht="97.5" customHeight="1" thickBot="1" x14ac:dyDescent="0.35">
      <c r="A11" s="222"/>
      <c r="B11" s="222"/>
      <c r="C11" s="222"/>
      <c r="D11" s="222"/>
      <c r="E11" s="222"/>
      <c r="F11" s="222"/>
      <c r="G11" s="222"/>
      <c r="H11" s="12" t="s">
        <v>297</v>
      </c>
      <c r="I11" s="224"/>
      <c r="J11" s="226"/>
      <c r="K11" s="237"/>
      <c r="L11" s="222"/>
      <c r="M11" s="237"/>
      <c r="N11" s="240"/>
      <c r="O11" s="239"/>
      <c r="P11" s="12">
        <v>3</v>
      </c>
      <c r="Q11" s="12" t="s">
        <v>170</v>
      </c>
      <c r="R11" s="12" t="s">
        <v>47</v>
      </c>
      <c r="S11" s="345" t="s">
        <v>171</v>
      </c>
      <c r="T11" s="345" t="s">
        <v>143</v>
      </c>
      <c r="U11" s="345" t="s">
        <v>144</v>
      </c>
      <c r="V11" s="345" t="s">
        <v>145</v>
      </c>
      <c r="W11" s="345" t="s">
        <v>146</v>
      </c>
      <c r="X11" s="14" t="s">
        <v>172</v>
      </c>
      <c r="Y11" s="237"/>
      <c r="Z11" s="222"/>
      <c r="AA11" s="237"/>
      <c r="AB11" s="222"/>
      <c r="AC11" s="239"/>
      <c r="AD11" s="228"/>
      <c r="AE11" s="15"/>
      <c r="AF11" s="15"/>
      <c r="AG11" s="12"/>
      <c r="AH11" s="12"/>
      <c r="AI11" s="12"/>
      <c r="AJ11" s="229"/>
      <c r="AK11" s="229"/>
      <c r="AL11" s="359" t="s">
        <v>156</v>
      </c>
      <c r="AM11" s="360" t="s">
        <v>156</v>
      </c>
      <c r="AN11" s="560" t="s">
        <v>295</v>
      </c>
      <c r="AO11" s="355"/>
      <c r="AP11" s="467"/>
      <c r="AQ11" s="468"/>
      <c r="AR11" s="467"/>
      <c r="AS11" s="355"/>
      <c r="AT11" s="355"/>
      <c r="AU11" s="355"/>
      <c r="AV11" s="355"/>
      <c r="AW11" s="347" t="s">
        <v>162</v>
      </c>
      <c r="AX11" s="347" t="s">
        <v>173</v>
      </c>
      <c r="AY11" s="352" t="s">
        <v>392</v>
      </c>
      <c r="AZ11" s="102" t="str">
        <f t="shared" si="0"/>
        <v>BUENO</v>
      </c>
      <c r="BA11" s="353" t="s">
        <v>89</v>
      </c>
      <c r="BB11" s="104" t="str">
        <f t="shared" si="1"/>
        <v>BUENO</v>
      </c>
      <c r="BC11" s="353" t="s">
        <v>158</v>
      </c>
      <c r="BD11" s="102" t="str">
        <f t="shared" si="2"/>
        <v>BUENO</v>
      </c>
      <c r="BE11" s="105" t="str">
        <f t="shared" si="3"/>
        <v>BUENO</v>
      </c>
      <c r="BF11" s="561" t="s">
        <v>394</v>
      </c>
      <c r="BG11" s="96">
        <f t="shared" si="4"/>
        <v>100</v>
      </c>
      <c r="BH11" s="97" t="str">
        <f t="shared" si="5"/>
        <v>100</v>
      </c>
      <c r="BI11" s="98" t="str">
        <f t="shared" si="6"/>
        <v>100</v>
      </c>
      <c r="BJ11" s="98" t="str">
        <f t="shared" si="7"/>
        <v>100</v>
      </c>
      <c r="BM11" s="99"/>
      <c r="BN11" s="100"/>
      <c r="BO11" s="100"/>
    </row>
    <row r="12" spans="1:76" ht="97.5" customHeight="1" thickBot="1" x14ac:dyDescent="0.35">
      <c r="A12" s="222"/>
      <c r="B12" s="222"/>
      <c r="C12" s="222"/>
      <c r="D12" s="222"/>
      <c r="E12" s="222"/>
      <c r="F12" s="222"/>
      <c r="G12" s="222"/>
      <c r="H12" s="12" t="s">
        <v>174</v>
      </c>
      <c r="I12" s="224"/>
      <c r="J12" s="226"/>
      <c r="K12" s="237"/>
      <c r="L12" s="222"/>
      <c r="M12" s="237"/>
      <c r="N12" s="240"/>
      <c r="O12" s="239"/>
      <c r="P12" s="12">
        <v>4</v>
      </c>
      <c r="Q12" s="12" t="s">
        <v>291</v>
      </c>
      <c r="R12" s="12" t="s">
        <v>21</v>
      </c>
      <c r="S12" s="345" t="s">
        <v>176</v>
      </c>
      <c r="T12" s="345" t="s">
        <v>143</v>
      </c>
      <c r="U12" s="345" t="s">
        <v>144</v>
      </c>
      <c r="V12" s="345" t="s">
        <v>177</v>
      </c>
      <c r="W12" s="471"/>
      <c r="X12" s="14" t="s">
        <v>292</v>
      </c>
      <c r="Y12" s="237"/>
      <c r="Z12" s="222"/>
      <c r="AA12" s="237"/>
      <c r="AB12" s="222"/>
      <c r="AC12" s="239"/>
      <c r="AD12" s="228"/>
      <c r="AE12" s="15"/>
      <c r="AF12" s="15"/>
      <c r="AG12" s="12"/>
      <c r="AH12" s="12"/>
      <c r="AI12" s="12"/>
      <c r="AJ12" s="227"/>
      <c r="AK12" s="227"/>
      <c r="AL12" s="359" t="s">
        <v>156</v>
      </c>
      <c r="AM12" s="360" t="s">
        <v>162</v>
      </c>
      <c r="AN12" s="562" t="s">
        <v>298</v>
      </c>
      <c r="AO12" s="355"/>
      <c r="AP12" s="467"/>
      <c r="AQ12" s="468"/>
      <c r="AR12" s="467"/>
      <c r="AS12" s="355"/>
      <c r="AT12" s="355"/>
      <c r="AU12" s="355"/>
      <c r="AV12" s="355"/>
      <c r="AW12" s="347" t="s">
        <v>162</v>
      </c>
      <c r="AX12" s="347" t="s">
        <v>178</v>
      </c>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76" ht="97.5" customHeight="1" thickBot="1" x14ac:dyDescent="0.35">
      <c r="A13" s="222"/>
      <c r="B13" s="222"/>
      <c r="C13" s="222"/>
      <c r="D13" s="222"/>
      <c r="E13" s="222"/>
      <c r="F13" s="222"/>
      <c r="G13" s="222"/>
      <c r="H13" s="12"/>
      <c r="I13" s="224"/>
      <c r="J13" s="226"/>
      <c r="K13" s="237"/>
      <c r="L13" s="222"/>
      <c r="M13" s="237"/>
      <c r="N13" s="240"/>
      <c r="O13" s="239"/>
      <c r="P13" s="12">
        <v>5</v>
      </c>
      <c r="Q13" s="12"/>
      <c r="R13" s="12" t="s">
        <v>179</v>
      </c>
      <c r="S13" s="345"/>
      <c r="T13" s="345"/>
      <c r="U13" s="345"/>
      <c r="V13" s="345"/>
      <c r="W13" s="345"/>
      <c r="X13" s="14"/>
      <c r="Y13" s="237"/>
      <c r="Z13" s="222"/>
      <c r="AA13" s="237"/>
      <c r="AB13" s="222"/>
      <c r="AC13" s="239"/>
      <c r="AD13" s="228"/>
      <c r="AE13" s="15"/>
      <c r="AF13" s="15"/>
      <c r="AG13" s="12"/>
      <c r="AH13" s="12"/>
      <c r="AI13" s="12"/>
      <c r="AJ13" s="228"/>
      <c r="AK13" s="228"/>
      <c r="AL13" s="359"/>
      <c r="AM13" s="360"/>
      <c r="AN13" s="361"/>
      <c r="AO13" s="355"/>
      <c r="AP13" s="467"/>
      <c r="AQ13" s="468"/>
      <c r="AR13" s="467"/>
      <c r="AS13" s="355"/>
      <c r="AT13" s="355"/>
      <c r="AU13" s="355"/>
      <c r="AV13" s="355"/>
      <c r="AW13" s="347"/>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c r="I14" s="225"/>
      <c r="J14" s="226"/>
      <c r="K14" s="237"/>
      <c r="L14" s="222"/>
      <c r="M14" s="237"/>
      <c r="N14" s="240"/>
      <c r="O14" s="239"/>
      <c r="P14" s="12">
        <v>6</v>
      </c>
      <c r="Q14" s="12"/>
      <c r="R14" s="12" t="s">
        <v>179</v>
      </c>
      <c r="S14" s="345"/>
      <c r="T14" s="345"/>
      <c r="U14" s="345"/>
      <c r="V14" s="345"/>
      <c r="W14" s="345"/>
      <c r="X14" s="14"/>
      <c r="Y14" s="237"/>
      <c r="Z14" s="222"/>
      <c r="AA14" s="237"/>
      <c r="AB14" s="222"/>
      <c r="AC14" s="239"/>
      <c r="AD14" s="229"/>
      <c r="AE14" s="15"/>
      <c r="AF14" s="15"/>
      <c r="AG14" s="12"/>
      <c r="AH14" s="12"/>
      <c r="AI14" s="12"/>
      <c r="AJ14" s="229"/>
      <c r="AK14" s="229"/>
      <c r="AL14" s="363"/>
      <c r="AM14" s="364"/>
      <c r="AN14" s="365"/>
      <c r="AO14" s="366"/>
      <c r="AP14" s="473"/>
      <c r="AQ14" s="474"/>
      <c r="AR14" s="473"/>
      <c r="AS14" s="366"/>
      <c r="AT14" s="366"/>
      <c r="AU14" s="366"/>
      <c r="AV14" s="366"/>
      <c r="AW14" s="347"/>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76" ht="97.5" customHeight="1" thickBot="1" x14ac:dyDescent="0.35">
      <c r="A15" s="222" t="s">
        <v>128</v>
      </c>
      <c r="B15" s="222" t="s">
        <v>129</v>
      </c>
      <c r="C15" s="222" t="s">
        <v>130</v>
      </c>
      <c r="D15" s="222" t="s">
        <v>131</v>
      </c>
      <c r="E15" s="222" t="s">
        <v>289</v>
      </c>
      <c r="F15" s="222" t="s">
        <v>181</v>
      </c>
      <c r="G15" s="222" t="s">
        <v>182</v>
      </c>
      <c r="H15" s="12" t="s">
        <v>299</v>
      </c>
      <c r="I15" s="223" t="s">
        <v>300</v>
      </c>
      <c r="J15" s="226" t="s">
        <v>137</v>
      </c>
      <c r="K15" s="237" t="s">
        <v>188</v>
      </c>
      <c r="L15" s="238">
        <v>0.8</v>
      </c>
      <c r="M15" s="237" t="s">
        <v>262</v>
      </c>
      <c r="N15" s="240">
        <v>1</v>
      </c>
      <c r="O15" s="239" t="s">
        <v>263</v>
      </c>
      <c r="P15" s="12">
        <v>1</v>
      </c>
      <c r="Q15" s="12" t="s">
        <v>301</v>
      </c>
      <c r="R15" s="12" t="s">
        <v>47</v>
      </c>
      <c r="S15" s="345" t="s">
        <v>142</v>
      </c>
      <c r="T15" s="345" t="s">
        <v>143</v>
      </c>
      <c r="U15" s="345" t="s">
        <v>144</v>
      </c>
      <c r="V15" s="345" t="s">
        <v>145</v>
      </c>
      <c r="W15" s="345" t="s">
        <v>146</v>
      </c>
      <c r="X15" s="14" t="s">
        <v>302</v>
      </c>
      <c r="Y15" s="237" t="s">
        <v>227</v>
      </c>
      <c r="Z15" s="238">
        <v>0.56000000000000005</v>
      </c>
      <c r="AA15" s="237" t="s">
        <v>139</v>
      </c>
      <c r="AB15" s="238">
        <v>0.75</v>
      </c>
      <c r="AC15" s="239" t="s">
        <v>140</v>
      </c>
      <c r="AD15" s="227" t="s">
        <v>150</v>
      </c>
      <c r="AE15" s="15"/>
      <c r="AF15" s="15"/>
      <c r="AG15" s="12"/>
      <c r="AH15" s="12" t="s">
        <v>303</v>
      </c>
      <c r="AI15" s="12" t="s">
        <v>304</v>
      </c>
      <c r="AJ15" s="227" t="s">
        <v>305</v>
      </c>
      <c r="AK15" s="227" t="s">
        <v>306</v>
      </c>
      <c r="AL15" s="346" t="s">
        <v>156</v>
      </c>
      <c r="AM15" s="347" t="s">
        <v>156</v>
      </c>
      <c r="AN15" s="560" t="s">
        <v>295</v>
      </c>
      <c r="AO15" s="349" t="s">
        <v>114</v>
      </c>
      <c r="AP15" s="460" t="s">
        <v>296</v>
      </c>
      <c r="AQ15" s="461" t="s">
        <v>209</v>
      </c>
      <c r="AR15" s="460" t="s">
        <v>307</v>
      </c>
      <c r="AS15" s="349" t="s">
        <v>162</v>
      </c>
      <c r="AT15" s="349" t="s">
        <v>162</v>
      </c>
      <c r="AU15" s="349" t="s">
        <v>114</v>
      </c>
      <c r="AV15" s="349" t="s">
        <v>114</v>
      </c>
      <c r="AW15" s="347" t="s">
        <v>162</v>
      </c>
      <c r="AX15" s="347" t="s">
        <v>193</v>
      </c>
      <c r="AY15" s="352" t="s">
        <v>392</v>
      </c>
      <c r="AZ15" s="102" t="str">
        <f t="shared" si="0"/>
        <v>BUENO</v>
      </c>
      <c r="BA15" s="353" t="s">
        <v>89</v>
      </c>
      <c r="BB15" s="104" t="str">
        <f t="shared" si="1"/>
        <v>BUENO</v>
      </c>
      <c r="BC15" s="353" t="s">
        <v>158</v>
      </c>
      <c r="BD15" s="102" t="str">
        <f t="shared" si="2"/>
        <v>BUENO</v>
      </c>
      <c r="BE15" s="105" t="str">
        <f t="shared" si="3"/>
        <v>BUENO</v>
      </c>
      <c r="BF15" s="561" t="s">
        <v>394</v>
      </c>
      <c r="BG15" s="96">
        <f t="shared" si="4"/>
        <v>100</v>
      </c>
      <c r="BH15" s="97" t="str">
        <f t="shared" si="5"/>
        <v>100</v>
      </c>
      <c r="BI15" s="98" t="str">
        <f t="shared" si="6"/>
        <v>100</v>
      </c>
      <c r="BJ15" s="98" t="str">
        <f t="shared" si="7"/>
        <v>100</v>
      </c>
      <c r="BM15" s="99"/>
      <c r="BN15" s="100"/>
      <c r="BO15" s="100"/>
    </row>
    <row r="16" spans="1:76" ht="97.5" customHeight="1" x14ac:dyDescent="0.3">
      <c r="A16" s="222"/>
      <c r="B16" s="222"/>
      <c r="C16" s="222"/>
      <c r="D16" s="222"/>
      <c r="E16" s="222"/>
      <c r="F16" s="222"/>
      <c r="G16" s="222"/>
      <c r="H16" s="12" t="s">
        <v>174</v>
      </c>
      <c r="I16" s="224"/>
      <c r="J16" s="226"/>
      <c r="K16" s="237"/>
      <c r="L16" s="222"/>
      <c r="M16" s="237"/>
      <c r="N16" s="240"/>
      <c r="O16" s="239"/>
      <c r="P16" s="12">
        <v>2</v>
      </c>
      <c r="Q16" s="12" t="s">
        <v>303</v>
      </c>
      <c r="R16" s="12" t="s">
        <v>21</v>
      </c>
      <c r="S16" s="345" t="s">
        <v>176</v>
      </c>
      <c r="T16" s="345" t="s">
        <v>143</v>
      </c>
      <c r="U16" s="345" t="s">
        <v>144</v>
      </c>
      <c r="V16" s="345" t="s">
        <v>177</v>
      </c>
      <c r="W16" s="345" t="s">
        <v>146</v>
      </c>
      <c r="X16" s="14" t="s">
        <v>304</v>
      </c>
      <c r="Y16" s="237"/>
      <c r="Z16" s="222"/>
      <c r="AA16" s="237"/>
      <c r="AB16" s="222"/>
      <c r="AC16" s="239"/>
      <c r="AD16" s="228"/>
      <c r="AE16" s="15"/>
      <c r="AF16" s="15"/>
      <c r="AG16" s="12"/>
      <c r="AH16" s="12"/>
      <c r="AI16" s="12"/>
      <c r="AJ16" s="228"/>
      <c r="AK16" s="228"/>
      <c r="AL16" s="359" t="s">
        <v>156</v>
      </c>
      <c r="AM16" s="360" t="s">
        <v>162</v>
      </c>
      <c r="AN16" s="562" t="s">
        <v>298</v>
      </c>
      <c r="AO16" s="355"/>
      <c r="AP16" s="467"/>
      <c r="AQ16" s="468"/>
      <c r="AR16" s="467"/>
      <c r="AS16" s="355"/>
      <c r="AT16" s="355"/>
      <c r="AU16" s="355"/>
      <c r="AV16" s="355"/>
      <c r="AW16" s="347" t="s">
        <v>162</v>
      </c>
      <c r="AX16" s="347" t="s">
        <v>233</v>
      </c>
      <c r="AY16" s="352"/>
      <c r="AZ16" s="102" t="str">
        <f t="shared" si="0"/>
        <v/>
      </c>
      <c r="BA16" s="353"/>
      <c r="BB16" s="104" t="str">
        <f t="shared" si="1"/>
        <v/>
      </c>
      <c r="BC16" s="353"/>
      <c r="BD16" s="102" t="str">
        <f t="shared" si="2"/>
        <v/>
      </c>
      <c r="BE16" s="105" t="str">
        <f t="shared" si="3"/>
        <v xml:space="preserve">  </v>
      </c>
      <c r="BF16" s="561"/>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308</v>
      </c>
      <c r="I17" s="224"/>
      <c r="J17" s="226"/>
      <c r="K17" s="237"/>
      <c r="L17" s="222"/>
      <c r="M17" s="237"/>
      <c r="N17" s="240"/>
      <c r="O17" s="239"/>
      <c r="P17" s="12">
        <v>3</v>
      </c>
      <c r="Q17" s="12"/>
      <c r="R17" s="12" t="s">
        <v>179</v>
      </c>
      <c r="S17" s="345"/>
      <c r="T17" s="345"/>
      <c r="U17" s="345"/>
      <c r="V17" s="345"/>
      <c r="W17" s="345"/>
      <c r="X17" s="14"/>
      <c r="Y17" s="237"/>
      <c r="Z17" s="222"/>
      <c r="AA17" s="237"/>
      <c r="AB17" s="222"/>
      <c r="AC17" s="239"/>
      <c r="AD17" s="228"/>
      <c r="AE17" s="15"/>
      <c r="AF17" s="15"/>
      <c r="AG17" s="12"/>
      <c r="AH17" s="12"/>
      <c r="AI17" s="12"/>
      <c r="AJ17" s="229"/>
      <c r="AK17" s="229"/>
      <c r="AL17" s="359"/>
      <c r="AM17" s="360"/>
      <c r="AN17" s="361"/>
      <c r="AO17" s="355"/>
      <c r="AP17" s="467"/>
      <c r="AQ17" s="468"/>
      <c r="AR17" s="467"/>
      <c r="AS17" s="355"/>
      <c r="AT17" s="355"/>
      <c r="AU17" s="355"/>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t="s">
        <v>309</v>
      </c>
      <c r="I18" s="224"/>
      <c r="J18" s="226"/>
      <c r="K18" s="237"/>
      <c r="L18" s="222"/>
      <c r="M18" s="237"/>
      <c r="N18" s="240"/>
      <c r="O18" s="239"/>
      <c r="P18" s="12">
        <v>4</v>
      </c>
      <c r="Q18" s="12"/>
      <c r="R18" s="12" t="s">
        <v>179</v>
      </c>
      <c r="S18" s="345"/>
      <c r="T18" s="345"/>
      <c r="U18" s="345"/>
      <c r="V18" s="345"/>
      <c r="W18" s="345"/>
      <c r="X18" s="14"/>
      <c r="Y18" s="237"/>
      <c r="Z18" s="222"/>
      <c r="AA18" s="237"/>
      <c r="AB18" s="222"/>
      <c r="AC18" s="239"/>
      <c r="AD18" s="228"/>
      <c r="AE18" s="15"/>
      <c r="AF18" s="15"/>
      <c r="AG18" s="12"/>
      <c r="AH18" s="12"/>
      <c r="AI18" s="12"/>
      <c r="AJ18" s="227"/>
      <c r="AK18" s="227"/>
      <c r="AL18" s="359"/>
      <c r="AM18" s="360"/>
      <c r="AN18" s="361"/>
      <c r="AO18" s="355"/>
      <c r="AP18" s="467"/>
      <c r="AQ18" s="468"/>
      <c r="AR18" s="467"/>
      <c r="AS18" s="355"/>
      <c r="AT18" s="355"/>
      <c r="AU18" s="355"/>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c r="I19" s="224"/>
      <c r="J19" s="226"/>
      <c r="K19" s="237"/>
      <c r="L19" s="222"/>
      <c r="M19" s="237"/>
      <c r="N19" s="240"/>
      <c r="O19" s="239"/>
      <c r="P19" s="12">
        <v>5</v>
      </c>
      <c r="Q19" s="12"/>
      <c r="R19" s="12" t="s">
        <v>179</v>
      </c>
      <c r="S19" s="345"/>
      <c r="T19" s="345"/>
      <c r="U19" s="345"/>
      <c r="V19" s="345"/>
      <c r="W19" s="345"/>
      <c r="X19" s="14"/>
      <c r="Y19" s="237"/>
      <c r="Z19" s="222"/>
      <c r="AA19" s="237"/>
      <c r="AB19" s="222"/>
      <c r="AC19" s="239"/>
      <c r="AD19" s="228"/>
      <c r="AE19" s="15"/>
      <c r="AF19" s="15"/>
      <c r="AG19" s="12"/>
      <c r="AH19" s="12"/>
      <c r="AI19" s="12"/>
      <c r="AJ19" s="228"/>
      <c r="AK19" s="228"/>
      <c r="AL19" s="359"/>
      <c r="AM19" s="360"/>
      <c r="AN19" s="361"/>
      <c r="AO19" s="355"/>
      <c r="AP19" s="467"/>
      <c r="AQ19" s="468"/>
      <c r="AR19" s="467"/>
      <c r="AS19" s="355"/>
      <c r="AT19" s="355"/>
      <c r="AU19" s="355"/>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c r="I20" s="225"/>
      <c r="J20" s="226"/>
      <c r="K20" s="237"/>
      <c r="L20" s="222"/>
      <c r="M20" s="237"/>
      <c r="N20" s="240"/>
      <c r="O20" s="239"/>
      <c r="P20" s="12">
        <v>6</v>
      </c>
      <c r="Q20" s="12"/>
      <c r="R20" s="12" t="s">
        <v>179</v>
      </c>
      <c r="S20" s="345"/>
      <c r="T20" s="345"/>
      <c r="U20" s="345"/>
      <c r="V20" s="345"/>
      <c r="W20" s="345"/>
      <c r="X20" s="14"/>
      <c r="Y20" s="237"/>
      <c r="Z20" s="222"/>
      <c r="AA20" s="237"/>
      <c r="AB20" s="222"/>
      <c r="AC20" s="239"/>
      <c r="AD20" s="229"/>
      <c r="AE20" s="15"/>
      <c r="AF20" s="15"/>
      <c r="AG20" s="12"/>
      <c r="AH20" s="12"/>
      <c r="AI20" s="12"/>
      <c r="AJ20" s="229"/>
      <c r="AK20" s="229"/>
      <c r="AL20" s="363"/>
      <c r="AM20" s="364"/>
      <c r="AN20" s="365"/>
      <c r="AO20" s="366"/>
      <c r="AP20" s="473"/>
      <c r="AQ20" s="474"/>
      <c r="AR20" s="473"/>
      <c r="AS20" s="366"/>
      <c r="AT20" s="366"/>
      <c r="AU20" s="366"/>
      <c r="AV20" s="366"/>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97.5" customHeight="1" thickBot="1" x14ac:dyDescent="0.35">
      <c r="A21" s="222" t="s">
        <v>128</v>
      </c>
      <c r="B21" s="222" t="s">
        <v>129</v>
      </c>
      <c r="C21" s="222" t="s">
        <v>197</v>
      </c>
      <c r="D21" s="222" t="s">
        <v>198</v>
      </c>
      <c r="E21" s="222" t="s">
        <v>289</v>
      </c>
      <c r="F21" s="222" t="s">
        <v>200</v>
      </c>
      <c r="G21" s="222" t="s">
        <v>201</v>
      </c>
      <c r="H21" s="12" t="s">
        <v>202</v>
      </c>
      <c r="I21" s="223" t="s">
        <v>310</v>
      </c>
      <c r="J21" s="226" t="s">
        <v>137</v>
      </c>
      <c r="K21" s="237" t="s">
        <v>227</v>
      </c>
      <c r="L21" s="238">
        <v>0.6</v>
      </c>
      <c r="M21" s="237" t="s">
        <v>262</v>
      </c>
      <c r="N21" s="240">
        <v>1</v>
      </c>
      <c r="O21" s="239" t="s">
        <v>263</v>
      </c>
      <c r="P21" s="12">
        <v>1</v>
      </c>
      <c r="Q21" s="12" t="s">
        <v>204</v>
      </c>
      <c r="R21" s="12" t="s">
        <v>47</v>
      </c>
      <c r="S21" s="345" t="s">
        <v>171</v>
      </c>
      <c r="T21" s="345" t="s">
        <v>143</v>
      </c>
      <c r="U21" s="345" t="s">
        <v>144</v>
      </c>
      <c r="V21" s="345" t="s">
        <v>145</v>
      </c>
      <c r="W21" s="345" t="s">
        <v>146</v>
      </c>
      <c r="X21" s="14" t="s">
        <v>205</v>
      </c>
      <c r="Y21" s="237" t="s">
        <v>138</v>
      </c>
      <c r="Z21" s="238">
        <v>0.216</v>
      </c>
      <c r="AA21" s="237" t="s">
        <v>139</v>
      </c>
      <c r="AB21" s="238">
        <v>0.75</v>
      </c>
      <c r="AC21" s="239" t="s">
        <v>140</v>
      </c>
      <c r="AD21" s="227" t="s">
        <v>150</v>
      </c>
      <c r="AE21" s="15"/>
      <c r="AF21" s="15"/>
      <c r="AG21" s="12"/>
      <c r="AH21" s="12" t="s">
        <v>303</v>
      </c>
      <c r="AI21" s="12" t="s">
        <v>304</v>
      </c>
      <c r="AJ21" s="227" t="s">
        <v>206</v>
      </c>
      <c r="AK21" s="227" t="s">
        <v>207</v>
      </c>
      <c r="AL21" s="346" t="s">
        <v>156</v>
      </c>
      <c r="AM21" s="347" t="s">
        <v>156</v>
      </c>
      <c r="AN21" s="560" t="s">
        <v>295</v>
      </c>
      <c r="AO21" s="349" t="s">
        <v>114</v>
      </c>
      <c r="AP21" s="460" t="s">
        <v>311</v>
      </c>
      <c r="AQ21" s="461" t="s">
        <v>209</v>
      </c>
      <c r="AR21" s="460" t="s">
        <v>312</v>
      </c>
      <c r="AS21" s="349" t="s">
        <v>162</v>
      </c>
      <c r="AT21" s="349" t="s">
        <v>162</v>
      </c>
      <c r="AU21" s="349" t="s">
        <v>114</v>
      </c>
      <c r="AV21" s="349" t="s">
        <v>114</v>
      </c>
      <c r="AW21" s="347" t="s">
        <v>162</v>
      </c>
      <c r="AX21" s="347" t="s">
        <v>210</v>
      </c>
      <c r="AY21" s="352" t="s">
        <v>392</v>
      </c>
      <c r="AZ21" s="102" t="str">
        <f t="shared" si="0"/>
        <v>BUENO</v>
      </c>
      <c r="BA21" s="353" t="s">
        <v>89</v>
      </c>
      <c r="BB21" s="104" t="str">
        <f t="shared" si="1"/>
        <v>BUENO</v>
      </c>
      <c r="BC21" s="353" t="s">
        <v>158</v>
      </c>
      <c r="BD21" s="102" t="str">
        <f t="shared" si="2"/>
        <v>BUENO</v>
      </c>
      <c r="BE21" s="105" t="str">
        <f t="shared" si="3"/>
        <v>BUENO</v>
      </c>
      <c r="BF21" s="561" t="s">
        <v>394</v>
      </c>
      <c r="BG21" s="96">
        <f t="shared" si="4"/>
        <v>100</v>
      </c>
      <c r="BH21" s="97" t="str">
        <f t="shared" si="5"/>
        <v>100</v>
      </c>
      <c r="BI21" s="98" t="str">
        <f t="shared" si="6"/>
        <v>100</v>
      </c>
      <c r="BJ21" s="98" t="str">
        <f t="shared" si="7"/>
        <v>100</v>
      </c>
      <c r="BM21" s="99"/>
      <c r="BN21" s="100"/>
      <c r="BO21" s="100"/>
    </row>
    <row r="22" spans="1:67" ht="97.5" customHeight="1" thickBot="1" x14ac:dyDescent="0.35">
      <c r="A22" s="222"/>
      <c r="B22" s="222"/>
      <c r="C22" s="222"/>
      <c r="D22" s="222"/>
      <c r="E22" s="222"/>
      <c r="F22" s="222"/>
      <c r="G22" s="222"/>
      <c r="H22" s="12" t="s">
        <v>254</v>
      </c>
      <c r="I22" s="224"/>
      <c r="J22" s="226"/>
      <c r="K22" s="237"/>
      <c r="L22" s="222"/>
      <c r="M22" s="237"/>
      <c r="N22" s="240"/>
      <c r="O22" s="239"/>
      <c r="P22" s="12">
        <v>2</v>
      </c>
      <c r="Q22" s="12" t="s">
        <v>212</v>
      </c>
      <c r="R22" s="12" t="s">
        <v>47</v>
      </c>
      <c r="S22" s="345" t="s">
        <v>171</v>
      </c>
      <c r="T22" s="345" t="s">
        <v>143</v>
      </c>
      <c r="U22" s="345" t="s">
        <v>144</v>
      </c>
      <c r="V22" s="345" t="s">
        <v>145</v>
      </c>
      <c r="W22" s="345" t="s">
        <v>146</v>
      </c>
      <c r="X22" s="14" t="s">
        <v>213</v>
      </c>
      <c r="Y22" s="237"/>
      <c r="Z22" s="222"/>
      <c r="AA22" s="237"/>
      <c r="AB22" s="222"/>
      <c r="AC22" s="239"/>
      <c r="AD22" s="228"/>
      <c r="AE22" s="15"/>
      <c r="AF22" s="15"/>
      <c r="AG22" s="12"/>
      <c r="AH22" s="12"/>
      <c r="AI22" s="12"/>
      <c r="AJ22" s="228"/>
      <c r="AK22" s="228"/>
      <c r="AL22" s="359" t="s">
        <v>156</v>
      </c>
      <c r="AM22" s="360" t="s">
        <v>156</v>
      </c>
      <c r="AN22" s="560" t="s">
        <v>295</v>
      </c>
      <c r="AO22" s="355"/>
      <c r="AP22" s="467"/>
      <c r="AQ22" s="468"/>
      <c r="AR22" s="467"/>
      <c r="AS22" s="355"/>
      <c r="AT22" s="355"/>
      <c r="AU22" s="355"/>
      <c r="AV22" s="355"/>
      <c r="AW22" s="360" t="s">
        <v>162</v>
      </c>
      <c r="AX22" s="347" t="s">
        <v>214</v>
      </c>
      <c r="AY22" s="352" t="s">
        <v>392</v>
      </c>
      <c r="AZ22" s="102" t="str">
        <f t="shared" si="0"/>
        <v>BUENO</v>
      </c>
      <c r="BA22" s="353" t="s">
        <v>89</v>
      </c>
      <c r="BB22" s="104" t="str">
        <f t="shared" si="1"/>
        <v>BUENO</v>
      </c>
      <c r="BC22" s="353" t="s">
        <v>158</v>
      </c>
      <c r="BD22" s="102" t="str">
        <f t="shared" si="2"/>
        <v>BUENO</v>
      </c>
      <c r="BE22" s="105" t="str">
        <f t="shared" si="3"/>
        <v>BUENO</v>
      </c>
      <c r="BF22" s="561" t="s">
        <v>394</v>
      </c>
      <c r="BG22" s="96">
        <f t="shared" si="4"/>
        <v>100</v>
      </c>
      <c r="BH22" s="97" t="str">
        <f t="shared" si="5"/>
        <v>100</v>
      </c>
      <c r="BI22" s="98" t="str">
        <f t="shared" si="6"/>
        <v>100</v>
      </c>
      <c r="BJ22" s="98" t="str">
        <f t="shared" si="7"/>
        <v>100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303</v>
      </c>
      <c r="R23" s="12" t="s">
        <v>21</v>
      </c>
      <c r="S23" s="345" t="s">
        <v>176</v>
      </c>
      <c r="T23" s="345" t="s">
        <v>143</v>
      </c>
      <c r="U23" s="345" t="s">
        <v>144</v>
      </c>
      <c r="V23" s="345" t="s">
        <v>177</v>
      </c>
      <c r="W23" s="345" t="s">
        <v>146</v>
      </c>
      <c r="X23" s="14" t="s">
        <v>304</v>
      </c>
      <c r="Y23" s="237"/>
      <c r="Z23" s="222"/>
      <c r="AA23" s="237"/>
      <c r="AB23" s="222"/>
      <c r="AC23" s="239"/>
      <c r="AD23" s="228"/>
      <c r="AE23" s="15"/>
      <c r="AF23" s="15"/>
      <c r="AG23" s="12"/>
      <c r="AH23" s="12"/>
      <c r="AI23" s="12"/>
      <c r="AJ23" s="229"/>
      <c r="AK23" s="229"/>
      <c r="AL23" s="359" t="s">
        <v>156</v>
      </c>
      <c r="AM23" s="360" t="s">
        <v>162</v>
      </c>
      <c r="AN23" s="562" t="s">
        <v>298</v>
      </c>
      <c r="AO23" s="355"/>
      <c r="AP23" s="467"/>
      <c r="AQ23" s="468"/>
      <c r="AR23" s="467"/>
      <c r="AS23" s="355"/>
      <c r="AT23" s="355"/>
      <c r="AU23" s="355"/>
      <c r="AV23" s="355"/>
      <c r="AW23" s="360" t="s">
        <v>162</v>
      </c>
      <c r="AX23" s="347" t="s">
        <v>215</v>
      </c>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t="s">
        <v>313</v>
      </c>
      <c r="I24" s="224"/>
      <c r="J24" s="226"/>
      <c r="K24" s="237"/>
      <c r="L24" s="222"/>
      <c r="M24" s="237"/>
      <c r="N24" s="240"/>
      <c r="O24" s="239"/>
      <c r="P24" s="12">
        <v>4</v>
      </c>
      <c r="Q24" s="12"/>
      <c r="R24" s="12" t="s">
        <v>179</v>
      </c>
      <c r="S24" s="345"/>
      <c r="T24" s="345"/>
      <c r="U24" s="345"/>
      <c r="V24" s="345"/>
      <c r="W24" s="345"/>
      <c r="X24" s="14"/>
      <c r="Y24" s="237"/>
      <c r="Z24" s="222"/>
      <c r="AA24" s="237"/>
      <c r="AB24" s="222"/>
      <c r="AC24" s="239"/>
      <c r="AD24" s="228"/>
      <c r="AE24" s="15"/>
      <c r="AF24" s="15"/>
      <c r="AG24" s="12"/>
      <c r="AH24" s="12"/>
      <c r="AI24" s="12"/>
      <c r="AJ24" s="227"/>
      <c r="AK24" s="227"/>
      <c r="AL24" s="359"/>
      <c r="AM24" s="360"/>
      <c r="AN24" s="361"/>
      <c r="AO24" s="355"/>
      <c r="AP24" s="467"/>
      <c r="AQ24" s="468"/>
      <c r="AR24" s="467"/>
      <c r="AS24" s="355"/>
      <c r="AT24" s="355"/>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c r="I25" s="224"/>
      <c r="J25" s="226"/>
      <c r="K25" s="237"/>
      <c r="L25" s="222"/>
      <c r="M25" s="237"/>
      <c r="N25" s="240"/>
      <c r="O25" s="239"/>
      <c r="P25" s="12">
        <v>5</v>
      </c>
      <c r="Q25" s="12"/>
      <c r="R25" s="12" t="s">
        <v>179</v>
      </c>
      <c r="S25" s="345"/>
      <c r="T25" s="345"/>
      <c r="U25" s="345"/>
      <c r="V25" s="345"/>
      <c r="W25" s="345"/>
      <c r="X25" s="14"/>
      <c r="Y25" s="237"/>
      <c r="Z25" s="222"/>
      <c r="AA25" s="237"/>
      <c r="AB25" s="222"/>
      <c r="AC25" s="239"/>
      <c r="AD25" s="228"/>
      <c r="AE25" s="15"/>
      <c r="AF25" s="15"/>
      <c r="AG25" s="12"/>
      <c r="AH25" s="12"/>
      <c r="AI25" s="12"/>
      <c r="AJ25" s="228"/>
      <c r="AK25" s="228"/>
      <c r="AL25" s="359"/>
      <c r="AM25" s="360"/>
      <c r="AN25" s="361"/>
      <c r="AO25" s="355"/>
      <c r="AP25" s="467"/>
      <c r="AQ25" s="468"/>
      <c r="AR25" s="467"/>
      <c r="AS25" s="355"/>
      <c r="AT25" s="355"/>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c r="I26" s="225"/>
      <c r="J26" s="226"/>
      <c r="K26" s="237"/>
      <c r="L26" s="222"/>
      <c r="M26" s="237"/>
      <c r="N26" s="240"/>
      <c r="O26" s="239"/>
      <c r="P26" s="12">
        <v>6</v>
      </c>
      <c r="Q26" s="12"/>
      <c r="R26" s="12" t="s">
        <v>179</v>
      </c>
      <c r="S26" s="345"/>
      <c r="T26" s="345"/>
      <c r="U26" s="345"/>
      <c r="V26" s="345"/>
      <c r="W26" s="345"/>
      <c r="X26" s="14"/>
      <c r="Y26" s="237"/>
      <c r="Z26" s="222"/>
      <c r="AA26" s="237"/>
      <c r="AB26" s="222"/>
      <c r="AC26" s="239"/>
      <c r="AD26" s="229"/>
      <c r="AE26" s="15"/>
      <c r="AF26" s="15"/>
      <c r="AG26" s="12"/>
      <c r="AH26" s="12"/>
      <c r="AI26" s="12"/>
      <c r="AJ26" s="229"/>
      <c r="AK26" s="229"/>
      <c r="AL26" s="363"/>
      <c r="AM26" s="364"/>
      <c r="AN26" s="365"/>
      <c r="AO26" s="366"/>
      <c r="AP26" s="473"/>
      <c r="AQ26" s="474"/>
      <c r="AR26" s="473"/>
      <c r="AS26" s="366"/>
      <c r="AT26" s="366"/>
      <c r="AU26" s="366"/>
      <c r="AV26" s="366"/>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425" t="s">
        <v>222</v>
      </c>
      <c r="AO38" s="420"/>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425" t="s">
        <v>224</v>
      </c>
      <c r="AO39" s="420"/>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425" t="s">
        <v>226</v>
      </c>
      <c r="AO40" s="420"/>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Z4ux+uRA0f3hAEAtDZVUu7kTNe1LCKAgCJVPoBYp31mEf6fIh8TmNrlu0Yqt/szSkeTBKpOe3l31NWzNGgnkXg==" saltValue="6fa1NNjUXr3vbbb+FGelGw==" spinCount="100000" sheet="1" objects="1" scenarios="1"/>
  <mergeCells count="153">
    <mergeCell ref="AN35:AZ35"/>
    <mergeCell ref="BA35:BF35"/>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O9:AO14"/>
    <mergeCell ref="AP9:AP14"/>
    <mergeCell ref="AQ9:AQ14"/>
    <mergeCell ref="AR9:AR14"/>
    <mergeCell ref="AS9:AS14"/>
    <mergeCell ref="AT9:AT14"/>
    <mergeCell ref="AU9:AU14"/>
    <mergeCell ref="AV9:AV14"/>
    <mergeCell ref="AQ15:AQ20"/>
    <mergeCell ref="AR15:AR20"/>
    <mergeCell ref="AS15:AS20"/>
    <mergeCell ref="AT15:AT20"/>
    <mergeCell ref="AO7:AO8"/>
    <mergeCell ref="AP7:AP8"/>
    <mergeCell ref="AQ7:AQ8"/>
    <mergeCell ref="AR7:AR8"/>
    <mergeCell ref="AU7:AU8"/>
    <mergeCell ref="AU15:AU20"/>
  </mergeCells>
  <conditionalFormatting sqref="K9">
    <cfRule type="cellIs" dxfId="1677" priority="92" operator="equal">
      <formula>"Baja"</formula>
    </cfRule>
    <cfRule type="cellIs" dxfId="1676" priority="91" operator="equal">
      <formula>"Media"</formula>
    </cfRule>
    <cfRule type="cellIs" dxfId="1675" priority="90" operator="equal">
      <formula>"Alta"</formula>
    </cfRule>
    <cfRule type="cellIs" dxfId="1674" priority="89" operator="equal">
      <formula>"Muy Alta"</formula>
    </cfRule>
    <cfRule type="cellIs" dxfId="1673" priority="93" operator="equal">
      <formula>"Muy Baja"</formula>
    </cfRule>
  </conditionalFormatting>
  <conditionalFormatting sqref="K15">
    <cfRule type="cellIs" dxfId="1672" priority="65" operator="equal">
      <formula>"Muy Baja"</formula>
    </cfRule>
    <cfRule type="cellIs" dxfId="1671" priority="64" operator="equal">
      <formula>"Baja"</formula>
    </cfRule>
    <cfRule type="cellIs" dxfId="1670" priority="63" operator="equal">
      <formula>"Media"</formula>
    </cfRule>
    <cfRule type="cellIs" dxfId="1669" priority="62" operator="equal">
      <formula>"Alta"</formula>
    </cfRule>
    <cfRule type="cellIs" dxfId="1668" priority="61" operator="equal">
      <formula>"Muy Alta"</formula>
    </cfRule>
  </conditionalFormatting>
  <conditionalFormatting sqref="K21">
    <cfRule type="cellIs" dxfId="1667" priority="33" operator="equal">
      <formula>"Muy Alta"</formula>
    </cfRule>
    <cfRule type="cellIs" dxfId="1666" priority="34" operator="equal">
      <formula>"Alta"</formula>
    </cfRule>
    <cfRule type="cellIs" dxfId="1665" priority="35" operator="equal">
      <formula>"Media"</formula>
    </cfRule>
    <cfRule type="cellIs" dxfId="1664" priority="36" operator="equal">
      <formula>"Baja"</formula>
    </cfRule>
    <cfRule type="cellIs" dxfId="1663" priority="37" operator="equal">
      <formula>"Muy Baja"</formula>
    </cfRule>
  </conditionalFormatting>
  <conditionalFormatting sqref="M9">
    <cfRule type="cellIs" dxfId="1662" priority="88" operator="equal">
      <formula>"Leve"</formula>
    </cfRule>
    <cfRule type="cellIs" dxfId="1661" priority="87" operator="equal">
      <formula>"Menor"</formula>
    </cfRule>
    <cfRule type="cellIs" dxfId="1660" priority="86" operator="equal">
      <formula>"Moderado"</formula>
    </cfRule>
    <cfRule type="cellIs" dxfId="1659" priority="85" operator="equal">
      <formula>"Mayor"</formula>
    </cfRule>
    <cfRule type="cellIs" dxfId="1658" priority="84" operator="equal">
      <formula>"Catastrófico"</formula>
    </cfRule>
  </conditionalFormatting>
  <conditionalFormatting sqref="M15">
    <cfRule type="cellIs" dxfId="1657" priority="58" operator="equal">
      <formula>"Moderado"</formula>
    </cfRule>
    <cfRule type="cellIs" dxfId="1656" priority="60" operator="equal">
      <formula>"Leve"</formula>
    </cfRule>
    <cfRule type="cellIs" dxfId="1655" priority="59" operator="equal">
      <formula>"Menor"</formula>
    </cfRule>
    <cfRule type="cellIs" dxfId="1654" priority="57" operator="equal">
      <formula>"Mayor"</formula>
    </cfRule>
    <cfRule type="cellIs" dxfId="1653" priority="56" operator="equal">
      <formula>"Catastrófico"</formula>
    </cfRule>
  </conditionalFormatting>
  <conditionalFormatting sqref="M21">
    <cfRule type="cellIs" dxfId="1652" priority="31" operator="equal">
      <formula>"Menor"</formula>
    </cfRule>
    <cfRule type="cellIs" dxfId="1651" priority="32" operator="equal">
      <formula>"Leve"</formula>
    </cfRule>
    <cfRule type="cellIs" dxfId="1650" priority="28" operator="equal">
      <formula>"Catastrófico"</formula>
    </cfRule>
    <cfRule type="cellIs" dxfId="1649" priority="29" operator="equal">
      <formula>"Mayor"</formula>
    </cfRule>
    <cfRule type="cellIs" dxfId="1648" priority="30" operator="equal">
      <formula>"Moderado"</formula>
    </cfRule>
  </conditionalFormatting>
  <conditionalFormatting sqref="O9">
    <cfRule type="cellIs" dxfId="1647" priority="82" operator="equal">
      <formula>"Moderado"</formula>
    </cfRule>
    <cfRule type="cellIs" dxfId="1646" priority="80" operator="equal">
      <formula>"Extremo"</formula>
    </cfRule>
    <cfRule type="cellIs" dxfId="1645" priority="81" operator="equal">
      <formula>"Alto"</formula>
    </cfRule>
    <cfRule type="cellIs" dxfId="1644" priority="83" operator="equal">
      <formula>"Bajo"</formula>
    </cfRule>
  </conditionalFormatting>
  <conditionalFormatting sqref="O15">
    <cfRule type="cellIs" dxfId="1643" priority="52" operator="equal">
      <formula>"Extremo"</formula>
    </cfRule>
    <cfRule type="cellIs" dxfId="1642" priority="53" operator="equal">
      <formula>"Alto"</formula>
    </cfRule>
    <cfRule type="cellIs" dxfId="1641" priority="54" operator="equal">
      <formula>"Moderado"</formula>
    </cfRule>
    <cfRule type="cellIs" dxfId="1640" priority="55" operator="equal">
      <formula>"Bajo"</formula>
    </cfRule>
  </conditionalFormatting>
  <conditionalFormatting sqref="O21">
    <cfRule type="cellIs" dxfId="1639" priority="25" operator="equal">
      <formula>"Alto"</formula>
    </cfRule>
    <cfRule type="cellIs" dxfId="1638" priority="26" operator="equal">
      <formula>"Moderado"</formula>
    </cfRule>
    <cfRule type="cellIs" dxfId="1637" priority="24" operator="equal">
      <formula>"Extremo"</formula>
    </cfRule>
    <cfRule type="cellIs" dxfId="1636" priority="27" operator="equal">
      <formula>"Bajo"</formula>
    </cfRule>
  </conditionalFormatting>
  <conditionalFormatting sqref="Y9">
    <cfRule type="cellIs" dxfId="1635" priority="79" operator="equal">
      <formula>"Muy Baja"</formula>
    </cfRule>
    <cfRule type="cellIs" dxfId="1634" priority="78" operator="equal">
      <formula>"Baja"</formula>
    </cfRule>
    <cfRule type="cellIs" dxfId="1633" priority="77" operator="equal">
      <formula>"Media"</formula>
    </cfRule>
    <cfRule type="cellIs" dxfId="1632" priority="76" operator="equal">
      <formula>"Alta"</formula>
    </cfRule>
    <cfRule type="cellIs" dxfId="1631" priority="75" operator="equal">
      <formula>"Muy Alta"</formula>
    </cfRule>
  </conditionalFormatting>
  <conditionalFormatting sqref="Y15">
    <cfRule type="cellIs" dxfId="1630" priority="50" operator="equal">
      <formula>"Baja"</formula>
    </cfRule>
    <cfRule type="cellIs" dxfId="1629" priority="49" operator="equal">
      <formula>"Media"</formula>
    </cfRule>
    <cfRule type="cellIs" dxfId="1628" priority="48" operator="equal">
      <formula>"Alta"</formula>
    </cfRule>
    <cfRule type="cellIs" dxfId="1627" priority="51" operator="equal">
      <formula>"Muy Baja"</formula>
    </cfRule>
    <cfRule type="cellIs" dxfId="1626" priority="47" operator="equal">
      <formula>"Muy Alta"</formula>
    </cfRule>
  </conditionalFormatting>
  <conditionalFormatting sqref="Y21">
    <cfRule type="cellIs" dxfId="1625" priority="23" operator="equal">
      <formula>"Muy Baja"</formula>
    </cfRule>
    <cfRule type="cellIs" dxfId="1624" priority="21" operator="equal">
      <formula>"Media"</formula>
    </cfRule>
    <cfRule type="cellIs" dxfId="1623" priority="22" operator="equal">
      <formula>"Baja"</formula>
    </cfRule>
    <cfRule type="cellIs" dxfId="1622" priority="20" operator="equal">
      <formula>"Alta"</formula>
    </cfRule>
    <cfRule type="cellIs" dxfId="1621" priority="19" operator="equal">
      <formula>"Muy Alta"</formula>
    </cfRule>
  </conditionalFormatting>
  <conditionalFormatting sqref="AA9">
    <cfRule type="cellIs" dxfId="1620" priority="74" operator="equal">
      <formula>"Leve"</formula>
    </cfRule>
    <cfRule type="cellIs" dxfId="1619" priority="73" operator="equal">
      <formula>"Menor"</formula>
    </cfRule>
    <cfRule type="cellIs" dxfId="1618" priority="72" operator="equal">
      <formula>"Moderado"</formula>
    </cfRule>
    <cfRule type="cellIs" dxfId="1617" priority="70" operator="equal">
      <formula>"Catastrófico"</formula>
    </cfRule>
    <cfRule type="cellIs" dxfId="1616" priority="71" operator="equal">
      <formula>"Mayor"</formula>
    </cfRule>
  </conditionalFormatting>
  <conditionalFormatting sqref="AA15">
    <cfRule type="cellIs" dxfId="1615" priority="42" operator="equal">
      <formula>"Catastrófico"</formula>
    </cfRule>
    <cfRule type="cellIs" dxfId="1614" priority="45" operator="equal">
      <formula>"Menor"</formula>
    </cfRule>
    <cfRule type="cellIs" dxfId="1613" priority="46" operator="equal">
      <formula>"Leve"</formula>
    </cfRule>
    <cfRule type="cellIs" dxfId="1612" priority="44" operator="equal">
      <formula>"Moderado"</formula>
    </cfRule>
    <cfRule type="cellIs" dxfId="1611" priority="43" operator="equal">
      <formula>"Mayor"</formula>
    </cfRule>
  </conditionalFormatting>
  <conditionalFormatting sqref="AA21">
    <cfRule type="cellIs" dxfId="1610" priority="17" operator="equal">
      <formula>"Menor"</formula>
    </cfRule>
    <cfRule type="cellIs" dxfId="1609" priority="15" operator="equal">
      <formula>"Mayor"</formula>
    </cfRule>
    <cfRule type="cellIs" dxfId="1608" priority="14" operator="equal">
      <formula>"Catastrófico"</formula>
    </cfRule>
    <cfRule type="cellIs" dxfId="1607" priority="16" operator="equal">
      <formula>"Moderado"</formula>
    </cfRule>
    <cfRule type="cellIs" dxfId="1606" priority="18" operator="equal">
      <formula>"Leve"</formula>
    </cfRule>
  </conditionalFormatting>
  <conditionalFormatting sqref="AC9">
    <cfRule type="cellIs" dxfId="1605" priority="68" operator="equal">
      <formula>"Moderado"</formula>
    </cfRule>
    <cfRule type="cellIs" dxfId="1604" priority="69" operator="equal">
      <formula>"Bajo"</formula>
    </cfRule>
    <cfRule type="cellIs" dxfId="1603" priority="66" operator="equal">
      <formula>"Extremo"</formula>
    </cfRule>
    <cfRule type="cellIs" dxfId="1602" priority="67" operator="equal">
      <formula>"Alto"</formula>
    </cfRule>
  </conditionalFormatting>
  <conditionalFormatting sqref="AC15">
    <cfRule type="cellIs" dxfId="1601" priority="40" operator="equal">
      <formula>"Moderado"</formula>
    </cfRule>
    <cfRule type="cellIs" dxfId="1600" priority="39" operator="equal">
      <formula>"Alto"</formula>
    </cfRule>
    <cfRule type="cellIs" dxfId="1599" priority="41" operator="equal">
      <formula>"Bajo"</formula>
    </cfRule>
    <cfRule type="cellIs" dxfId="1598" priority="38" operator="equal">
      <formula>"Extremo"</formula>
    </cfRule>
  </conditionalFormatting>
  <conditionalFormatting sqref="AC21">
    <cfRule type="cellIs" dxfId="1597" priority="13" operator="equal">
      <formula>"Bajo"</formula>
    </cfRule>
    <cfRule type="cellIs" dxfId="1596" priority="11" operator="equal">
      <formula>"Alto"</formula>
    </cfRule>
    <cfRule type="cellIs" dxfId="1595" priority="10" operator="equal">
      <formula>"Extremo"</formula>
    </cfRule>
    <cfRule type="cellIs" dxfId="1594" priority="12" operator="equal">
      <formula>"Moderado"</formula>
    </cfRule>
  </conditionalFormatting>
  <conditionalFormatting sqref="AY9:AY27 BA9:BA27 BC9:BC27">
    <cfRule type="cellIs" dxfId="1593" priority="8" operator="equal">
      <formula>50</formula>
    </cfRule>
    <cfRule type="cellIs" dxfId="1592" priority="9" operator="equal">
      <formula>0</formula>
    </cfRule>
    <cfRule type="cellIs" dxfId="1591" priority="7" operator="equal">
      <formula>100</formula>
    </cfRule>
  </conditionalFormatting>
  <conditionalFormatting sqref="AZ9:AZ27 BB9:BB27 BD9:BE27 BM9:BM27">
    <cfRule type="containsText" dxfId="1590" priority="1" operator="containsText" text="REGULAR">
      <formula>NOT(ISERROR(SEARCH("REGULAR",AZ9)))</formula>
    </cfRule>
    <cfRule type="containsText" dxfId="1589" priority="3" operator="containsText" text="MALO">
      <formula>NOT(ISERROR(SEARCH("MALO",AZ9)))</formula>
    </cfRule>
    <cfRule type="containsText" dxfId="1588" priority="2" operator="containsText" text="BUENO">
      <formula>NOT(ISERROR(SEARCH("BUENO",AZ9)))</formula>
    </cfRule>
  </conditionalFormatting>
  <conditionalFormatting sqref="BA35">
    <cfRule type="containsText" dxfId="1587" priority="6" operator="containsText" text="MALO">
      <formula>NOT(ISERROR(SEARCH("MALO",BA35)))</formula>
    </cfRule>
    <cfRule type="containsText" dxfId="1586" priority="5" operator="containsText" text="BUENO">
      <formula>NOT(ISERROR(SEARCH("BUENO",BA35)))</formula>
    </cfRule>
    <cfRule type="containsText" dxfId="1585" priority="4" operator="containsText" text="REGULAR">
      <formula>NOT(ISERROR(SEARCH("REGULAR",BA35)))</formula>
    </cfRule>
  </conditionalFormatting>
  <dataValidations count="10">
    <dataValidation type="list" operator="lessThanOrEqual" allowBlank="1" showInputMessage="1" showErrorMessage="1" sqref="AO9 AO15 AO21" xr:uid="{3A261C54-42DA-4A8C-8E83-990358BCF7F7}">
      <formula1>"BUENO,REGULAR,MALO,NO APLICA"</formula1>
    </dataValidation>
    <dataValidation type="list" allowBlank="1" showInputMessage="1" showErrorMessage="1" error="Por favor una Opcion Valida" sqref="AS9:AV9 AS15:AV15 AS21:AV21" xr:uid="{97A20905-DB7B-480D-AD02-958B996B3106}">
      <formula1>"SI,NO,NO APLICA"</formula1>
    </dataValidation>
    <dataValidation type="list" allowBlank="1" showInputMessage="1" showErrorMessage="1" sqref="AL9:AM27" xr:uid="{2341BFAB-533D-4623-BEE4-21688D86072D}">
      <formula1>"SI,NO,NO APLICA"</formula1>
    </dataValidation>
    <dataValidation operator="notEqual" allowBlank="1" showInputMessage="1" showErrorMessage="1" sqref="AZ9:AZ27 BB9:BB27" xr:uid="{5389CF3C-9C46-4329-BE7F-82E0AB5D908D}"/>
    <dataValidation type="list" errorStyle="information" operator="notEqual" allowBlank="1" showInputMessage="1" showErrorMessage="1" errorTitle="OPORTUNIDAD" error="No es opcion valida" sqref="BC9:BC27" xr:uid="{135332BE-FC3F-480A-8221-0DD03188BB1C}">
      <formula1>"BUENO,REGULAR,MALO,NO APLICA"</formula1>
    </dataValidation>
    <dataValidation type="list" operator="notEqual" allowBlank="1" showInputMessage="1" showErrorMessage="1" sqref="AY9:AY27" xr:uid="{08F88ECB-057D-42BC-A118-1BA6DE3BB33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E79C7F3C-83BB-40E6-939E-3D9431CC498A}">
      <formula1>$BG$1:$BG$7</formula1>
    </dataValidation>
    <dataValidation type="list" allowBlank="1" showInputMessage="1" showErrorMessage="1" sqref="AN29:AP29" xr:uid="{8888E379-906D-470B-94E2-019AA04BF946}">
      <formula1>#REF!</formula1>
    </dataValidation>
    <dataValidation type="list" allowBlank="1" showInputMessage="1" showErrorMessage="1" error="Por favor una Opcion Valida" sqref="AU29:AX29" xr:uid="{5420DC29-6A5F-4F0A-8508-33DFF36654D1}">
      <formula1>#REF!</formula1>
    </dataValidation>
    <dataValidation type="list" allowBlank="1" showInputMessage="1" showErrorMessage="1" sqref="AP27 AQ9:AQ27" xr:uid="{848B88A0-F0ED-4337-B5C5-E23E123F80A3}">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40"/>
  <sheetViews>
    <sheetView showGridLines="0" topLeftCell="X1" zoomScale="20" zoomScaleNormal="20" workbookViewId="0">
      <selection activeCell="AU21" sqref="AU21:AU26"/>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39" width="33.28515625" style="2" customWidth="1"/>
    <col min="40" max="40" width="33.28515625" style="16" customWidth="1"/>
    <col min="41"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314</v>
      </c>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563"/>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550"/>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441"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441"/>
      <c r="Q8" s="219"/>
      <c r="R8" s="219"/>
      <c r="S8" s="341" t="s">
        <v>17</v>
      </c>
      <c r="T8" s="341" t="s">
        <v>35</v>
      </c>
      <c r="U8" s="341" t="s">
        <v>36</v>
      </c>
      <c r="V8" s="341" t="s">
        <v>37</v>
      </c>
      <c r="W8" s="341" t="s">
        <v>38</v>
      </c>
      <c r="X8" s="263"/>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x14ac:dyDescent="0.3">
      <c r="A9" s="222" t="s">
        <v>128</v>
      </c>
      <c r="B9" s="222" t="s">
        <v>129</v>
      </c>
      <c r="C9" s="222" t="s">
        <v>130</v>
      </c>
      <c r="D9" s="222" t="s">
        <v>131</v>
      </c>
      <c r="E9" s="222" t="s">
        <v>132</v>
      </c>
      <c r="F9" s="222" t="s">
        <v>133</v>
      </c>
      <c r="G9" s="222" t="s">
        <v>134</v>
      </c>
      <c r="H9" s="12" t="s">
        <v>135</v>
      </c>
      <c r="I9" s="223" t="s">
        <v>136</v>
      </c>
      <c r="J9" s="226" t="s">
        <v>137</v>
      </c>
      <c r="K9" s="237" t="s">
        <v>148</v>
      </c>
      <c r="L9" s="238">
        <v>0.2</v>
      </c>
      <c r="M9" s="237" t="s">
        <v>149</v>
      </c>
      <c r="N9" s="240">
        <v>0.6</v>
      </c>
      <c r="O9" s="239" t="s">
        <v>149</v>
      </c>
      <c r="P9" s="12">
        <v>1</v>
      </c>
      <c r="Q9" s="12" t="s">
        <v>141</v>
      </c>
      <c r="R9" s="12" t="s">
        <v>47</v>
      </c>
      <c r="S9" s="345" t="s">
        <v>142</v>
      </c>
      <c r="T9" s="345" t="s">
        <v>143</v>
      </c>
      <c r="U9" s="345" t="s">
        <v>144</v>
      </c>
      <c r="V9" s="345" t="s">
        <v>145</v>
      </c>
      <c r="W9" s="345" t="s">
        <v>146</v>
      </c>
      <c r="X9" s="14" t="s">
        <v>147</v>
      </c>
      <c r="Y9" s="237" t="s">
        <v>148</v>
      </c>
      <c r="Z9" s="238">
        <v>5.8799999999999998E-2</v>
      </c>
      <c r="AA9" s="237" t="s">
        <v>149</v>
      </c>
      <c r="AB9" s="238">
        <v>0.44999999999999996</v>
      </c>
      <c r="AC9" s="239" t="s">
        <v>149</v>
      </c>
      <c r="AD9" s="227" t="s">
        <v>150</v>
      </c>
      <c r="AE9" s="15"/>
      <c r="AF9" s="15"/>
      <c r="AG9" s="12"/>
      <c r="AH9" s="12" t="s">
        <v>152</v>
      </c>
      <c r="AI9" s="12" t="s">
        <v>153</v>
      </c>
      <c r="AJ9" s="227" t="s">
        <v>154</v>
      </c>
      <c r="AK9" s="227" t="s">
        <v>155</v>
      </c>
      <c r="AL9" s="346" t="s">
        <v>156</v>
      </c>
      <c r="AM9" s="347" t="s">
        <v>156</v>
      </c>
      <c r="AN9" s="560" t="s">
        <v>315</v>
      </c>
      <c r="AO9" s="349" t="s">
        <v>158</v>
      </c>
      <c r="AP9" s="460" t="s">
        <v>316</v>
      </c>
      <c r="AQ9" s="564" t="s">
        <v>114</v>
      </c>
      <c r="AR9" s="564" t="s">
        <v>114</v>
      </c>
      <c r="AS9" s="564" t="s">
        <v>162</v>
      </c>
      <c r="AT9" s="349" t="s">
        <v>114</v>
      </c>
      <c r="AU9" s="565" t="s">
        <v>114</v>
      </c>
      <c r="AV9" s="349" t="s">
        <v>114</v>
      </c>
      <c r="AW9" s="347" t="s">
        <v>315</v>
      </c>
      <c r="AX9" s="347" t="s">
        <v>317</v>
      </c>
      <c r="AY9" s="352"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53" t="s">
        <v>158</v>
      </c>
      <c r="BD9" s="102" t="str">
        <f t="shared" ref="BD9:BD26" si="2">IF(BC9="BUENO","BUENO",
IF(BC9="REGULAR","REGULAR",
IF(BC9="MALO","MALO",
IF(BC9="NO APLICA","NO APLICA",
IF(BC9="","")))))</f>
        <v>BUENO</v>
      </c>
      <c r="BE9" s="105" t="str">
        <f t="shared" ref="BE9:BE26" si="3">IF(BG9&gt;=84,"BUENO",
IF(BG9&gt;=52,"REGULAR",
IF(BG9=0,"  ",
IF(BG9&lt;=51,"MALO"))))</f>
        <v>BUENO</v>
      </c>
      <c r="BF9" s="561"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x14ac:dyDescent="0.3">
      <c r="A10" s="222"/>
      <c r="B10" s="222"/>
      <c r="C10" s="222"/>
      <c r="D10" s="222"/>
      <c r="E10" s="222"/>
      <c r="F10" s="222"/>
      <c r="G10" s="222"/>
      <c r="H10" s="12" t="s">
        <v>165</v>
      </c>
      <c r="I10" s="224"/>
      <c r="J10" s="226"/>
      <c r="K10" s="237"/>
      <c r="L10" s="222"/>
      <c r="M10" s="237"/>
      <c r="N10" s="240"/>
      <c r="O10" s="239"/>
      <c r="P10" s="12">
        <v>2</v>
      </c>
      <c r="Q10" s="12" t="s">
        <v>166</v>
      </c>
      <c r="R10" s="12" t="s">
        <v>47</v>
      </c>
      <c r="S10" s="345" t="s">
        <v>142</v>
      </c>
      <c r="T10" s="345" t="s">
        <v>143</v>
      </c>
      <c r="U10" s="345" t="s">
        <v>144</v>
      </c>
      <c r="V10" s="345" t="s">
        <v>145</v>
      </c>
      <c r="W10" s="345" t="s">
        <v>146</v>
      </c>
      <c r="X10" s="14" t="s">
        <v>167</v>
      </c>
      <c r="Y10" s="237"/>
      <c r="Z10" s="222"/>
      <c r="AA10" s="237"/>
      <c r="AB10" s="222"/>
      <c r="AC10" s="239"/>
      <c r="AD10" s="228"/>
      <c r="AE10" s="15"/>
      <c r="AF10" s="15"/>
      <c r="AG10" s="12"/>
      <c r="AH10" s="12"/>
      <c r="AI10" s="12"/>
      <c r="AJ10" s="228"/>
      <c r="AK10" s="228"/>
      <c r="AL10" s="359" t="s">
        <v>156</v>
      </c>
      <c r="AM10" s="360" t="s">
        <v>156</v>
      </c>
      <c r="AN10" s="562" t="s">
        <v>315</v>
      </c>
      <c r="AO10" s="355"/>
      <c r="AP10" s="467"/>
      <c r="AQ10" s="566"/>
      <c r="AR10" s="566"/>
      <c r="AS10" s="566"/>
      <c r="AT10" s="355"/>
      <c r="AU10" s="567"/>
      <c r="AV10" s="355"/>
      <c r="AW10" s="360" t="s">
        <v>315</v>
      </c>
      <c r="AX10" s="360" t="s">
        <v>318</v>
      </c>
      <c r="AY10" s="352" t="s">
        <v>392</v>
      </c>
      <c r="AZ10" s="102" t="str">
        <f t="shared" si="0"/>
        <v>BUENO</v>
      </c>
      <c r="BA10" s="353" t="s">
        <v>89</v>
      </c>
      <c r="BB10" s="104" t="str">
        <f t="shared" si="1"/>
        <v>BUENO</v>
      </c>
      <c r="BC10" s="353" t="s">
        <v>158</v>
      </c>
      <c r="BD10" s="102" t="str">
        <f t="shared" si="2"/>
        <v>BUENO</v>
      </c>
      <c r="BE10" s="105" t="str">
        <f t="shared" si="3"/>
        <v>BUENO</v>
      </c>
      <c r="BF10" s="561" t="s">
        <v>394</v>
      </c>
      <c r="BG10" s="96">
        <f t="shared" si="4"/>
        <v>100</v>
      </c>
      <c r="BH10" s="97" t="str">
        <f t="shared" si="5"/>
        <v>100</v>
      </c>
      <c r="BI10" s="98" t="str">
        <f t="shared" si="6"/>
        <v>100</v>
      </c>
      <c r="BJ10" s="98" t="str">
        <f t="shared" si="7"/>
        <v>100</v>
      </c>
      <c r="BM10" s="99"/>
      <c r="BN10" s="100"/>
      <c r="BO10" s="100"/>
    </row>
    <row r="11" spans="1:76" ht="97.5" customHeight="1" x14ac:dyDescent="0.3">
      <c r="A11" s="222"/>
      <c r="B11" s="222"/>
      <c r="C11" s="222"/>
      <c r="D11" s="222"/>
      <c r="E11" s="222"/>
      <c r="F11" s="222"/>
      <c r="G11" s="222"/>
      <c r="H11" s="12" t="s">
        <v>169</v>
      </c>
      <c r="I11" s="224"/>
      <c r="J11" s="226"/>
      <c r="K11" s="237"/>
      <c r="L11" s="222"/>
      <c r="M11" s="237"/>
      <c r="N11" s="240"/>
      <c r="O11" s="239"/>
      <c r="P11" s="12">
        <v>3</v>
      </c>
      <c r="Q11" s="12" t="s">
        <v>170</v>
      </c>
      <c r="R11" s="12" t="s">
        <v>47</v>
      </c>
      <c r="S11" s="345" t="s">
        <v>171</v>
      </c>
      <c r="T11" s="345" t="s">
        <v>143</v>
      </c>
      <c r="U11" s="345" t="s">
        <v>144</v>
      </c>
      <c r="V11" s="345" t="s">
        <v>145</v>
      </c>
      <c r="W11" s="345" t="s">
        <v>146</v>
      </c>
      <c r="X11" s="14" t="s">
        <v>172</v>
      </c>
      <c r="Y11" s="237"/>
      <c r="Z11" s="222"/>
      <c r="AA11" s="237"/>
      <c r="AB11" s="222"/>
      <c r="AC11" s="239"/>
      <c r="AD11" s="228"/>
      <c r="AE11" s="15"/>
      <c r="AF11" s="15"/>
      <c r="AG11" s="12"/>
      <c r="AH11" s="12"/>
      <c r="AI11" s="12"/>
      <c r="AJ11" s="229"/>
      <c r="AK11" s="229"/>
      <c r="AL11" s="359" t="s">
        <v>156</v>
      </c>
      <c r="AM11" s="360" t="s">
        <v>156</v>
      </c>
      <c r="AN11" s="562" t="s">
        <v>315</v>
      </c>
      <c r="AO11" s="355"/>
      <c r="AP11" s="467"/>
      <c r="AQ11" s="566"/>
      <c r="AR11" s="566"/>
      <c r="AS11" s="566"/>
      <c r="AT11" s="355"/>
      <c r="AU11" s="567"/>
      <c r="AV11" s="355"/>
      <c r="AW11" s="360" t="s">
        <v>315</v>
      </c>
      <c r="AX11" s="360" t="s">
        <v>319</v>
      </c>
      <c r="AY11" s="352" t="s">
        <v>392</v>
      </c>
      <c r="AZ11" s="102" t="str">
        <f t="shared" si="0"/>
        <v>BUENO</v>
      </c>
      <c r="BA11" s="353" t="s">
        <v>89</v>
      </c>
      <c r="BB11" s="104" t="str">
        <f t="shared" si="1"/>
        <v>BUENO</v>
      </c>
      <c r="BC11" s="353" t="s">
        <v>158</v>
      </c>
      <c r="BD11" s="102" t="str">
        <f t="shared" si="2"/>
        <v>BUENO</v>
      </c>
      <c r="BE11" s="105" t="str">
        <f t="shared" si="3"/>
        <v>BUENO</v>
      </c>
      <c r="BF11" s="561" t="s">
        <v>394</v>
      </c>
      <c r="BG11" s="96">
        <f t="shared" si="4"/>
        <v>100</v>
      </c>
      <c r="BH11" s="97" t="str">
        <f t="shared" si="5"/>
        <v>100</v>
      </c>
      <c r="BI11" s="98" t="str">
        <f t="shared" si="6"/>
        <v>100</v>
      </c>
      <c r="BJ11" s="98" t="str">
        <f t="shared" si="7"/>
        <v>100</v>
      </c>
      <c r="BM11" s="99"/>
      <c r="BN11" s="100"/>
      <c r="BO11" s="100"/>
    </row>
    <row r="12" spans="1:76" ht="97.5" customHeight="1" x14ac:dyDescent="0.3">
      <c r="A12" s="222"/>
      <c r="B12" s="222"/>
      <c r="C12" s="222"/>
      <c r="D12" s="222"/>
      <c r="E12" s="222"/>
      <c r="F12" s="222"/>
      <c r="G12" s="222"/>
      <c r="H12" s="12" t="s">
        <v>174</v>
      </c>
      <c r="I12" s="224"/>
      <c r="J12" s="226"/>
      <c r="K12" s="237"/>
      <c r="L12" s="222"/>
      <c r="M12" s="237"/>
      <c r="N12" s="240"/>
      <c r="O12" s="239"/>
      <c r="P12" s="12">
        <v>4</v>
      </c>
      <c r="Q12" s="12" t="s">
        <v>175</v>
      </c>
      <c r="R12" s="12" t="s">
        <v>21</v>
      </c>
      <c r="S12" s="345" t="s">
        <v>176</v>
      </c>
      <c r="T12" s="345" t="s">
        <v>143</v>
      </c>
      <c r="U12" s="345" t="s">
        <v>144</v>
      </c>
      <c r="V12" s="345" t="s">
        <v>177</v>
      </c>
      <c r="W12" s="471"/>
      <c r="X12" s="14" t="s">
        <v>153</v>
      </c>
      <c r="Y12" s="237"/>
      <c r="Z12" s="222"/>
      <c r="AA12" s="237"/>
      <c r="AB12" s="222"/>
      <c r="AC12" s="239"/>
      <c r="AD12" s="228"/>
      <c r="AE12" s="15"/>
      <c r="AF12" s="15"/>
      <c r="AG12" s="12"/>
      <c r="AH12" s="12"/>
      <c r="AI12" s="12"/>
      <c r="AJ12" s="227"/>
      <c r="AK12" s="227"/>
      <c r="AL12" s="359" t="s">
        <v>156</v>
      </c>
      <c r="AM12" s="360" t="s">
        <v>156</v>
      </c>
      <c r="AN12" s="562" t="s">
        <v>315</v>
      </c>
      <c r="AO12" s="355"/>
      <c r="AP12" s="467"/>
      <c r="AQ12" s="566"/>
      <c r="AR12" s="566"/>
      <c r="AS12" s="566"/>
      <c r="AT12" s="355"/>
      <c r="AU12" s="567"/>
      <c r="AV12" s="355"/>
      <c r="AW12" s="360" t="s">
        <v>315</v>
      </c>
      <c r="AX12" s="360" t="s">
        <v>320</v>
      </c>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c r="I13" s="224"/>
      <c r="J13" s="226"/>
      <c r="K13" s="237"/>
      <c r="L13" s="222"/>
      <c r="M13" s="237"/>
      <c r="N13" s="240"/>
      <c r="O13" s="239"/>
      <c r="P13" s="12">
        <v>5</v>
      </c>
      <c r="Q13" s="12"/>
      <c r="R13" s="12" t="s">
        <v>179</v>
      </c>
      <c r="S13" s="345"/>
      <c r="T13" s="345"/>
      <c r="U13" s="345"/>
      <c r="V13" s="345"/>
      <c r="W13" s="345"/>
      <c r="X13" s="14"/>
      <c r="Y13" s="237"/>
      <c r="Z13" s="222"/>
      <c r="AA13" s="237"/>
      <c r="AB13" s="222"/>
      <c r="AC13" s="239"/>
      <c r="AD13" s="228"/>
      <c r="AE13" s="15"/>
      <c r="AF13" s="15"/>
      <c r="AG13" s="12"/>
      <c r="AH13" s="12"/>
      <c r="AI13" s="12"/>
      <c r="AJ13" s="228"/>
      <c r="AK13" s="228"/>
      <c r="AL13" s="359"/>
      <c r="AM13" s="360"/>
      <c r="AN13" s="562"/>
      <c r="AO13" s="355"/>
      <c r="AP13" s="467"/>
      <c r="AQ13" s="566"/>
      <c r="AR13" s="566"/>
      <c r="AS13" s="566"/>
      <c r="AT13" s="355"/>
      <c r="AU13" s="567"/>
      <c r="AV13" s="355"/>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c r="I14" s="225"/>
      <c r="J14" s="226"/>
      <c r="K14" s="237"/>
      <c r="L14" s="222"/>
      <c r="M14" s="237"/>
      <c r="N14" s="240"/>
      <c r="O14" s="239"/>
      <c r="P14" s="12">
        <v>6</v>
      </c>
      <c r="Q14" s="12"/>
      <c r="R14" s="12" t="s">
        <v>179</v>
      </c>
      <c r="S14" s="345"/>
      <c r="T14" s="345"/>
      <c r="U14" s="345"/>
      <c r="V14" s="345"/>
      <c r="W14" s="345"/>
      <c r="X14" s="14"/>
      <c r="Y14" s="237"/>
      <c r="Z14" s="222"/>
      <c r="AA14" s="237"/>
      <c r="AB14" s="222"/>
      <c r="AC14" s="239"/>
      <c r="AD14" s="229"/>
      <c r="AE14" s="15"/>
      <c r="AF14" s="15"/>
      <c r="AG14" s="12"/>
      <c r="AH14" s="12"/>
      <c r="AI14" s="12"/>
      <c r="AJ14" s="229"/>
      <c r="AK14" s="229"/>
      <c r="AL14" s="363"/>
      <c r="AM14" s="364"/>
      <c r="AN14" s="367"/>
      <c r="AO14" s="366"/>
      <c r="AP14" s="473"/>
      <c r="AQ14" s="568"/>
      <c r="AR14" s="568"/>
      <c r="AS14" s="568"/>
      <c r="AT14" s="366"/>
      <c r="AU14" s="569"/>
      <c r="AV14" s="366"/>
      <c r="AW14" s="364"/>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76" ht="97.5" customHeight="1" x14ac:dyDescent="0.3">
      <c r="A15" s="222" t="s">
        <v>128</v>
      </c>
      <c r="B15" s="222" t="s">
        <v>129</v>
      </c>
      <c r="C15" s="222" t="s">
        <v>130</v>
      </c>
      <c r="D15" s="222" t="s">
        <v>131</v>
      </c>
      <c r="E15" s="222" t="s">
        <v>132</v>
      </c>
      <c r="F15" s="222" t="s">
        <v>181</v>
      </c>
      <c r="G15" s="222" t="s">
        <v>182</v>
      </c>
      <c r="H15" s="12" t="s">
        <v>183</v>
      </c>
      <c r="I15" s="223" t="s">
        <v>184</v>
      </c>
      <c r="J15" s="226" t="s">
        <v>137</v>
      </c>
      <c r="K15" s="237" t="s">
        <v>148</v>
      </c>
      <c r="L15" s="238">
        <v>0.2</v>
      </c>
      <c r="M15" s="237" t="s">
        <v>149</v>
      </c>
      <c r="N15" s="240">
        <v>0.6</v>
      </c>
      <c r="O15" s="239" t="s">
        <v>149</v>
      </c>
      <c r="P15" s="12">
        <v>1</v>
      </c>
      <c r="Q15" s="12" t="s">
        <v>186</v>
      </c>
      <c r="R15" s="12" t="s">
        <v>47</v>
      </c>
      <c r="S15" s="345" t="s">
        <v>142</v>
      </c>
      <c r="T15" s="345" t="s">
        <v>143</v>
      </c>
      <c r="U15" s="345" t="s">
        <v>144</v>
      </c>
      <c r="V15" s="345" t="s">
        <v>145</v>
      </c>
      <c r="W15" s="345" t="s">
        <v>146</v>
      </c>
      <c r="X15" s="14" t="s">
        <v>187</v>
      </c>
      <c r="Y15" s="237" t="s">
        <v>148</v>
      </c>
      <c r="Z15" s="238">
        <v>0.14000000000000001</v>
      </c>
      <c r="AA15" s="237" t="s">
        <v>149</v>
      </c>
      <c r="AB15" s="238">
        <v>0.44999999999999996</v>
      </c>
      <c r="AC15" s="239" t="s">
        <v>149</v>
      </c>
      <c r="AD15" s="227" t="s">
        <v>150</v>
      </c>
      <c r="AE15" s="15"/>
      <c r="AF15" s="15"/>
      <c r="AG15" s="12"/>
      <c r="AH15" s="12" t="s">
        <v>152</v>
      </c>
      <c r="AI15" s="12" t="s">
        <v>153</v>
      </c>
      <c r="AJ15" s="227" t="s">
        <v>248</v>
      </c>
      <c r="AK15" s="227" t="s">
        <v>190</v>
      </c>
      <c r="AL15" s="346" t="s">
        <v>156</v>
      </c>
      <c r="AM15" s="347" t="s">
        <v>156</v>
      </c>
      <c r="AN15" s="560" t="s">
        <v>315</v>
      </c>
      <c r="AO15" s="349" t="s">
        <v>158</v>
      </c>
      <c r="AP15" s="460" t="s">
        <v>321</v>
      </c>
      <c r="AQ15" s="564" t="s">
        <v>114</v>
      </c>
      <c r="AR15" s="564" t="s">
        <v>114</v>
      </c>
      <c r="AS15" s="564" t="s">
        <v>162</v>
      </c>
      <c r="AT15" s="349" t="s">
        <v>114</v>
      </c>
      <c r="AU15" s="565" t="s">
        <v>114</v>
      </c>
      <c r="AV15" s="349" t="s">
        <v>114</v>
      </c>
      <c r="AW15" s="347" t="s">
        <v>315</v>
      </c>
      <c r="AX15" s="347" t="s">
        <v>322</v>
      </c>
      <c r="AY15" s="352" t="s">
        <v>392</v>
      </c>
      <c r="AZ15" s="102" t="str">
        <f t="shared" si="0"/>
        <v>BUENO</v>
      </c>
      <c r="BA15" s="353" t="s">
        <v>89</v>
      </c>
      <c r="BB15" s="104" t="str">
        <f t="shared" si="1"/>
        <v>BUENO</v>
      </c>
      <c r="BC15" s="353" t="s">
        <v>158</v>
      </c>
      <c r="BD15" s="102" t="str">
        <f t="shared" si="2"/>
        <v>BUENO</v>
      </c>
      <c r="BE15" s="105" t="str">
        <f t="shared" si="3"/>
        <v>BUENO</v>
      </c>
      <c r="BF15" s="561" t="s">
        <v>394</v>
      </c>
      <c r="BG15" s="96">
        <f t="shared" si="4"/>
        <v>100</v>
      </c>
      <c r="BH15" s="97" t="str">
        <f t="shared" si="5"/>
        <v>100</v>
      </c>
      <c r="BI15" s="98" t="str">
        <f t="shared" si="6"/>
        <v>100</v>
      </c>
      <c r="BJ15" s="98" t="str">
        <f t="shared" si="7"/>
        <v>100</v>
      </c>
      <c r="BM15" s="99"/>
      <c r="BN15" s="100"/>
      <c r="BO15" s="100"/>
    </row>
    <row r="16" spans="1:76" ht="97.5" customHeight="1" x14ac:dyDescent="0.3">
      <c r="A16" s="222"/>
      <c r="B16" s="222"/>
      <c r="C16" s="222"/>
      <c r="D16" s="222"/>
      <c r="E16" s="222"/>
      <c r="F16" s="222"/>
      <c r="G16" s="222"/>
      <c r="H16" s="12" t="s">
        <v>174</v>
      </c>
      <c r="I16" s="224"/>
      <c r="J16" s="226"/>
      <c r="K16" s="237"/>
      <c r="L16" s="222"/>
      <c r="M16" s="237"/>
      <c r="N16" s="240"/>
      <c r="O16" s="239"/>
      <c r="P16" s="12">
        <v>2</v>
      </c>
      <c r="Q16" s="12" t="s">
        <v>175</v>
      </c>
      <c r="R16" s="12" t="s">
        <v>21</v>
      </c>
      <c r="S16" s="345" t="s">
        <v>176</v>
      </c>
      <c r="T16" s="345" t="s">
        <v>143</v>
      </c>
      <c r="U16" s="345" t="s">
        <v>144</v>
      </c>
      <c r="V16" s="345" t="s">
        <v>177</v>
      </c>
      <c r="W16" s="345" t="s">
        <v>146</v>
      </c>
      <c r="X16" s="14" t="s">
        <v>153</v>
      </c>
      <c r="Y16" s="237"/>
      <c r="Z16" s="222"/>
      <c r="AA16" s="237"/>
      <c r="AB16" s="222"/>
      <c r="AC16" s="239"/>
      <c r="AD16" s="228"/>
      <c r="AE16" s="15"/>
      <c r="AF16" s="15"/>
      <c r="AG16" s="12"/>
      <c r="AH16" s="12"/>
      <c r="AI16" s="12"/>
      <c r="AJ16" s="228"/>
      <c r="AK16" s="228"/>
      <c r="AL16" s="359" t="s">
        <v>156</v>
      </c>
      <c r="AM16" s="360" t="s">
        <v>156</v>
      </c>
      <c r="AN16" s="562" t="s">
        <v>315</v>
      </c>
      <c r="AO16" s="355"/>
      <c r="AP16" s="467"/>
      <c r="AQ16" s="566"/>
      <c r="AR16" s="566"/>
      <c r="AS16" s="566"/>
      <c r="AT16" s="355"/>
      <c r="AU16" s="567"/>
      <c r="AV16" s="355"/>
      <c r="AW16" s="360" t="s">
        <v>315</v>
      </c>
      <c r="AX16" s="360" t="s">
        <v>323</v>
      </c>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195</v>
      </c>
      <c r="I17" s="224"/>
      <c r="J17" s="226"/>
      <c r="K17" s="237"/>
      <c r="L17" s="222"/>
      <c r="M17" s="237"/>
      <c r="N17" s="240"/>
      <c r="O17" s="239"/>
      <c r="P17" s="12">
        <v>3</v>
      </c>
      <c r="Q17" s="12"/>
      <c r="R17" s="12" t="s">
        <v>179</v>
      </c>
      <c r="S17" s="345"/>
      <c r="T17" s="345"/>
      <c r="U17" s="345"/>
      <c r="V17" s="345"/>
      <c r="W17" s="345"/>
      <c r="X17" s="14"/>
      <c r="Y17" s="237"/>
      <c r="Z17" s="222"/>
      <c r="AA17" s="237"/>
      <c r="AB17" s="222"/>
      <c r="AC17" s="239"/>
      <c r="AD17" s="228"/>
      <c r="AE17" s="15"/>
      <c r="AF17" s="15"/>
      <c r="AG17" s="12"/>
      <c r="AH17" s="12"/>
      <c r="AI17" s="12"/>
      <c r="AJ17" s="229"/>
      <c r="AK17" s="229"/>
      <c r="AL17" s="359"/>
      <c r="AM17" s="360"/>
      <c r="AN17" s="562"/>
      <c r="AO17" s="355"/>
      <c r="AP17" s="467"/>
      <c r="AQ17" s="566"/>
      <c r="AR17" s="566"/>
      <c r="AS17" s="566"/>
      <c r="AT17" s="355"/>
      <c r="AU17" s="567"/>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c r="I18" s="224"/>
      <c r="J18" s="226"/>
      <c r="K18" s="237"/>
      <c r="L18" s="222"/>
      <c r="M18" s="237"/>
      <c r="N18" s="240"/>
      <c r="O18" s="239"/>
      <c r="P18" s="12">
        <v>4</v>
      </c>
      <c r="Q18" s="12"/>
      <c r="R18" s="12" t="s">
        <v>179</v>
      </c>
      <c r="S18" s="345"/>
      <c r="T18" s="345"/>
      <c r="U18" s="345"/>
      <c r="V18" s="345"/>
      <c r="W18" s="345"/>
      <c r="X18" s="14"/>
      <c r="Y18" s="237"/>
      <c r="Z18" s="222"/>
      <c r="AA18" s="237"/>
      <c r="AB18" s="222"/>
      <c r="AC18" s="239"/>
      <c r="AD18" s="228"/>
      <c r="AE18" s="15"/>
      <c r="AF18" s="15"/>
      <c r="AG18" s="12"/>
      <c r="AH18" s="12"/>
      <c r="AI18" s="12"/>
      <c r="AJ18" s="227"/>
      <c r="AK18" s="227"/>
      <c r="AL18" s="359"/>
      <c r="AM18" s="360"/>
      <c r="AN18" s="562"/>
      <c r="AO18" s="355"/>
      <c r="AP18" s="467"/>
      <c r="AQ18" s="566"/>
      <c r="AR18" s="566"/>
      <c r="AS18" s="566"/>
      <c r="AT18" s="355"/>
      <c r="AU18" s="567"/>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c r="I19" s="224"/>
      <c r="J19" s="226"/>
      <c r="K19" s="237"/>
      <c r="L19" s="222"/>
      <c r="M19" s="237"/>
      <c r="N19" s="240"/>
      <c r="O19" s="239"/>
      <c r="P19" s="12">
        <v>5</v>
      </c>
      <c r="Q19" s="12"/>
      <c r="R19" s="12" t="s">
        <v>179</v>
      </c>
      <c r="S19" s="345"/>
      <c r="T19" s="345"/>
      <c r="U19" s="345"/>
      <c r="V19" s="345"/>
      <c r="W19" s="345"/>
      <c r="X19" s="14"/>
      <c r="Y19" s="237"/>
      <c r="Z19" s="222"/>
      <c r="AA19" s="237"/>
      <c r="AB19" s="222"/>
      <c r="AC19" s="239"/>
      <c r="AD19" s="228"/>
      <c r="AE19" s="15"/>
      <c r="AF19" s="15"/>
      <c r="AG19" s="12"/>
      <c r="AH19" s="12"/>
      <c r="AI19" s="12"/>
      <c r="AJ19" s="228"/>
      <c r="AK19" s="228"/>
      <c r="AL19" s="359"/>
      <c r="AM19" s="360"/>
      <c r="AN19" s="562"/>
      <c r="AO19" s="355"/>
      <c r="AP19" s="467"/>
      <c r="AQ19" s="566"/>
      <c r="AR19" s="566"/>
      <c r="AS19" s="566"/>
      <c r="AT19" s="355"/>
      <c r="AU19" s="567"/>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c r="I20" s="225"/>
      <c r="J20" s="226"/>
      <c r="K20" s="237"/>
      <c r="L20" s="222"/>
      <c r="M20" s="237"/>
      <c r="N20" s="240"/>
      <c r="O20" s="239"/>
      <c r="P20" s="12">
        <v>6</v>
      </c>
      <c r="Q20" s="12"/>
      <c r="R20" s="12" t="s">
        <v>179</v>
      </c>
      <c r="S20" s="345"/>
      <c r="T20" s="345"/>
      <c r="U20" s="345"/>
      <c r="V20" s="345"/>
      <c r="W20" s="345"/>
      <c r="X20" s="14"/>
      <c r="Y20" s="237"/>
      <c r="Z20" s="222"/>
      <c r="AA20" s="237"/>
      <c r="AB20" s="222"/>
      <c r="AC20" s="239"/>
      <c r="AD20" s="229"/>
      <c r="AE20" s="15"/>
      <c r="AF20" s="15"/>
      <c r="AG20" s="12"/>
      <c r="AH20" s="12"/>
      <c r="AI20" s="12"/>
      <c r="AJ20" s="229"/>
      <c r="AK20" s="229"/>
      <c r="AL20" s="363"/>
      <c r="AM20" s="364"/>
      <c r="AN20" s="367"/>
      <c r="AO20" s="366"/>
      <c r="AP20" s="473"/>
      <c r="AQ20" s="568"/>
      <c r="AR20" s="568"/>
      <c r="AS20" s="568"/>
      <c r="AT20" s="366"/>
      <c r="AU20" s="569"/>
      <c r="AV20" s="366"/>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97.5" customHeight="1" x14ac:dyDescent="0.3">
      <c r="A21" s="222" t="s">
        <v>128</v>
      </c>
      <c r="B21" s="222" t="s">
        <v>129</v>
      </c>
      <c r="C21" s="222" t="s">
        <v>197</v>
      </c>
      <c r="D21" s="222" t="s">
        <v>198</v>
      </c>
      <c r="E21" s="222" t="s">
        <v>199</v>
      </c>
      <c r="F21" s="222" t="s">
        <v>200</v>
      </c>
      <c r="G21" s="222" t="s">
        <v>201</v>
      </c>
      <c r="H21" s="12" t="s">
        <v>202</v>
      </c>
      <c r="I21" s="223" t="s">
        <v>203</v>
      </c>
      <c r="J21" s="226" t="s">
        <v>137</v>
      </c>
      <c r="K21" s="237" t="s">
        <v>138</v>
      </c>
      <c r="L21" s="238">
        <v>0.4</v>
      </c>
      <c r="M21" s="237" t="s">
        <v>149</v>
      </c>
      <c r="N21" s="240">
        <v>0.6</v>
      </c>
      <c r="O21" s="239" t="s">
        <v>149</v>
      </c>
      <c r="P21" s="12">
        <v>1</v>
      </c>
      <c r="Q21" s="12" t="s">
        <v>204</v>
      </c>
      <c r="R21" s="12" t="s">
        <v>47</v>
      </c>
      <c r="S21" s="345" t="s">
        <v>171</v>
      </c>
      <c r="T21" s="345" t="s">
        <v>143</v>
      </c>
      <c r="U21" s="345" t="s">
        <v>144</v>
      </c>
      <c r="V21" s="345" t="s">
        <v>145</v>
      </c>
      <c r="W21" s="345" t="s">
        <v>146</v>
      </c>
      <c r="X21" s="14" t="s">
        <v>205</v>
      </c>
      <c r="Y21" s="237" t="s">
        <v>148</v>
      </c>
      <c r="Z21" s="238">
        <v>0.14399999999999999</v>
      </c>
      <c r="AA21" s="237" t="s">
        <v>149</v>
      </c>
      <c r="AB21" s="238">
        <v>0.44999999999999996</v>
      </c>
      <c r="AC21" s="239" t="s">
        <v>149</v>
      </c>
      <c r="AD21" s="227" t="s">
        <v>150</v>
      </c>
      <c r="AE21" s="15"/>
      <c r="AF21" s="15"/>
      <c r="AG21" s="12"/>
      <c r="AH21" s="12" t="s">
        <v>152</v>
      </c>
      <c r="AI21" s="12" t="s">
        <v>153</v>
      </c>
      <c r="AJ21" s="227" t="s">
        <v>206</v>
      </c>
      <c r="AK21" s="227" t="s">
        <v>207</v>
      </c>
      <c r="AL21" s="346" t="s">
        <v>156</v>
      </c>
      <c r="AM21" s="347" t="s">
        <v>156</v>
      </c>
      <c r="AN21" s="560" t="s">
        <v>264</v>
      </c>
      <c r="AO21" s="349" t="s">
        <v>158</v>
      </c>
      <c r="AP21" s="460" t="s">
        <v>324</v>
      </c>
      <c r="AQ21" s="461" t="s">
        <v>264</v>
      </c>
      <c r="AR21" s="460" t="s">
        <v>264</v>
      </c>
      <c r="AS21" s="349" t="s">
        <v>162</v>
      </c>
      <c r="AT21" s="349" t="s">
        <v>114</v>
      </c>
      <c r="AU21" s="349" t="s">
        <v>114</v>
      </c>
      <c r="AV21" s="349" t="s">
        <v>114</v>
      </c>
      <c r="AW21" s="360" t="s">
        <v>315</v>
      </c>
      <c r="AX21" s="347" t="s">
        <v>325</v>
      </c>
      <c r="AY21" s="352" t="s">
        <v>392</v>
      </c>
      <c r="AZ21" s="102" t="str">
        <f t="shared" si="0"/>
        <v>BUENO</v>
      </c>
      <c r="BA21" s="353" t="s">
        <v>89</v>
      </c>
      <c r="BB21" s="104" t="str">
        <f t="shared" si="1"/>
        <v>BUENO</v>
      </c>
      <c r="BC21" s="353" t="s">
        <v>158</v>
      </c>
      <c r="BD21" s="102" t="str">
        <f t="shared" si="2"/>
        <v>BUENO</v>
      </c>
      <c r="BE21" s="105" t="str">
        <f t="shared" si="3"/>
        <v>BUENO</v>
      </c>
      <c r="BF21" s="561" t="s">
        <v>394</v>
      </c>
      <c r="BG21" s="96">
        <f t="shared" si="4"/>
        <v>100</v>
      </c>
      <c r="BH21" s="97" t="str">
        <f t="shared" si="5"/>
        <v>100</v>
      </c>
      <c r="BI21" s="98" t="str">
        <f t="shared" si="6"/>
        <v>100</v>
      </c>
      <c r="BJ21" s="98" t="str">
        <f t="shared" si="7"/>
        <v>100</v>
      </c>
      <c r="BM21" s="99"/>
      <c r="BN21" s="100"/>
      <c r="BO21" s="100"/>
    </row>
    <row r="22" spans="1:67" ht="97.5" customHeight="1" x14ac:dyDescent="0.3">
      <c r="A22" s="222"/>
      <c r="B22" s="222"/>
      <c r="C22" s="222"/>
      <c r="D22" s="222"/>
      <c r="E22" s="222"/>
      <c r="F22" s="222"/>
      <c r="G22" s="222"/>
      <c r="H22" s="12" t="s">
        <v>254</v>
      </c>
      <c r="I22" s="224"/>
      <c r="J22" s="226"/>
      <c r="K22" s="237"/>
      <c r="L22" s="222"/>
      <c r="M22" s="237"/>
      <c r="N22" s="240"/>
      <c r="O22" s="239"/>
      <c r="P22" s="12">
        <v>2</v>
      </c>
      <c r="Q22" s="12" t="s">
        <v>212</v>
      </c>
      <c r="R22" s="12" t="s">
        <v>47</v>
      </c>
      <c r="S22" s="345" t="s">
        <v>171</v>
      </c>
      <c r="T22" s="345" t="s">
        <v>143</v>
      </c>
      <c r="U22" s="345" t="s">
        <v>144</v>
      </c>
      <c r="V22" s="345" t="s">
        <v>145</v>
      </c>
      <c r="W22" s="345" t="s">
        <v>146</v>
      </c>
      <c r="X22" s="14" t="s">
        <v>213</v>
      </c>
      <c r="Y22" s="237"/>
      <c r="Z22" s="222"/>
      <c r="AA22" s="237"/>
      <c r="AB22" s="222"/>
      <c r="AC22" s="239"/>
      <c r="AD22" s="228"/>
      <c r="AE22" s="15"/>
      <c r="AF22" s="15"/>
      <c r="AG22" s="12"/>
      <c r="AH22" s="12"/>
      <c r="AI22" s="12"/>
      <c r="AJ22" s="228"/>
      <c r="AK22" s="228"/>
      <c r="AL22" s="359" t="s">
        <v>156</v>
      </c>
      <c r="AM22" s="360" t="s">
        <v>156</v>
      </c>
      <c r="AN22" s="562" t="s">
        <v>264</v>
      </c>
      <c r="AO22" s="355"/>
      <c r="AP22" s="467"/>
      <c r="AQ22" s="468"/>
      <c r="AR22" s="467"/>
      <c r="AS22" s="355"/>
      <c r="AT22" s="355"/>
      <c r="AU22" s="355"/>
      <c r="AV22" s="355"/>
      <c r="AW22" s="360" t="s">
        <v>315</v>
      </c>
      <c r="AX22" s="360" t="s">
        <v>286</v>
      </c>
      <c r="AY22" s="352" t="s">
        <v>392</v>
      </c>
      <c r="AZ22" s="102" t="str">
        <f t="shared" si="0"/>
        <v>BUENO</v>
      </c>
      <c r="BA22" s="353" t="s">
        <v>89</v>
      </c>
      <c r="BB22" s="104" t="str">
        <f t="shared" si="1"/>
        <v>BUENO</v>
      </c>
      <c r="BC22" s="353" t="s">
        <v>158</v>
      </c>
      <c r="BD22" s="102" t="str">
        <f t="shared" si="2"/>
        <v>BUENO</v>
      </c>
      <c r="BE22" s="105" t="str">
        <f t="shared" si="3"/>
        <v>BUENO</v>
      </c>
      <c r="BF22" s="561" t="s">
        <v>394</v>
      </c>
      <c r="BG22" s="96">
        <f t="shared" si="4"/>
        <v>100</v>
      </c>
      <c r="BH22" s="97" t="str">
        <f t="shared" si="5"/>
        <v>100</v>
      </c>
      <c r="BI22" s="98" t="str">
        <f t="shared" si="6"/>
        <v>100</v>
      </c>
      <c r="BJ22" s="98" t="str">
        <f t="shared" si="7"/>
        <v>100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175</v>
      </c>
      <c r="R23" s="12" t="s">
        <v>21</v>
      </c>
      <c r="S23" s="345" t="s">
        <v>176</v>
      </c>
      <c r="T23" s="345" t="s">
        <v>143</v>
      </c>
      <c r="U23" s="345" t="s">
        <v>144</v>
      </c>
      <c r="V23" s="345" t="s">
        <v>177</v>
      </c>
      <c r="W23" s="345" t="s">
        <v>146</v>
      </c>
      <c r="X23" s="14" t="s">
        <v>153</v>
      </c>
      <c r="Y23" s="237"/>
      <c r="Z23" s="222"/>
      <c r="AA23" s="237"/>
      <c r="AB23" s="222"/>
      <c r="AC23" s="239"/>
      <c r="AD23" s="228"/>
      <c r="AE23" s="15"/>
      <c r="AF23" s="15"/>
      <c r="AG23" s="12"/>
      <c r="AH23" s="12"/>
      <c r="AI23" s="12"/>
      <c r="AJ23" s="229"/>
      <c r="AK23" s="229"/>
      <c r="AL23" s="359" t="s">
        <v>156</v>
      </c>
      <c r="AM23" s="360" t="s">
        <v>156</v>
      </c>
      <c r="AN23" s="562" t="s">
        <v>264</v>
      </c>
      <c r="AO23" s="355"/>
      <c r="AP23" s="467"/>
      <c r="AQ23" s="468"/>
      <c r="AR23" s="467"/>
      <c r="AS23" s="355"/>
      <c r="AT23" s="355"/>
      <c r="AU23" s="355"/>
      <c r="AV23" s="355"/>
      <c r="AW23" s="360" t="s">
        <v>315</v>
      </c>
      <c r="AX23" s="360" t="s">
        <v>288</v>
      </c>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c r="I24" s="224"/>
      <c r="J24" s="226"/>
      <c r="K24" s="237"/>
      <c r="L24" s="222"/>
      <c r="M24" s="237"/>
      <c r="N24" s="240"/>
      <c r="O24" s="239"/>
      <c r="P24" s="12">
        <v>4</v>
      </c>
      <c r="Q24" s="12"/>
      <c r="R24" s="12" t="s">
        <v>179</v>
      </c>
      <c r="S24" s="345"/>
      <c r="T24" s="345"/>
      <c r="U24" s="345"/>
      <c r="V24" s="345"/>
      <c r="W24" s="345"/>
      <c r="X24" s="14"/>
      <c r="Y24" s="237"/>
      <c r="Z24" s="222"/>
      <c r="AA24" s="237"/>
      <c r="AB24" s="222"/>
      <c r="AC24" s="239"/>
      <c r="AD24" s="228"/>
      <c r="AE24" s="15"/>
      <c r="AF24" s="15"/>
      <c r="AG24" s="12"/>
      <c r="AH24" s="12"/>
      <c r="AI24" s="12"/>
      <c r="AJ24" s="227"/>
      <c r="AK24" s="227"/>
      <c r="AL24" s="359"/>
      <c r="AM24" s="360"/>
      <c r="AN24" s="562"/>
      <c r="AO24" s="355"/>
      <c r="AP24" s="467"/>
      <c r="AQ24" s="468"/>
      <c r="AR24" s="467"/>
      <c r="AS24" s="355"/>
      <c r="AT24" s="355"/>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c r="I25" s="224"/>
      <c r="J25" s="226"/>
      <c r="K25" s="237"/>
      <c r="L25" s="222"/>
      <c r="M25" s="237"/>
      <c r="N25" s="240"/>
      <c r="O25" s="239"/>
      <c r="P25" s="12">
        <v>5</v>
      </c>
      <c r="Q25" s="12"/>
      <c r="R25" s="12" t="s">
        <v>179</v>
      </c>
      <c r="S25" s="345"/>
      <c r="T25" s="345"/>
      <c r="U25" s="345"/>
      <c r="V25" s="345"/>
      <c r="W25" s="345"/>
      <c r="X25" s="14"/>
      <c r="Y25" s="237"/>
      <c r="Z25" s="222"/>
      <c r="AA25" s="237"/>
      <c r="AB25" s="222"/>
      <c r="AC25" s="239"/>
      <c r="AD25" s="228"/>
      <c r="AE25" s="15"/>
      <c r="AF25" s="15"/>
      <c r="AG25" s="12"/>
      <c r="AH25" s="12"/>
      <c r="AI25" s="12"/>
      <c r="AJ25" s="228"/>
      <c r="AK25" s="228"/>
      <c r="AL25" s="359"/>
      <c r="AM25" s="360"/>
      <c r="AN25" s="562"/>
      <c r="AO25" s="355"/>
      <c r="AP25" s="467"/>
      <c r="AQ25" s="468"/>
      <c r="AR25" s="467"/>
      <c r="AS25" s="355"/>
      <c r="AT25" s="355"/>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c r="I26" s="225"/>
      <c r="J26" s="226"/>
      <c r="K26" s="237"/>
      <c r="L26" s="222"/>
      <c r="M26" s="237"/>
      <c r="N26" s="240"/>
      <c r="O26" s="239"/>
      <c r="P26" s="12">
        <v>6</v>
      </c>
      <c r="Q26" s="12"/>
      <c r="R26" s="12" t="s">
        <v>179</v>
      </c>
      <c r="S26" s="345"/>
      <c r="T26" s="345"/>
      <c r="U26" s="345"/>
      <c r="V26" s="345"/>
      <c r="W26" s="345"/>
      <c r="X26" s="14"/>
      <c r="Y26" s="237"/>
      <c r="Z26" s="222"/>
      <c r="AA26" s="237"/>
      <c r="AB26" s="222"/>
      <c r="AC26" s="239"/>
      <c r="AD26" s="229"/>
      <c r="AE26" s="15"/>
      <c r="AF26" s="15"/>
      <c r="AG26" s="12"/>
      <c r="AH26" s="12"/>
      <c r="AI26" s="12"/>
      <c r="AJ26" s="229"/>
      <c r="AK26" s="229"/>
      <c r="AL26" s="363"/>
      <c r="AM26" s="364"/>
      <c r="AN26" s="367"/>
      <c r="AO26" s="366"/>
      <c r="AP26" s="473"/>
      <c r="AQ26" s="474"/>
      <c r="AR26" s="473"/>
      <c r="AS26" s="366"/>
      <c r="AT26" s="366"/>
      <c r="AU26" s="366"/>
      <c r="AV26" s="366"/>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30" x14ac:dyDescent="0.3">
      <c r="AL27" s="481"/>
      <c r="AM27" s="481"/>
      <c r="AN27" s="483"/>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570"/>
      <c r="AO31" s="571"/>
      <c r="AP31" s="572"/>
      <c r="AQ31" s="572"/>
      <c r="AR31" s="387"/>
      <c r="AS31" s="387"/>
      <c r="AT31" s="387"/>
      <c r="AU31" s="388"/>
      <c r="AV31" s="388"/>
      <c r="AW31" s="388"/>
      <c r="AX31" s="388"/>
      <c r="AY31" s="389"/>
      <c r="AZ31" s="390"/>
      <c r="BA31" s="127"/>
      <c r="BF31" s="491"/>
      <c r="BG31" s="393"/>
      <c r="BH31" s="394"/>
    </row>
    <row r="32" spans="1:67" ht="20.25" x14ac:dyDescent="0.3">
      <c r="AN32" s="573"/>
      <c r="AP32" s="571"/>
      <c r="AQ32" s="574"/>
      <c r="AR32" s="398"/>
      <c r="AS32" s="398"/>
      <c r="AT32" s="398"/>
      <c r="AU32" s="399"/>
      <c r="AV32" s="399"/>
      <c r="AW32" s="399"/>
      <c r="AX32" s="399"/>
      <c r="AY32" s="400"/>
      <c r="AZ32" s="401"/>
      <c r="BA32" s="391"/>
      <c r="BB32" s="392"/>
      <c r="BC32" s="392"/>
      <c r="BD32" s="392"/>
      <c r="BE32" s="392"/>
      <c r="BF32" s="491"/>
      <c r="BG32" s="393"/>
      <c r="BH32" s="394"/>
    </row>
    <row r="33" spans="40:60" ht="15.75" x14ac:dyDescent="0.2">
      <c r="AN33" s="575" t="s">
        <v>217</v>
      </c>
      <c r="AO33" s="403"/>
      <c r="AP33" s="403" t="s">
        <v>326</v>
      </c>
      <c r="AQ33" s="403"/>
      <c r="AR33" s="403" t="s">
        <v>327</v>
      </c>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576"/>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576"/>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577" t="s">
        <v>222</v>
      </c>
      <c r="AO38" s="420" t="s">
        <v>328</v>
      </c>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577" t="s">
        <v>224</v>
      </c>
      <c r="AO39" s="420" t="s">
        <v>329</v>
      </c>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577" t="s">
        <v>226</v>
      </c>
      <c r="AO40" s="553">
        <v>45415</v>
      </c>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v6ig2ulHIT50WAk0PAhd9KuIage9Ps1B845tbE6wNtAlNDDhrmTHCd4wBQzOC/arBsEIh9w8Vpcn/9JEf8c5IA==" saltValue="sVzdEjVL+ui7w9CsXAlf9A==" spinCount="100000" sheet="1" objects="1" scenarios="1"/>
  <mergeCells count="153">
    <mergeCell ref="AN35:AZ35"/>
    <mergeCell ref="BA35:BF35"/>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1584" priority="92" operator="equal">
      <formula>"Baja"</formula>
    </cfRule>
    <cfRule type="cellIs" dxfId="1583" priority="91" operator="equal">
      <formula>"Media"</formula>
    </cfRule>
    <cfRule type="cellIs" dxfId="1582" priority="90" operator="equal">
      <formula>"Alta"</formula>
    </cfRule>
    <cfRule type="cellIs" dxfId="1581" priority="89" operator="equal">
      <formula>"Muy Alta"</formula>
    </cfRule>
    <cfRule type="cellIs" dxfId="1580" priority="93" operator="equal">
      <formula>"Muy Baja"</formula>
    </cfRule>
  </conditionalFormatting>
  <conditionalFormatting sqref="K15">
    <cfRule type="cellIs" dxfId="1579" priority="65" operator="equal">
      <formula>"Muy Baja"</formula>
    </cfRule>
    <cfRule type="cellIs" dxfId="1578" priority="64" operator="equal">
      <formula>"Baja"</formula>
    </cfRule>
    <cfRule type="cellIs" dxfId="1577" priority="63" operator="equal">
      <formula>"Media"</formula>
    </cfRule>
    <cfRule type="cellIs" dxfId="1576" priority="62" operator="equal">
      <formula>"Alta"</formula>
    </cfRule>
    <cfRule type="cellIs" dxfId="1575" priority="61" operator="equal">
      <formula>"Muy Alta"</formula>
    </cfRule>
  </conditionalFormatting>
  <conditionalFormatting sqref="K21">
    <cfRule type="cellIs" dxfId="1574" priority="33" operator="equal">
      <formula>"Muy Alta"</formula>
    </cfRule>
    <cfRule type="cellIs" dxfId="1573" priority="34" operator="equal">
      <formula>"Alta"</formula>
    </cfRule>
    <cfRule type="cellIs" dxfId="1572" priority="35" operator="equal">
      <formula>"Media"</formula>
    </cfRule>
    <cfRule type="cellIs" dxfId="1571" priority="36" operator="equal">
      <formula>"Baja"</formula>
    </cfRule>
    <cfRule type="cellIs" dxfId="1570" priority="37" operator="equal">
      <formula>"Muy Baja"</formula>
    </cfRule>
  </conditionalFormatting>
  <conditionalFormatting sqref="M9">
    <cfRule type="cellIs" dxfId="1569" priority="88" operator="equal">
      <formula>"Leve"</formula>
    </cfRule>
    <cfRule type="cellIs" dxfId="1568" priority="87" operator="equal">
      <formula>"Menor"</formula>
    </cfRule>
    <cfRule type="cellIs" dxfId="1567" priority="86" operator="equal">
      <formula>"Moderado"</formula>
    </cfRule>
    <cfRule type="cellIs" dxfId="1566" priority="85" operator="equal">
      <formula>"Mayor"</formula>
    </cfRule>
    <cfRule type="cellIs" dxfId="1565" priority="84" operator="equal">
      <formula>"Catastrófico"</formula>
    </cfRule>
  </conditionalFormatting>
  <conditionalFormatting sqref="M15">
    <cfRule type="cellIs" dxfId="1564" priority="58" operator="equal">
      <formula>"Moderado"</formula>
    </cfRule>
    <cfRule type="cellIs" dxfId="1563" priority="60" operator="equal">
      <formula>"Leve"</formula>
    </cfRule>
    <cfRule type="cellIs" dxfId="1562" priority="59" operator="equal">
      <formula>"Menor"</formula>
    </cfRule>
    <cfRule type="cellIs" dxfId="1561" priority="57" operator="equal">
      <formula>"Mayor"</formula>
    </cfRule>
    <cfRule type="cellIs" dxfId="1560" priority="56" operator="equal">
      <formula>"Catastrófico"</formula>
    </cfRule>
  </conditionalFormatting>
  <conditionalFormatting sqref="M21">
    <cfRule type="cellIs" dxfId="1559" priority="31" operator="equal">
      <formula>"Menor"</formula>
    </cfRule>
    <cfRule type="cellIs" dxfId="1558" priority="32" operator="equal">
      <formula>"Leve"</formula>
    </cfRule>
    <cfRule type="cellIs" dxfId="1557" priority="28" operator="equal">
      <formula>"Catastrófico"</formula>
    </cfRule>
    <cfRule type="cellIs" dxfId="1556" priority="29" operator="equal">
      <formula>"Mayor"</formula>
    </cfRule>
    <cfRule type="cellIs" dxfId="1555" priority="30" operator="equal">
      <formula>"Moderado"</formula>
    </cfRule>
  </conditionalFormatting>
  <conditionalFormatting sqref="O9">
    <cfRule type="cellIs" dxfId="1554" priority="82" operator="equal">
      <formula>"Moderado"</formula>
    </cfRule>
    <cfRule type="cellIs" dxfId="1553" priority="80" operator="equal">
      <formula>"Extremo"</formula>
    </cfRule>
    <cfRule type="cellIs" dxfId="1552" priority="81" operator="equal">
      <formula>"Alto"</formula>
    </cfRule>
    <cfRule type="cellIs" dxfId="1551" priority="83" operator="equal">
      <formula>"Bajo"</formula>
    </cfRule>
  </conditionalFormatting>
  <conditionalFormatting sqref="O15">
    <cfRule type="cellIs" dxfId="1550" priority="52" operator="equal">
      <formula>"Extremo"</formula>
    </cfRule>
    <cfRule type="cellIs" dxfId="1549" priority="53" operator="equal">
      <formula>"Alto"</formula>
    </cfRule>
    <cfRule type="cellIs" dxfId="1548" priority="54" operator="equal">
      <formula>"Moderado"</formula>
    </cfRule>
    <cfRule type="cellIs" dxfId="1547" priority="55" operator="equal">
      <formula>"Bajo"</formula>
    </cfRule>
  </conditionalFormatting>
  <conditionalFormatting sqref="O21">
    <cfRule type="cellIs" dxfId="1546" priority="25" operator="equal">
      <formula>"Alto"</formula>
    </cfRule>
    <cfRule type="cellIs" dxfId="1545" priority="26" operator="equal">
      <formula>"Moderado"</formula>
    </cfRule>
    <cfRule type="cellIs" dxfId="1544" priority="24" operator="equal">
      <formula>"Extremo"</formula>
    </cfRule>
    <cfRule type="cellIs" dxfId="1543" priority="27" operator="equal">
      <formula>"Bajo"</formula>
    </cfRule>
  </conditionalFormatting>
  <conditionalFormatting sqref="Y9">
    <cfRule type="cellIs" dxfId="1542" priority="79" operator="equal">
      <formula>"Muy Baja"</formula>
    </cfRule>
    <cfRule type="cellIs" dxfId="1541" priority="78" operator="equal">
      <formula>"Baja"</formula>
    </cfRule>
    <cfRule type="cellIs" dxfId="1540" priority="77" operator="equal">
      <formula>"Media"</formula>
    </cfRule>
    <cfRule type="cellIs" dxfId="1539" priority="76" operator="equal">
      <formula>"Alta"</formula>
    </cfRule>
    <cfRule type="cellIs" dxfId="1538" priority="75" operator="equal">
      <formula>"Muy Alta"</formula>
    </cfRule>
  </conditionalFormatting>
  <conditionalFormatting sqref="Y15">
    <cfRule type="cellIs" dxfId="1537" priority="50" operator="equal">
      <formula>"Baja"</formula>
    </cfRule>
    <cfRule type="cellIs" dxfId="1536" priority="49" operator="equal">
      <formula>"Media"</formula>
    </cfRule>
    <cfRule type="cellIs" dxfId="1535" priority="48" operator="equal">
      <formula>"Alta"</formula>
    </cfRule>
    <cfRule type="cellIs" dxfId="1534" priority="51" operator="equal">
      <formula>"Muy Baja"</formula>
    </cfRule>
    <cfRule type="cellIs" dxfId="1533" priority="47" operator="equal">
      <formula>"Muy Alta"</formula>
    </cfRule>
  </conditionalFormatting>
  <conditionalFormatting sqref="Y21">
    <cfRule type="cellIs" dxfId="1532" priority="23" operator="equal">
      <formula>"Muy Baja"</formula>
    </cfRule>
    <cfRule type="cellIs" dxfId="1531" priority="21" operator="equal">
      <formula>"Media"</formula>
    </cfRule>
    <cfRule type="cellIs" dxfId="1530" priority="22" operator="equal">
      <formula>"Baja"</formula>
    </cfRule>
    <cfRule type="cellIs" dxfId="1529" priority="20" operator="equal">
      <formula>"Alta"</formula>
    </cfRule>
    <cfRule type="cellIs" dxfId="1528" priority="19" operator="equal">
      <formula>"Muy Alta"</formula>
    </cfRule>
  </conditionalFormatting>
  <conditionalFormatting sqref="AA9">
    <cfRule type="cellIs" dxfId="1527" priority="74" operator="equal">
      <formula>"Leve"</formula>
    </cfRule>
    <cfRule type="cellIs" dxfId="1526" priority="73" operator="equal">
      <formula>"Menor"</formula>
    </cfRule>
    <cfRule type="cellIs" dxfId="1525" priority="72" operator="equal">
      <formula>"Moderado"</formula>
    </cfRule>
    <cfRule type="cellIs" dxfId="1524" priority="70" operator="equal">
      <formula>"Catastrófico"</formula>
    </cfRule>
    <cfRule type="cellIs" dxfId="1523" priority="71" operator="equal">
      <formula>"Mayor"</formula>
    </cfRule>
  </conditionalFormatting>
  <conditionalFormatting sqref="AA15">
    <cfRule type="cellIs" dxfId="1522" priority="42" operator="equal">
      <formula>"Catastrófico"</formula>
    </cfRule>
    <cfRule type="cellIs" dxfId="1521" priority="45" operator="equal">
      <formula>"Menor"</formula>
    </cfRule>
    <cfRule type="cellIs" dxfId="1520" priority="46" operator="equal">
      <formula>"Leve"</formula>
    </cfRule>
    <cfRule type="cellIs" dxfId="1519" priority="44" operator="equal">
      <formula>"Moderado"</formula>
    </cfRule>
    <cfRule type="cellIs" dxfId="1518" priority="43" operator="equal">
      <formula>"Mayor"</formula>
    </cfRule>
  </conditionalFormatting>
  <conditionalFormatting sqref="AA21">
    <cfRule type="cellIs" dxfId="1517" priority="17" operator="equal">
      <formula>"Menor"</formula>
    </cfRule>
    <cfRule type="cellIs" dxfId="1516" priority="15" operator="equal">
      <formula>"Mayor"</formula>
    </cfRule>
    <cfRule type="cellIs" dxfId="1515" priority="14" operator="equal">
      <formula>"Catastrófico"</formula>
    </cfRule>
    <cfRule type="cellIs" dxfId="1514" priority="16" operator="equal">
      <formula>"Moderado"</formula>
    </cfRule>
    <cfRule type="cellIs" dxfId="1513" priority="18" operator="equal">
      <formula>"Leve"</formula>
    </cfRule>
  </conditionalFormatting>
  <conditionalFormatting sqref="AC9">
    <cfRule type="cellIs" dxfId="1512" priority="68" operator="equal">
      <formula>"Moderado"</formula>
    </cfRule>
    <cfRule type="cellIs" dxfId="1511" priority="69" operator="equal">
      <formula>"Bajo"</formula>
    </cfRule>
    <cfRule type="cellIs" dxfId="1510" priority="66" operator="equal">
      <formula>"Extremo"</formula>
    </cfRule>
    <cfRule type="cellIs" dxfId="1509" priority="67" operator="equal">
      <formula>"Alto"</formula>
    </cfRule>
  </conditionalFormatting>
  <conditionalFormatting sqref="AC15">
    <cfRule type="cellIs" dxfId="1508" priority="40" operator="equal">
      <formula>"Moderado"</formula>
    </cfRule>
    <cfRule type="cellIs" dxfId="1507" priority="39" operator="equal">
      <formula>"Alto"</formula>
    </cfRule>
    <cfRule type="cellIs" dxfId="1506" priority="41" operator="equal">
      <formula>"Bajo"</formula>
    </cfRule>
    <cfRule type="cellIs" dxfId="1505" priority="38" operator="equal">
      <formula>"Extremo"</formula>
    </cfRule>
  </conditionalFormatting>
  <conditionalFormatting sqref="AC21">
    <cfRule type="cellIs" dxfId="1504" priority="13" operator="equal">
      <formula>"Bajo"</formula>
    </cfRule>
    <cfRule type="cellIs" dxfId="1503" priority="11" operator="equal">
      <formula>"Alto"</formula>
    </cfRule>
    <cfRule type="cellIs" dxfId="1502" priority="10" operator="equal">
      <formula>"Extremo"</formula>
    </cfRule>
    <cfRule type="cellIs" dxfId="1501" priority="12" operator="equal">
      <formula>"Moderado"</formula>
    </cfRule>
  </conditionalFormatting>
  <conditionalFormatting sqref="AY9:AY27 BA9:BA27 BC9:BC27">
    <cfRule type="cellIs" dxfId="1500" priority="8" operator="equal">
      <formula>50</formula>
    </cfRule>
    <cfRule type="cellIs" dxfId="1499" priority="9" operator="equal">
      <formula>0</formula>
    </cfRule>
    <cfRule type="cellIs" dxfId="1498" priority="7" operator="equal">
      <formula>100</formula>
    </cfRule>
  </conditionalFormatting>
  <conditionalFormatting sqref="AZ9:AZ27 BB9:BB27 BD9:BE27 BM9:BM27">
    <cfRule type="containsText" dxfId="1497" priority="1" operator="containsText" text="REGULAR">
      <formula>NOT(ISERROR(SEARCH("REGULAR",AZ9)))</formula>
    </cfRule>
    <cfRule type="containsText" dxfId="1496" priority="3" operator="containsText" text="MALO">
      <formula>NOT(ISERROR(SEARCH("MALO",AZ9)))</formula>
    </cfRule>
    <cfRule type="containsText" dxfId="1495" priority="2" operator="containsText" text="BUENO">
      <formula>NOT(ISERROR(SEARCH("BUENO",AZ9)))</formula>
    </cfRule>
  </conditionalFormatting>
  <conditionalFormatting sqref="BA35">
    <cfRule type="containsText" dxfId="1494" priority="6" operator="containsText" text="MALO">
      <formula>NOT(ISERROR(SEARCH("MALO",BA35)))</formula>
    </cfRule>
    <cfRule type="containsText" dxfId="1493" priority="5" operator="containsText" text="BUENO">
      <formula>NOT(ISERROR(SEARCH("BUENO",BA35)))</formula>
    </cfRule>
    <cfRule type="containsText" dxfId="1492" priority="4" operator="containsText" text="REGULAR">
      <formula>NOT(ISERROR(SEARCH("REGULAR",BA35)))</formula>
    </cfRule>
  </conditionalFormatting>
  <dataValidations count="10">
    <dataValidation type="list" operator="lessThanOrEqual" allowBlank="1" showInputMessage="1" showErrorMessage="1" sqref="AO9 AO15 AO21" xr:uid="{60BB27D8-A780-4F51-AA39-2ECAF9C43708}">
      <formula1>"BUENO,REGULAR,MALO,NO APLICA"</formula1>
    </dataValidation>
    <dataValidation type="list" allowBlank="1" showInputMessage="1" showErrorMessage="1" error="Por favor una Opcion Valida" sqref="AS9:AV9 AS15:AV15 AS21:AV21" xr:uid="{3F983793-86EC-44DB-9B88-62E465B02104}">
      <formula1>"SI,NO,NO APLICA"</formula1>
    </dataValidation>
    <dataValidation type="list" allowBlank="1" showInputMessage="1" showErrorMessage="1" sqref="AL9:AM27" xr:uid="{59F23F31-26F0-40C6-94A1-219C4859D31E}">
      <formula1>"SI,NO,NO APLICA"</formula1>
    </dataValidation>
    <dataValidation operator="notEqual" allowBlank="1" showInputMessage="1" showErrorMessage="1" sqref="AZ9:AZ27 BB9:BB27" xr:uid="{31E1C83C-8365-43C6-A09E-834C58748070}"/>
    <dataValidation type="list" errorStyle="information" operator="notEqual" allowBlank="1" showInputMessage="1" showErrorMessage="1" errorTitle="OPORTUNIDAD" error="No es opcion valida" sqref="BC9:BC27" xr:uid="{F0B4AB80-68FB-41B4-A129-A1EFC0994184}">
      <formula1>"BUENO,REGULAR,MALO,NO APLICA"</formula1>
    </dataValidation>
    <dataValidation type="list" operator="notEqual" allowBlank="1" showInputMessage="1" showErrorMessage="1" sqref="AY9:AY27" xr:uid="{82227B44-9EC7-4638-B228-4C8DEE4C746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6CAC9F23-57B3-4C81-9B3B-B0A49083F88D}">
      <formula1>$BG$1:$BG$7</formula1>
    </dataValidation>
    <dataValidation type="list" allowBlank="1" showInputMessage="1" showErrorMessage="1" error="Por favor una Opcion Valida" sqref="AU29:AX29" xr:uid="{AF8295E3-6739-4683-B229-5D3821FBD625}">
      <formula1>#REF!</formula1>
    </dataValidation>
    <dataValidation type="list" allowBlank="1" showInputMessage="1" showErrorMessage="1" sqref="AN29:AP29" xr:uid="{9616CDCC-E4CE-49D1-83FD-ED9B1FBA1F7D}">
      <formula1>#REF!</formula1>
    </dataValidation>
    <dataValidation type="list" allowBlank="1" showInputMessage="1" showErrorMessage="1" sqref="AP27 AQ9:AQ27" xr:uid="{24BCD472-70E6-4949-AEE3-C7B9297C4A71}">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40"/>
  <sheetViews>
    <sheetView showGridLines="0" topLeftCell="AJ1" zoomScale="30" zoomScaleNormal="30" workbookViewId="0">
      <selection activeCell="BF8" sqref="BF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12"/>
      <c r="AM1" s="313" t="s">
        <v>0</v>
      </c>
      <c r="AN1" s="314" t="s">
        <v>87</v>
      </c>
      <c r="AO1" s="314"/>
      <c r="AP1" s="314"/>
      <c r="AQ1" s="314"/>
      <c r="AR1" s="314"/>
      <c r="AS1" s="314"/>
      <c r="AT1" s="314"/>
      <c r="AU1" s="314"/>
      <c r="AV1" s="314"/>
      <c r="AW1" s="314"/>
      <c r="AX1" s="314"/>
      <c r="AY1" s="314"/>
      <c r="AZ1" s="314"/>
      <c r="BA1" s="314"/>
      <c r="BB1" s="314"/>
      <c r="BC1" s="314"/>
      <c r="BD1" s="314"/>
      <c r="BE1" s="313" t="s">
        <v>2</v>
      </c>
      <c r="BF1" s="315"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12"/>
      <c r="AM2" s="313" t="s">
        <v>6</v>
      </c>
      <c r="AN2" s="314" t="s">
        <v>91</v>
      </c>
      <c r="AO2" s="314"/>
      <c r="AP2" s="314"/>
      <c r="AQ2" s="314"/>
      <c r="AR2" s="314"/>
      <c r="AS2" s="314"/>
      <c r="AT2" s="314"/>
      <c r="AU2" s="314"/>
      <c r="AV2" s="314"/>
      <c r="AW2" s="314"/>
      <c r="AX2" s="314"/>
      <c r="AY2" s="314"/>
      <c r="AZ2" s="314"/>
      <c r="BA2" s="314"/>
      <c r="BB2" s="314"/>
      <c r="BC2" s="314"/>
      <c r="BD2" s="314"/>
      <c r="BE2" s="313" t="s">
        <v>6</v>
      </c>
      <c r="BF2" s="315">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17"/>
      <c r="AM3" s="317"/>
      <c r="AN3" s="317"/>
      <c r="AO3" s="318"/>
      <c r="AP3" s="318"/>
      <c r="AQ3" s="317"/>
      <c r="AR3" s="319" t="s">
        <v>93</v>
      </c>
      <c r="AS3" s="319"/>
      <c r="AT3" s="319"/>
      <c r="AU3" s="319"/>
      <c r="AV3" s="319"/>
      <c r="AW3" s="319"/>
      <c r="AX3" s="319"/>
      <c r="AY3" s="319"/>
      <c r="AZ3" s="319"/>
      <c r="BA3" s="319"/>
      <c r="BB3" s="319"/>
      <c r="BC3" s="319"/>
      <c r="BD3" s="319"/>
      <c r="BE3" s="319"/>
      <c r="BF3" s="319"/>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16"/>
      <c r="AM4" s="316"/>
      <c r="AN4" s="316"/>
      <c r="AO4" s="321"/>
      <c r="AP4" s="321"/>
      <c r="AQ4" s="316"/>
      <c r="AR4" s="319"/>
      <c r="AS4" s="319"/>
      <c r="AT4" s="319"/>
      <c r="AU4" s="319"/>
      <c r="AV4" s="319"/>
      <c r="AW4" s="319"/>
      <c r="AX4" s="319"/>
      <c r="AY4" s="319"/>
      <c r="AZ4" s="319"/>
      <c r="BA4" s="319"/>
      <c r="BB4" s="319"/>
      <c r="BC4" s="319"/>
      <c r="BD4" s="319"/>
      <c r="BE4" s="319"/>
      <c r="BF4" s="319"/>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322" t="s">
        <v>96</v>
      </c>
      <c r="AM5" s="323"/>
      <c r="AN5" s="323"/>
      <c r="AO5" s="323"/>
      <c r="AP5" s="323"/>
      <c r="AQ5" s="323"/>
      <c r="AR5" s="323"/>
      <c r="AS5" s="323"/>
      <c r="AT5" s="323"/>
      <c r="AU5" s="323"/>
      <c r="AV5" s="323"/>
      <c r="AW5" s="323"/>
      <c r="AX5" s="324"/>
      <c r="AY5" s="325" t="s">
        <v>97</v>
      </c>
      <c r="AZ5" s="326"/>
      <c r="BA5" s="326"/>
      <c r="BB5" s="326"/>
      <c r="BC5" s="326"/>
      <c r="BD5" s="326"/>
      <c r="BE5" s="326"/>
      <c r="BF5" s="327"/>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328" t="s">
        <v>99</v>
      </c>
      <c r="AM6" s="329"/>
      <c r="AN6" s="329"/>
      <c r="AO6" s="329"/>
      <c r="AP6" s="329"/>
      <c r="AQ6" s="329"/>
      <c r="AR6" s="329"/>
      <c r="AS6" s="329"/>
      <c r="AT6" s="329"/>
      <c r="AU6" s="329"/>
      <c r="AV6" s="329"/>
      <c r="AW6" s="329"/>
      <c r="AX6" s="330"/>
      <c r="AY6" s="331"/>
      <c r="AZ6" s="332"/>
      <c r="BA6" s="332"/>
      <c r="BB6" s="332"/>
      <c r="BC6" s="332"/>
      <c r="BD6" s="332"/>
      <c r="BE6" s="332"/>
      <c r="BF6" s="333"/>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441"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335" t="s">
        <v>101</v>
      </c>
      <c r="AM7" s="335" t="s">
        <v>102</v>
      </c>
      <c r="AN7" s="335" t="s">
        <v>103</v>
      </c>
      <c r="AO7" s="335" t="s">
        <v>104</v>
      </c>
      <c r="AP7" s="335" t="s">
        <v>105</v>
      </c>
      <c r="AQ7" s="335" t="s">
        <v>106</v>
      </c>
      <c r="AR7" s="335" t="s">
        <v>107</v>
      </c>
      <c r="AS7" s="336" t="s">
        <v>108</v>
      </c>
      <c r="AT7" s="336" t="s">
        <v>109</v>
      </c>
      <c r="AU7" s="335" t="s">
        <v>110</v>
      </c>
      <c r="AV7" s="335" t="s">
        <v>111</v>
      </c>
      <c r="AW7" s="335" t="s">
        <v>112</v>
      </c>
      <c r="AX7" s="335" t="s">
        <v>113</v>
      </c>
      <c r="AY7" s="337"/>
      <c r="AZ7" s="338"/>
      <c r="BA7" s="338"/>
      <c r="BB7" s="338"/>
      <c r="BC7" s="338"/>
      <c r="BD7" s="338"/>
      <c r="BE7" s="338"/>
      <c r="BF7" s="339"/>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441"/>
      <c r="Q8" s="219"/>
      <c r="R8" s="219"/>
      <c r="S8" s="341" t="s">
        <v>17</v>
      </c>
      <c r="T8" s="341" t="s">
        <v>35</v>
      </c>
      <c r="U8" s="341" t="s">
        <v>36</v>
      </c>
      <c r="V8" s="341" t="s">
        <v>37</v>
      </c>
      <c r="W8" s="341" t="s">
        <v>38</v>
      </c>
      <c r="X8" s="263"/>
      <c r="Y8" s="9" t="s">
        <v>32</v>
      </c>
      <c r="Z8" s="7" t="s">
        <v>33</v>
      </c>
      <c r="AA8" s="7" t="s">
        <v>21</v>
      </c>
      <c r="AB8" s="7" t="s">
        <v>33</v>
      </c>
      <c r="AC8" s="7" t="s">
        <v>39</v>
      </c>
      <c r="AD8" s="206"/>
      <c r="AE8" s="10" t="s">
        <v>40</v>
      </c>
      <c r="AF8" s="11" t="s">
        <v>41</v>
      </c>
      <c r="AG8" s="11" t="s">
        <v>31</v>
      </c>
      <c r="AH8" s="11" t="s">
        <v>42</v>
      </c>
      <c r="AI8" s="11" t="s">
        <v>31</v>
      </c>
      <c r="AJ8" s="206"/>
      <c r="AK8" s="206"/>
      <c r="AL8" s="342"/>
      <c r="AM8" s="342"/>
      <c r="AN8" s="342"/>
      <c r="AO8" s="342"/>
      <c r="AP8" s="342" t="s">
        <v>115</v>
      </c>
      <c r="AQ8" s="342" t="s">
        <v>116</v>
      </c>
      <c r="AR8" s="342"/>
      <c r="AS8" s="343" t="s">
        <v>117</v>
      </c>
      <c r="AT8" s="343" t="s">
        <v>118</v>
      </c>
      <c r="AU8" s="342"/>
      <c r="AV8" s="342"/>
      <c r="AW8" s="342"/>
      <c r="AX8" s="342" t="s">
        <v>119</v>
      </c>
      <c r="AY8" s="344" t="s">
        <v>120</v>
      </c>
      <c r="AZ8" s="344" t="s">
        <v>121</v>
      </c>
      <c r="BA8" s="344" t="s">
        <v>122</v>
      </c>
      <c r="BB8" s="344" t="s">
        <v>123</v>
      </c>
      <c r="BC8" s="344" t="s">
        <v>124</v>
      </c>
      <c r="BD8" s="344" t="s">
        <v>125</v>
      </c>
      <c r="BE8" s="344" t="s">
        <v>126</v>
      </c>
      <c r="BF8" s="344" t="s">
        <v>127</v>
      </c>
    </row>
    <row r="9" spans="1:76" ht="97.5" customHeight="1" x14ac:dyDescent="0.3">
      <c r="A9" s="222" t="s">
        <v>128</v>
      </c>
      <c r="B9" s="222" t="s">
        <v>129</v>
      </c>
      <c r="C9" s="222" t="s">
        <v>130</v>
      </c>
      <c r="D9" s="222" t="s">
        <v>131</v>
      </c>
      <c r="E9" s="222" t="s">
        <v>132</v>
      </c>
      <c r="F9" s="222" t="s">
        <v>133</v>
      </c>
      <c r="G9" s="222" t="s">
        <v>134</v>
      </c>
      <c r="H9" s="12" t="s">
        <v>135</v>
      </c>
      <c r="I9" s="223" t="s">
        <v>136</v>
      </c>
      <c r="J9" s="226" t="s">
        <v>137</v>
      </c>
      <c r="K9" s="237" t="s">
        <v>227</v>
      </c>
      <c r="L9" s="238">
        <v>0.6</v>
      </c>
      <c r="M9" s="237" t="s">
        <v>139</v>
      </c>
      <c r="N9" s="240">
        <v>0.8</v>
      </c>
      <c r="O9" s="239" t="s">
        <v>140</v>
      </c>
      <c r="P9" s="12">
        <v>1</v>
      </c>
      <c r="Q9" s="12" t="s">
        <v>141</v>
      </c>
      <c r="R9" s="12" t="s">
        <v>47</v>
      </c>
      <c r="S9" s="345" t="s">
        <v>142</v>
      </c>
      <c r="T9" s="345" t="s">
        <v>143</v>
      </c>
      <c r="U9" s="345" t="s">
        <v>144</v>
      </c>
      <c r="V9" s="345" t="s">
        <v>145</v>
      </c>
      <c r="W9" s="345" t="s">
        <v>146</v>
      </c>
      <c r="X9" s="14" t="s">
        <v>147</v>
      </c>
      <c r="Y9" s="237" t="s">
        <v>148</v>
      </c>
      <c r="Z9" s="238">
        <v>0.1764</v>
      </c>
      <c r="AA9" s="237" t="s">
        <v>149</v>
      </c>
      <c r="AB9" s="238">
        <v>0.60000000000000009</v>
      </c>
      <c r="AC9" s="239" t="s">
        <v>149</v>
      </c>
      <c r="AD9" s="227" t="s">
        <v>150</v>
      </c>
      <c r="AE9" s="15" t="s">
        <v>151</v>
      </c>
      <c r="AF9" s="15" t="s">
        <v>151</v>
      </c>
      <c r="AG9" s="12" t="s">
        <v>151</v>
      </c>
      <c r="AH9" s="12" t="s">
        <v>152</v>
      </c>
      <c r="AI9" s="12" t="s">
        <v>153</v>
      </c>
      <c r="AJ9" s="227" t="s">
        <v>154</v>
      </c>
      <c r="AK9" s="227" t="s">
        <v>155</v>
      </c>
      <c r="AL9" s="346" t="s">
        <v>156</v>
      </c>
      <c r="AM9" s="347" t="s">
        <v>156</v>
      </c>
      <c r="AN9" s="348" t="s">
        <v>114</v>
      </c>
      <c r="AO9" s="349" t="s">
        <v>158</v>
      </c>
      <c r="AP9" s="460" t="s">
        <v>330</v>
      </c>
      <c r="AQ9" s="461" t="s">
        <v>264</v>
      </c>
      <c r="AR9" s="460" t="s">
        <v>264</v>
      </c>
      <c r="AS9" s="349" t="s">
        <v>162</v>
      </c>
      <c r="AT9" s="349" t="s">
        <v>114</v>
      </c>
      <c r="AU9" s="349" t="s">
        <v>114</v>
      </c>
      <c r="AV9" s="349" t="s">
        <v>114</v>
      </c>
      <c r="AW9" s="347" t="s">
        <v>114</v>
      </c>
      <c r="AX9" s="578" t="s">
        <v>331</v>
      </c>
      <c r="AY9" s="352"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53" t="s">
        <v>158</v>
      </c>
      <c r="BD9" s="102" t="str">
        <f t="shared" ref="BD9:BD26" si="2">IF(BC9="BUENO","BUENO",
IF(BC9="REGULAR","REGULAR",
IF(BC9="MALO","MALO",
IF(BC9="NO APLICA","NO APLICA",
IF(BC9="","")))))</f>
        <v>BUENO</v>
      </c>
      <c r="BE9" s="105" t="str">
        <f t="shared" ref="BE9:BE26" si="3">IF(BG9&gt;=84,"BUENO",
IF(BG9&gt;=52,"REGULAR",
IF(BG9=0,"  ",
IF(BG9&lt;=51,"MALO"))))</f>
        <v>BUENO</v>
      </c>
      <c r="BF9" s="561"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x14ac:dyDescent="0.3">
      <c r="A10" s="222"/>
      <c r="B10" s="222"/>
      <c r="C10" s="222"/>
      <c r="D10" s="222"/>
      <c r="E10" s="222"/>
      <c r="F10" s="222"/>
      <c r="G10" s="222"/>
      <c r="H10" s="12" t="s">
        <v>165</v>
      </c>
      <c r="I10" s="224"/>
      <c r="J10" s="226"/>
      <c r="K10" s="237"/>
      <c r="L10" s="222"/>
      <c r="M10" s="237"/>
      <c r="N10" s="240"/>
      <c r="O10" s="239"/>
      <c r="P10" s="12">
        <v>2</v>
      </c>
      <c r="Q10" s="12" t="s">
        <v>166</v>
      </c>
      <c r="R10" s="12" t="s">
        <v>47</v>
      </c>
      <c r="S10" s="345" t="s">
        <v>142</v>
      </c>
      <c r="T10" s="345" t="s">
        <v>143</v>
      </c>
      <c r="U10" s="345" t="s">
        <v>144</v>
      </c>
      <c r="V10" s="345" t="s">
        <v>145</v>
      </c>
      <c r="W10" s="345" t="s">
        <v>146</v>
      </c>
      <c r="X10" s="14" t="s">
        <v>167</v>
      </c>
      <c r="Y10" s="237"/>
      <c r="Z10" s="222"/>
      <c r="AA10" s="237"/>
      <c r="AB10" s="222"/>
      <c r="AC10" s="239"/>
      <c r="AD10" s="228"/>
      <c r="AE10" s="15" t="s">
        <v>151</v>
      </c>
      <c r="AF10" s="15" t="s">
        <v>151</v>
      </c>
      <c r="AG10" s="12" t="s">
        <v>151</v>
      </c>
      <c r="AH10" s="12" t="s">
        <v>151</v>
      </c>
      <c r="AI10" s="12" t="s">
        <v>151</v>
      </c>
      <c r="AJ10" s="228"/>
      <c r="AK10" s="228"/>
      <c r="AL10" s="359" t="s">
        <v>156</v>
      </c>
      <c r="AM10" s="360" t="s">
        <v>156</v>
      </c>
      <c r="AN10" s="361" t="s">
        <v>114</v>
      </c>
      <c r="AO10" s="355"/>
      <c r="AP10" s="467"/>
      <c r="AQ10" s="468"/>
      <c r="AR10" s="467"/>
      <c r="AS10" s="355"/>
      <c r="AT10" s="355"/>
      <c r="AU10" s="355"/>
      <c r="AV10" s="355"/>
      <c r="AW10" s="360" t="s">
        <v>114</v>
      </c>
      <c r="AX10" s="579" t="s">
        <v>332</v>
      </c>
      <c r="AY10" s="352" t="s">
        <v>392</v>
      </c>
      <c r="AZ10" s="102" t="str">
        <f t="shared" si="0"/>
        <v>BUENO</v>
      </c>
      <c r="BA10" s="353" t="s">
        <v>89</v>
      </c>
      <c r="BB10" s="104" t="str">
        <f t="shared" si="1"/>
        <v>BUENO</v>
      </c>
      <c r="BC10" s="353" t="s">
        <v>158</v>
      </c>
      <c r="BD10" s="102" t="str">
        <f t="shared" si="2"/>
        <v>BUENO</v>
      </c>
      <c r="BE10" s="105" t="str">
        <f t="shared" si="3"/>
        <v>BUENO</v>
      </c>
      <c r="BF10" s="561" t="s">
        <v>394</v>
      </c>
      <c r="BG10" s="96">
        <f t="shared" si="4"/>
        <v>100</v>
      </c>
      <c r="BH10" s="97" t="str">
        <f t="shared" si="5"/>
        <v>100</v>
      </c>
      <c r="BI10" s="98" t="str">
        <f t="shared" si="6"/>
        <v>100</v>
      </c>
      <c r="BJ10" s="98" t="str">
        <f t="shared" si="7"/>
        <v>100</v>
      </c>
      <c r="BM10" s="99"/>
      <c r="BN10" s="100"/>
      <c r="BO10" s="100"/>
    </row>
    <row r="11" spans="1:76" ht="97.5" customHeight="1" x14ac:dyDescent="0.3">
      <c r="A11" s="222"/>
      <c r="B11" s="222"/>
      <c r="C11" s="222"/>
      <c r="D11" s="222"/>
      <c r="E11" s="222"/>
      <c r="F11" s="222"/>
      <c r="G11" s="222"/>
      <c r="H11" s="12" t="s">
        <v>169</v>
      </c>
      <c r="I11" s="224"/>
      <c r="J11" s="226"/>
      <c r="K11" s="237"/>
      <c r="L11" s="222"/>
      <c r="M11" s="237"/>
      <c r="N11" s="240"/>
      <c r="O11" s="239"/>
      <c r="P11" s="12">
        <v>3</v>
      </c>
      <c r="Q11" s="12" t="s">
        <v>170</v>
      </c>
      <c r="R11" s="12" t="s">
        <v>47</v>
      </c>
      <c r="S11" s="345" t="s">
        <v>171</v>
      </c>
      <c r="T11" s="345" t="s">
        <v>143</v>
      </c>
      <c r="U11" s="345" t="s">
        <v>144</v>
      </c>
      <c r="V11" s="345" t="s">
        <v>145</v>
      </c>
      <c r="W11" s="345" t="s">
        <v>146</v>
      </c>
      <c r="X11" s="14" t="s">
        <v>172</v>
      </c>
      <c r="Y11" s="237"/>
      <c r="Z11" s="222"/>
      <c r="AA11" s="237"/>
      <c r="AB11" s="222"/>
      <c r="AC11" s="239"/>
      <c r="AD11" s="228"/>
      <c r="AE11" s="15" t="s">
        <v>151</v>
      </c>
      <c r="AF11" s="15" t="s">
        <v>151</v>
      </c>
      <c r="AG11" s="12" t="s">
        <v>151</v>
      </c>
      <c r="AH11" s="12" t="s">
        <v>151</v>
      </c>
      <c r="AI11" s="12" t="s">
        <v>151</v>
      </c>
      <c r="AJ11" s="229"/>
      <c r="AK11" s="229"/>
      <c r="AL11" s="359" t="s">
        <v>156</v>
      </c>
      <c r="AM11" s="360" t="s">
        <v>156</v>
      </c>
      <c r="AN11" s="361" t="s">
        <v>114</v>
      </c>
      <c r="AO11" s="355"/>
      <c r="AP11" s="467"/>
      <c r="AQ11" s="468"/>
      <c r="AR11" s="467"/>
      <c r="AS11" s="355"/>
      <c r="AT11" s="355"/>
      <c r="AU11" s="355"/>
      <c r="AV11" s="355"/>
      <c r="AW11" s="360" t="s">
        <v>114</v>
      </c>
      <c r="AX11" s="579" t="s">
        <v>333</v>
      </c>
      <c r="AY11" s="352" t="s">
        <v>392</v>
      </c>
      <c r="AZ11" s="102" t="str">
        <f t="shared" si="0"/>
        <v>BUENO</v>
      </c>
      <c r="BA11" s="353" t="s">
        <v>89</v>
      </c>
      <c r="BB11" s="104" t="str">
        <f t="shared" si="1"/>
        <v>BUENO</v>
      </c>
      <c r="BC11" s="353" t="s">
        <v>158</v>
      </c>
      <c r="BD11" s="102" t="str">
        <f t="shared" si="2"/>
        <v>BUENO</v>
      </c>
      <c r="BE11" s="105" t="str">
        <f t="shared" si="3"/>
        <v>BUENO</v>
      </c>
      <c r="BF11" s="561" t="s">
        <v>394</v>
      </c>
      <c r="BG11" s="96">
        <f t="shared" si="4"/>
        <v>100</v>
      </c>
      <c r="BH11" s="97" t="str">
        <f t="shared" si="5"/>
        <v>100</v>
      </c>
      <c r="BI11" s="98" t="str">
        <f t="shared" si="6"/>
        <v>100</v>
      </c>
      <c r="BJ11" s="98" t="str">
        <f t="shared" si="7"/>
        <v>100</v>
      </c>
      <c r="BM11" s="99"/>
      <c r="BN11" s="100"/>
      <c r="BO11" s="100"/>
    </row>
    <row r="12" spans="1:76" ht="97.5" customHeight="1" x14ac:dyDescent="0.3">
      <c r="A12" s="222"/>
      <c r="B12" s="222"/>
      <c r="C12" s="222"/>
      <c r="D12" s="222"/>
      <c r="E12" s="222"/>
      <c r="F12" s="222"/>
      <c r="G12" s="222"/>
      <c r="H12" s="12" t="s">
        <v>174</v>
      </c>
      <c r="I12" s="224"/>
      <c r="J12" s="226"/>
      <c r="K12" s="237"/>
      <c r="L12" s="222"/>
      <c r="M12" s="237"/>
      <c r="N12" s="240"/>
      <c r="O12" s="239"/>
      <c r="P12" s="12">
        <v>4</v>
      </c>
      <c r="Q12" s="12" t="s">
        <v>175</v>
      </c>
      <c r="R12" s="12" t="s">
        <v>21</v>
      </c>
      <c r="S12" s="345" t="s">
        <v>176</v>
      </c>
      <c r="T12" s="345" t="s">
        <v>143</v>
      </c>
      <c r="U12" s="345" t="s">
        <v>144</v>
      </c>
      <c r="V12" s="345" t="s">
        <v>177</v>
      </c>
      <c r="W12" s="345" t="s">
        <v>146</v>
      </c>
      <c r="X12" s="14" t="s">
        <v>153</v>
      </c>
      <c r="Y12" s="237"/>
      <c r="Z12" s="222"/>
      <c r="AA12" s="237"/>
      <c r="AB12" s="222"/>
      <c r="AC12" s="239"/>
      <c r="AD12" s="228"/>
      <c r="AE12" s="15" t="s">
        <v>151</v>
      </c>
      <c r="AF12" s="15" t="s">
        <v>151</v>
      </c>
      <c r="AG12" s="12" t="s">
        <v>151</v>
      </c>
      <c r="AH12" s="12" t="s">
        <v>151</v>
      </c>
      <c r="AI12" s="12" t="s">
        <v>151</v>
      </c>
      <c r="AJ12" s="227" t="s">
        <v>151</v>
      </c>
      <c r="AK12" s="227" t="s">
        <v>151</v>
      </c>
      <c r="AL12" s="359" t="s">
        <v>156</v>
      </c>
      <c r="AM12" s="360" t="s">
        <v>156</v>
      </c>
      <c r="AN12" s="361" t="s">
        <v>114</v>
      </c>
      <c r="AO12" s="355"/>
      <c r="AP12" s="467"/>
      <c r="AQ12" s="468"/>
      <c r="AR12" s="467"/>
      <c r="AS12" s="355"/>
      <c r="AT12" s="355"/>
      <c r="AU12" s="355"/>
      <c r="AV12" s="355"/>
      <c r="AW12" s="360" t="s">
        <v>114</v>
      </c>
      <c r="AX12" s="579" t="s">
        <v>334</v>
      </c>
      <c r="AY12" s="352"/>
      <c r="AZ12" s="102" t="str">
        <f t="shared" si="0"/>
        <v/>
      </c>
      <c r="BA12" s="353"/>
      <c r="BB12" s="104" t="str">
        <f t="shared" si="1"/>
        <v/>
      </c>
      <c r="BC12" s="353"/>
      <c r="BD12" s="102" t="str">
        <f t="shared" si="2"/>
        <v/>
      </c>
      <c r="BE12" s="105" t="str">
        <f t="shared" si="3"/>
        <v xml:space="preserve">  </v>
      </c>
      <c r="BF12" s="362"/>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t="s">
        <v>151</v>
      </c>
      <c r="I13" s="224"/>
      <c r="J13" s="226"/>
      <c r="K13" s="237"/>
      <c r="L13" s="222"/>
      <c r="M13" s="237"/>
      <c r="N13" s="240"/>
      <c r="O13" s="239"/>
      <c r="P13" s="12">
        <v>5</v>
      </c>
      <c r="Q13" s="12" t="s">
        <v>151</v>
      </c>
      <c r="R13" s="12" t="s">
        <v>179</v>
      </c>
      <c r="S13" s="345" t="s">
        <v>151</v>
      </c>
      <c r="T13" s="345" t="s">
        <v>151</v>
      </c>
      <c r="U13" s="345" t="s">
        <v>151</v>
      </c>
      <c r="V13" s="345" t="s">
        <v>151</v>
      </c>
      <c r="W13" s="345" t="s">
        <v>151</v>
      </c>
      <c r="X13" s="14" t="s">
        <v>151</v>
      </c>
      <c r="Y13" s="237"/>
      <c r="Z13" s="222"/>
      <c r="AA13" s="237"/>
      <c r="AB13" s="222"/>
      <c r="AC13" s="239"/>
      <c r="AD13" s="228"/>
      <c r="AE13" s="15" t="s">
        <v>151</v>
      </c>
      <c r="AF13" s="15" t="s">
        <v>151</v>
      </c>
      <c r="AG13" s="12" t="s">
        <v>151</v>
      </c>
      <c r="AH13" s="12"/>
      <c r="AI13" s="12"/>
      <c r="AJ13" s="228"/>
      <c r="AK13" s="228"/>
      <c r="AL13" s="359"/>
      <c r="AM13" s="360"/>
      <c r="AN13" s="361"/>
      <c r="AO13" s="355"/>
      <c r="AP13" s="467"/>
      <c r="AQ13" s="468"/>
      <c r="AR13" s="467"/>
      <c r="AS13" s="355"/>
      <c r="AT13" s="355"/>
      <c r="AU13" s="355"/>
      <c r="AV13" s="355"/>
      <c r="AW13" s="360"/>
      <c r="AX13" s="360"/>
      <c r="AY13" s="352"/>
      <c r="AZ13" s="102" t="str">
        <f t="shared" si="0"/>
        <v/>
      </c>
      <c r="BA13" s="353"/>
      <c r="BB13" s="104" t="str">
        <f t="shared" si="1"/>
        <v/>
      </c>
      <c r="BC13" s="353"/>
      <c r="BD13" s="102" t="str">
        <f t="shared" si="2"/>
        <v/>
      </c>
      <c r="BE13" s="105" t="str">
        <f t="shared" si="3"/>
        <v xml:space="preserve">  </v>
      </c>
      <c r="BF13" s="362"/>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t="s">
        <v>151</v>
      </c>
      <c r="I14" s="225"/>
      <c r="J14" s="226"/>
      <c r="K14" s="237"/>
      <c r="L14" s="222"/>
      <c r="M14" s="237"/>
      <c r="N14" s="240"/>
      <c r="O14" s="239"/>
      <c r="P14" s="12">
        <v>6</v>
      </c>
      <c r="Q14" s="12" t="s">
        <v>151</v>
      </c>
      <c r="R14" s="12" t="s">
        <v>179</v>
      </c>
      <c r="S14" s="345" t="s">
        <v>151</v>
      </c>
      <c r="T14" s="345" t="s">
        <v>151</v>
      </c>
      <c r="U14" s="345" t="s">
        <v>151</v>
      </c>
      <c r="V14" s="345" t="s">
        <v>151</v>
      </c>
      <c r="W14" s="345" t="s">
        <v>151</v>
      </c>
      <c r="X14" s="14" t="s">
        <v>151</v>
      </c>
      <c r="Y14" s="237"/>
      <c r="Z14" s="222"/>
      <c r="AA14" s="237"/>
      <c r="AB14" s="222"/>
      <c r="AC14" s="239"/>
      <c r="AD14" s="229"/>
      <c r="AE14" s="15" t="s">
        <v>151</v>
      </c>
      <c r="AF14" s="15" t="s">
        <v>151</v>
      </c>
      <c r="AG14" s="12" t="s">
        <v>151</v>
      </c>
      <c r="AH14" s="12"/>
      <c r="AI14" s="12"/>
      <c r="AJ14" s="229"/>
      <c r="AK14" s="229"/>
      <c r="AL14" s="363"/>
      <c r="AM14" s="364"/>
      <c r="AN14" s="365"/>
      <c r="AO14" s="366"/>
      <c r="AP14" s="473"/>
      <c r="AQ14" s="474"/>
      <c r="AR14" s="473"/>
      <c r="AS14" s="366"/>
      <c r="AT14" s="366"/>
      <c r="AU14" s="366"/>
      <c r="AV14" s="366"/>
      <c r="AW14" s="364"/>
      <c r="AX14" s="364"/>
      <c r="AY14" s="352"/>
      <c r="AZ14" s="102" t="str">
        <f t="shared" si="0"/>
        <v/>
      </c>
      <c r="BA14" s="353"/>
      <c r="BB14" s="104" t="str">
        <f t="shared" si="1"/>
        <v/>
      </c>
      <c r="BC14" s="353"/>
      <c r="BD14" s="102" t="str">
        <f t="shared" si="2"/>
        <v/>
      </c>
      <c r="BE14" s="105" t="str">
        <f t="shared" si="3"/>
        <v xml:space="preserve">  </v>
      </c>
      <c r="BF14" s="362"/>
      <c r="BG14" s="96">
        <f t="shared" si="4"/>
        <v>0</v>
      </c>
      <c r="BH14" s="97" t="str">
        <f t="shared" si="5"/>
        <v/>
      </c>
      <c r="BI14" s="98" t="str">
        <f t="shared" si="6"/>
        <v>0</v>
      </c>
      <c r="BJ14" s="98" t="str">
        <f t="shared" si="7"/>
        <v>0</v>
      </c>
      <c r="BM14" s="99"/>
      <c r="BN14" s="100"/>
      <c r="BO14" s="100"/>
    </row>
    <row r="15" spans="1:76" ht="97.5" customHeight="1" x14ac:dyDescent="0.3">
      <c r="A15" s="222" t="s">
        <v>128</v>
      </c>
      <c r="B15" s="222" t="s">
        <v>129</v>
      </c>
      <c r="C15" s="222" t="s">
        <v>130</v>
      </c>
      <c r="D15" s="222" t="s">
        <v>131</v>
      </c>
      <c r="E15" s="222" t="s">
        <v>132</v>
      </c>
      <c r="F15" s="222" t="s">
        <v>181</v>
      </c>
      <c r="G15" s="222" t="s">
        <v>182</v>
      </c>
      <c r="H15" s="12" t="s">
        <v>183</v>
      </c>
      <c r="I15" s="223" t="s">
        <v>184</v>
      </c>
      <c r="J15" s="226" t="s">
        <v>137</v>
      </c>
      <c r="K15" s="237" t="s">
        <v>188</v>
      </c>
      <c r="L15" s="238">
        <v>0.8</v>
      </c>
      <c r="M15" s="237" t="s">
        <v>139</v>
      </c>
      <c r="N15" s="240">
        <v>0.8</v>
      </c>
      <c r="O15" s="239" t="s">
        <v>140</v>
      </c>
      <c r="P15" s="12">
        <v>1</v>
      </c>
      <c r="Q15" s="12" t="s">
        <v>186</v>
      </c>
      <c r="R15" s="12" t="s">
        <v>47</v>
      </c>
      <c r="S15" s="345" t="s">
        <v>142</v>
      </c>
      <c r="T15" s="345" t="s">
        <v>143</v>
      </c>
      <c r="U15" s="345" t="s">
        <v>144</v>
      </c>
      <c r="V15" s="345" t="s">
        <v>145</v>
      </c>
      <c r="W15" s="345" t="s">
        <v>146</v>
      </c>
      <c r="X15" s="14" t="s">
        <v>187</v>
      </c>
      <c r="Y15" s="237" t="s">
        <v>227</v>
      </c>
      <c r="Z15" s="238">
        <v>0.56000000000000005</v>
      </c>
      <c r="AA15" s="237" t="s">
        <v>149</v>
      </c>
      <c r="AB15" s="238">
        <v>0.60000000000000009</v>
      </c>
      <c r="AC15" s="239" t="s">
        <v>149</v>
      </c>
      <c r="AD15" s="227" t="s">
        <v>150</v>
      </c>
      <c r="AE15" s="15" t="s">
        <v>151</v>
      </c>
      <c r="AF15" s="15" t="s">
        <v>151</v>
      </c>
      <c r="AG15" s="12" t="s">
        <v>151</v>
      </c>
      <c r="AH15" s="12" t="s">
        <v>152</v>
      </c>
      <c r="AI15" s="12" t="s">
        <v>153</v>
      </c>
      <c r="AJ15" s="227" t="s">
        <v>189</v>
      </c>
      <c r="AK15" s="227" t="s">
        <v>190</v>
      </c>
      <c r="AL15" s="346" t="s">
        <v>156</v>
      </c>
      <c r="AM15" s="347" t="s">
        <v>156</v>
      </c>
      <c r="AN15" s="348" t="s">
        <v>264</v>
      </c>
      <c r="AO15" s="349" t="s">
        <v>158</v>
      </c>
      <c r="AP15" s="460" t="s">
        <v>335</v>
      </c>
      <c r="AQ15" s="461" t="s">
        <v>264</v>
      </c>
      <c r="AR15" s="460" t="s">
        <v>264</v>
      </c>
      <c r="AS15" s="349" t="s">
        <v>162</v>
      </c>
      <c r="AT15" s="349" t="s">
        <v>114</v>
      </c>
      <c r="AU15" s="349" t="s">
        <v>114</v>
      </c>
      <c r="AV15" s="349" t="s">
        <v>114</v>
      </c>
      <c r="AW15" s="347" t="s">
        <v>264</v>
      </c>
      <c r="AX15" s="347" t="s">
        <v>336</v>
      </c>
      <c r="AY15" s="352" t="s">
        <v>392</v>
      </c>
      <c r="AZ15" s="102" t="str">
        <f t="shared" si="0"/>
        <v>BUENO</v>
      </c>
      <c r="BA15" s="353" t="s">
        <v>89</v>
      </c>
      <c r="BB15" s="104" t="str">
        <f t="shared" si="1"/>
        <v>BUENO</v>
      </c>
      <c r="BC15" s="353" t="s">
        <v>158</v>
      </c>
      <c r="BD15" s="102" t="str">
        <f t="shared" si="2"/>
        <v>BUENO</v>
      </c>
      <c r="BE15" s="105" t="str">
        <f t="shared" si="3"/>
        <v>BUENO</v>
      </c>
      <c r="BF15" s="561" t="s">
        <v>394</v>
      </c>
      <c r="BG15" s="96">
        <f t="shared" si="4"/>
        <v>100</v>
      </c>
      <c r="BH15" s="97" t="str">
        <f t="shared" si="5"/>
        <v>100</v>
      </c>
      <c r="BI15" s="98" t="str">
        <f t="shared" si="6"/>
        <v>100</v>
      </c>
      <c r="BJ15" s="98" t="str">
        <f t="shared" si="7"/>
        <v>100</v>
      </c>
      <c r="BM15" s="99"/>
      <c r="BN15" s="100"/>
      <c r="BO15" s="100"/>
    </row>
    <row r="16" spans="1:76" ht="97.5" customHeight="1" x14ac:dyDescent="0.3">
      <c r="A16" s="222"/>
      <c r="B16" s="222"/>
      <c r="C16" s="222"/>
      <c r="D16" s="222"/>
      <c r="E16" s="222"/>
      <c r="F16" s="222"/>
      <c r="G16" s="222"/>
      <c r="H16" s="12" t="s">
        <v>174</v>
      </c>
      <c r="I16" s="224"/>
      <c r="J16" s="226"/>
      <c r="K16" s="237"/>
      <c r="L16" s="222"/>
      <c r="M16" s="237"/>
      <c r="N16" s="240"/>
      <c r="O16" s="239"/>
      <c r="P16" s="12">
        <v>2</v>
      </c>
      <c r="Q16" s="12" t="s">
        <v>175</v>
      </c>
      <c r="R16" s="12" t="s">
        <v>21</v>
      </c>
      <c r="S16" s="345" t="s">
        <v>176</v>
      </c>
      <c r="T16" s="345" t="s">
        <v>143</v>
      </c>
      <c r="U16" s="345" t="s">
        <v>144</v>
      </c>
      <c r="V16" s="345" t="s">
        <v>177</v>
      </c>
      <c r="W16" s="345" t="s">
        <v>146</v>
      </c>
      <c r="X16" s="14" t="s">
        <v>153</v>
      </c>
      <c r="Y16" s="237"/>
      <c r="Z16" s="222"/>
      <c r="AA16" s="237"/>
      <c r="AB16" s="222"/>
      <c r="AC16" s="239"/>
      <c r="AD16" s="228"/>
      <c r="AE16" s="15" t="s">
        <v>151</v>
      </c>
      <c r="AF16" s="15" t="s">
        <v>151</v>
      </c>
      <c r="AG16" s="12" t="s">
        <v>151</v>
      </c>
      <c r="AH16" s="12" t="s">
        <v>151</v>
      </c>
      <c r="AI16" s="12" t="s">
        <v>151</v>
      </c>
      <c r="AJ16" s="228"/>
      <c r="AK16" s="228"/>
      <c r="AL16" s="359" t="s">
        <v>156</v>
      </c>
      <c r="AM16" s="360" t="s">
        <v>156</v>
      </c>
      <c r="AN16" s="361" t="s">
        <v>264</v>
      </c>
      <c r="AO16" s="355"/>
      <c r="AP16" s="467"/>
      <c r="AQ16" s="468"/>
      <c r="AR16" s="467"/>
      <c r="AS16" s="355"/>
      <c r="AT16" s="355"/>
      <c r="AU16" s="355"/>
      <c r="AV16" s="355"/>
      <c r="AW16" s="360" t="s">
        <v>264</v>
      </c>
      <c r="AX16" s="360" t="s">
        <v>337</v>
      </c>
      <c r="AY16" s="352"/>
      <c r="AZ16" s="102" t="str">
        <f t="shared" si="0"/>
        <v/>
      </c>
      <c r="BA16" s="353"/>
      <c r="BB16" s="104" t="str">
        <f t="shared" si="1"/>
        <v/>
      </c>
      <c r="BC16" s="353"/>
      <c r="BD16" s="102" t="str">
        <f t="shared" si="2"/>
        <v/>
      </c>
      <c r="BE16" s="105" t="str">
        <f t="shared" si="3"/>
        <v xml:space="preserve">  </v>
      </c>
      <c r="BF16" s="362"/>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195</v>
      </c>
      <c r="I17" s="224"/>
      <c r="J17" s="226"/>
      <c r="K17" s="237"/>
      <c r="L17" s="222"/>
      <c r="M17" s="237"/>
      <c r="N17" s="240"/>
      <c r="O17" s="239"/>
      <c r="P17" s="12">
        <v>3</v>
      </c>
      <c r="Q17" s="12" t="s">
        <v>151</v>
      </c>
      <c r="R17" s="12" t="s">
        <v>179</v>
      </c>
      <c r="S17" s="345" t="s">
        <v>151</v>
      </c>
      <c r="T17" s="345" t="s">
        <v>151</v>
      </c>
      <c r="U17" s="345" t="s">
        <v>151</v>
      </c>
      <c r="V17" s="345" t="s">
        <v>151</v>
      </c>
      <c r="W17" s="345" t="s">
        <v>151</v>
      </c>
      <c r="X17" s="14" t="s">
        <v>151</v>
      </c>
      <c r="Y17" s="237"/>
      <c r="Z17" s="222"/>
      <c r="AA17" s="237"/>
      <c r="AB17" s="222"/>
      <c r="AC17" s="239"/>
      <c r="AD17" s="228"/>
      <c r="AE17" s="15" t="s">
        <v>151</v>
      </c>
      <c r="AF17" s="15" t="s">
        <v>151</v>
      </c>
      <c r="AG17" s="12" t="s">
        <v>151</v>
      </c>
      <c r="AH17" s="12" t="s">
        <v>151</v>
      </c>
      <c r="AI17" s="12" t="s">
        <v>151</v>
      </c>
      <c r="AJ17" s="229"/>
      <c r="AK17" s="229"/>
      <c r="AL17" s="359"/>
      <c r="AM17" s="360"/>
      <c r="AN17" s="361"/>
      <c r="AO17" s="355"/>
      <c r="AP17" s="467"/>
      <c r="AQ17" s="468"/>
      <c r="AR17" s="467"/>
      <c r="AS17" s="355"/>
      <c r="AT17" s="355"/>
      <c r="AU17" s="355"/>
      <c r="AV17" s="355"/>
      <c r="AW17" s="360"/>
      <c r="AX17" s="360"/>
      <c r="AY17" s="352"/>
      <c r="AZ17" s="102" t="str">
        <f t="shared" si="0"/>
        <v/>
      </c>
      <c r="BA17" s="353"/>
      <c r="BB17" s="104" t="str">
        <f t="shared" si="1"/>
        <v/>
      </c>
      <c r="BC17" s="353"/>
      <c r="BD17" s="102" t="str">
        <f t="shared" si="2"/>
        <v/>
      </c>
      <c r="BE17" s="105" t="str">
        <f t="shared" si="3"/>
        <v xml:space="preserve">  </v>
      </c>
      <c r="BF17" s="362"/>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t="s">
        <v>151</v>
      </c>
      <c r="I18" s="224"/>
      <c r="J18" s="226"/>
      <c r="K18" s="237"/>
      <c r="L18" s="222"/>
      <c r="M18" s="237"/>
      <c r="N18" s="240"/>
      <c r="O18" s="239"/>
      <c r="P18" s="12">
        <v>4</v>
      </c>
      <c r="Q18" s="12" t="s">
        <v>151</v>
      </c>
      <c r="R18" s="12" t="s">
        <v>179</v>
      </c>
      <c r="S18" s="345" t="s">
        <v>151</v>
      </c>
      <c r="T18" s="345" t="s">
        <v>151</v>
      </c>
      <c r="U18" s="345" t="s">
        <v>151</v>
      </c>
      <c r="V18" s="345" t="s">
        <v>151</v>
      </c>
      <c r="W18" s="345" t="s">
        <v>151</v>
      </c>
      <c r="X18" s="14" t="s">
        <v>151</v>
      </c>
      <c r="Y18" s="237"/>
      <c r="Z18" s="222"/>
      <c r="AA18" s="237"/>
      <c r="AB18" s="222"/>
      <c r="AC18" s="239"/>
      <c r="AD18" s="228"/>
      <c r="AE18" s="15" t="s">
        <v>151</v>
      </c>
      <c r="AF18" s="15" t="s">
        <v>151</v>
      </c>
      <c r="AG18" s="12" t="s">
        <v>151</v>
      </c>
      <c r="AH18" s="12" t="s">
        <v>151</v>
      </c>
      <c r="AI18" s="12" t="s">
        <v>151</v>
      </c>
      <c r="AJ18" s="227" t="s">
        <v>151</v>
      </c>
      <c r="AK18" s="227" t="s">
        <v>151</v>
      </c>
      <c r="AL18" s="359"/>
      <c r="AM18" s="360"/>
      <c r="AN18" s="361"/>
      <c r="AO18" s="355"/>
      <c r="AP18" s="467"/>
      <c r="AQ18" s="468"/>
      <c r="AR18" s="467"/>
      <c r="AS18" s="355"/>
      <c r="AT18" s="355"/>
      <c r="AU18" s="355"/>
      <c r="AV18" s="355"/>
      <c r="AW18" s="360"/>
      <c r="AX18" s="360"/>
      <c r="AY18" s="352"/>
      <c r="AZ18" s="102" t="str">
        <f t="shared" si="0"/>
        <v/>
      </c>
      <c r="BA18" s="353"/>
      <c r="BB18" s="104" t="str">
        <f t="shared" si="1"/>
        <v/>
      </c>
      <c r="BC18" s="353"/>
      <c r="BD18" s="102" t="str">
        <f t="shared" si="2"/>
        <v/>
      </c>
      <c r="BE18" s="105" t="str">
        <f t="shared" si="3"/>
        <v xml:space="preserve">  </v>
      </c>
      <c r="BF18" s="362"/>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t="s">
        <v>151</v>
      </c>
      <c r="I19" s="224"/>
      <c r="J19" s="226"/>
      <c r="K19" s="237"/>
      <c r="L19" s="222"/>
      <c r="M19" s="237"/>
      <c r="N19" s="240"/>
      <c r="O19" s="239"/>
      <c r="P19" s="12">
        <v>5</v>
      </c>
      <c r="Q19" s="12" t="s">
        <v>151</v>
      </c>
      <c r="R19" s="12" t="s">
        <v>179</v>
      </c>
      <c r="S19" s="345" t="s">
        <v>151</v>
      </c>
      <c r="T19" s="345" t="s">
        <v>151</v>
      </c>
      <c r="U19" s="345" t="s">
        <v>151</v>
      </c>
      <c r="V19" s="345" t="s">
        <v>151</v>
      </c>
      <c r="W19" s="345" t="s">
        <v>151</v>
      </c>
      <c r="X19" s="14" t="s">
        <v>151</v>
      </c>
      <c r="Y19" s="237"/>
      <c r="Z19" s="222"/>
      <c r="AA19" s="237"/>
      <c r="AB19" s="222"/>
      <c r="AC19" s="239"/>
      <c r="AD19" s="228"/>
      <c r="AE19" s="15" t="s">
        <v>151</v>
      </c>
      <c r="AF19" s="15" t="s">
        <v>151</v>
      </c>
      <c r="AG19" s="12" t="s">
        <v>151</v>
      </c>
      <c r="AH19" s="12"/>
      <c r="AI19" s="12"/>
      <c r="AJ19" s="228"/>
      <c r="AK19" s="228"/>
      <c r="AL19" s="359"/>
      <c r="AM19" s="360"/>
      <c r="AN19" s="361"/>
      <c r="AO19" s="355"/>
      <c r="AP19" s="467"/>
      <c r="AQ19" s="468"/>
      <c r="AR19" s="467"/>
      <c r="AS19" s="355"/>
      <c r="AT19" s="355"/>
      <c r="AU19" s="355"/>
      <c r="AV19" s="355"/>
      <c r="AW19" s="360"/>
      <c r="AX19" s="360"/>
      <c r="AY19" s="352"/>
      <c r="AZ19" s="102" t="str">
        <f t="shared" si="0"/>
        <v/>
      </c>
      <c r="BA19" s="353"/>
      <c r="BB19" s="104" t="str">
        <f t="shared" si="1"/>
        <v/>
      </c>
      <c r="BC19" s="353"/>
      <c r="BD19" s="102" t="str">
        <f t="shared" si="2"/>
        <v/>
      </c>
      <c r="BE19" s="105" t="str">
        <f t="shared" si="3"/>
        <v xml:space="preserve">  </v>
      </c>
      <c r="BF19" s="362"/>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t="s">
        <v>151</v>
      </c>
      <c r="I20" s="225"/>
      <c r="J20" s="226"/>
      <c r="K20" s="237"/>
      <c r="L20" s="222"/>
      <c r="M20" s="237"/>
      <c r="N20" s="240"/>
      <c r="O20" s="239"/>
      <c r="P20" s="12">
        <v>6</v>
      </c>
      <c r="Q20" s="12" t="s">
        <v>151</v>
      </c>
      <c r="R20" s="12" t="s">
        <v>179</v>
      </c>
      <c r="S20" s="345" t="s">
        <v>151</v>
      </c>
      <c r="T20" s="345" t="s">
        <v>151</v>
      </c>
      <c r="U20" s="345" t="s">
        <v>151</v>
      </c>
      <c r="V20" s="345" t="s">
        <v>151</v>
      </c>
      <c r="W20" s="345" t="s">
        <v>151</v>
      </c>
      <c r="X20" s="14" t="s">
        <v>151</v>
      </c>
      <c r="Y20" s="237"/>
      <c r="Z20" s="222"/>
      <c r="AA20" s="237"/>
      <c r="AB20" s="222"/>
      <c r="AC20" s="239"/>
      <c r="AD20" s="229"/>
      <c r="AE20" s="15" t="s">
        <v>151</v>
      </c>
      <c r="AF20" s="15" t="s">
        <v>151</v>
      </c>
      <c r="AG20" s="12" t="s">
        <v>151</v>
      </c>
      <c r="AH20" s="12"/>
      <c r="AI20" s="12"/>
      <c r="AJ20" s="229"/>
      <c r="AK20" s="229"/>
      <c r="AL20" s="363"/>
      <c r="AM20" s="364"/>
      <c r="AN20" s="365"/>
      <c r="AO20" s="366"/>
      <c r="AP20" s="473"/>
      <c r="AQ20" s="474"/>
      <c r="AR20" s="473"/>
      <c r="AS20" s="366"/>
      <c r="AT20" s="366"/>
      <c r="AU20" s="366"/>
      <c r="AV20" s="366"/>
      <c r="AW20" s="364"/>
      <c r="AX20" s="364"/>
      <c r="AY20" s="352"/>
      <c r="AZ20" s="102" t="str">
        <f t="shared" si="0"/>
        <v/>
      </c>
      <c r="BA20" s="353"/>
      <c r="BB20" s="104" t="str">
        <f t="shared" si="1"/>
        <v/>
      </c>
      <c r="BC20" s="353"/>
      <c r="BD20" s="102" t="str">
        <f t="shared" si="2"/>
        <v/>
      </c>
      <c r="BE20" s="105" t="str">
        <f t="shared" si="3"/>
        <v xml:space="preserve">  </v>
      </c>
      <c r="BF20" s="362"/>
      <c r="BG20" s="96">
        <f t="shared" si="4"/>
        <v>0</v>
      </c>
      <c r="BH20" s="97" t="str">
        <f t="shared" si="5"/>
        <v/>
      </c>
      <c r="BI20" s="98" t="str">
        <f t="shared" si="6"/>
        <v>0</v>
      </c>
      <c r="BJ20" s="98" t="str">
        <f t="shared" si="7"/>
        <v>0</v>
      </c>
      <c r="BM20" s="99"/>
      <c r="BN20" s="100"/>
      <c r="BO20" s="100"/>
    </row>
    <row r="21" spans="1:67" ht="97.5" customHeight="1" x14ac:dyDescent="0.3">
      <c r="A21" s="222" t="s">
        <v>128</v>
      </c>
      <c r="B21" s="222" t="s">
        <v>129</v>
      </c>
      <c r="C21" s="222" t="s">
        <v>197</v>
      </c>
      <c r="D21" s="222" t="s">
        <v>198</v>
      </c>
      <c r="E21" s="222" t="s">
        <v>199</v>
      </c>
      <c r="F21" s="222" t="s">
        <v>200</v>
      </c>
      <c r="G21" s="222" t="s">
        <v>201</v>
      </c>
      <c r="H21" s="12" t="s">
        <v>202</v>
      </c>
      <c r="I21" s="223" t="s">
        <v>203</v>
      </c>
      <c r="J21" s="226" t="s">
        <v>137</v>
      </c>
      <c r="K21" s="237" t="s">
        <v>227</v>
      </c>
      <c r="L21" s="238">
        <v>0.6</v>
      </c>
      <c r="M21" s="237" t="s">
        <v>139</v>
      </c>
      <c r="N21" s="240">
        <v>0.8</v>
      </c>
      <c r="O21" s="239" t="s">
        <v>140</v>
      </c>
      <c r="P21" s="12">
        <v>1</v>
      </c>
      <c r="Q21" s="12" t="s">
        <v>204</v>
      </c>
      <c r="R21" s="12" t="s">
        <v>47</v>
      </c>
      <c r="S21" s="345" t="s">
        <v>171</v>
      </c>
      <c r="T21" s="345" t="s">
        <v>143</v>
      </c>
      <c r="U21" s="345" t="s">
        <v>144</v>
      </c>
      <c r="V21" s="345" t="s">
        <v>145</v>
      </c>
      <c r="W21" s="345" t="s">
        <v>146</v>
      </c>
      <c r="X21" s="14" t="s">
        <v>205</v>
      </c>
      <c r="Y21" s="237" t="s">
        <v>138</v>
      </c>
      <c r="Z21" s="238">
        <v>0.216</v>
      </c>
      <c r="AA21" s="237" t="s">
        <v>149</v>
      </c>
      <c r="AB21" s="238">
        <v>0.60000000000000009</v>
      </c>
      <c r="AC21" s="239" t="s">
        <v>149</v>
      </c>
      <c r="AD21" s="227" t="s">
        <v>150</v>
      </c>
      <c r="AE21" s="15" t="s">
        <v>151</v>
      </c>
      <c r="AF21" s="15" t="s">
        <v>151</v>
      </c>
      <c r="AG21" s="12" t="s">
        <v>151</v>
      </c>
      <c r="AH21" s="12" t="s">
        <v>152</v>
      </c>
      <c r="AI21" s="12" t="s">
        <v>153</v>
      </c>
      <c r="AJ21" s="227" t="s">
        <v>206</v>
      </c>
      <c r="AK21" s="227" t="s">
        <v>207</v>
      </c>
      <c r="AL21" s="346" t="s">
        <v>156</v>
      </c>
      <c r="AM21" s="360" t="s">
        <v>156</v>
      </c>
      <c r="AN21" s="361" t="s">
        <v>114</v>
      </c>
      <c r="AO21" s="349" t="s">
        <v>158</v>
      </c>
      <c r="AP21" s="580" t="s">
        <v>338</v>
      </c>
      <c r="AQ21" s="461" t="s">
        <v>264</v>
      </c>
      <c r="AR21" s="461" t="s">
        <v>264</v>
      </c>
      <c r="AS21" s="349" t="s">
        <v>162</v>
      </c>
      <c r="AT21" s="461" t="s">
        <v>264</v>
      </c>
      <c r="AU21" s="349" t="s">
        <v>114</v>
      </c>
      <c r="AV21" s="349" t="s">
        <v>114</v>
      </c>
      <c r="AW21" s="360" t="s">
        <v>114</v>
      </c>
      <c r="AX21" s="360" t="s">
        <v>339</v>
      </c>
      <c r="AY21" s="352" t="s">
        <v>392</v>
      </c>
      <c r="AZ21" s="102" t="str">
        <f t="shared" si="0"/>
        <v>BUENO</v>
      </c>
      <c r="BA21" s="353" t="s">
        <v>89</v>
      </c>
      <c r="BB21" s="104" t="str">
        <f t="shared" si="1"/>
        <v>BUENO</v>
      </c>
      <c r="BC21" s="353" t="s">
        <v>158</v>
      </c>
      <c r="BD21" s="102" t="str">
        <f>IF(BC21="BUENO","BUENO",
IF(BC21="REGULAR","REGULAR",
IF(BC21="MALO","MALO",
IF(BC21="NO APLICA","NO APLICA",
IF(BC21="","")))))</f>
        <v>BUENO</v>
      </c>
      <c r="BE21" s="105" t="str">
        <f t="shared" si="3"/>
        <v>BUENO</v>
      </c>
      <c r="BF21" s="561" t="s">
        <v>394</v>
      </c>
      <c r="BG21" s="96">
        <f>((IF(AZ21="BUENO","100",IF(AZ21="REGULAR","75",IF(AZ21="MALO","50",IF(AZ21="NA","0",IF(AZ21="","0"))))))
+(IF(BB21="BUENO","100",IF(BB21="REGULAR","75",IF(BB21="MALO","50",IF(BB21="NA","NA",IF(BB21="","0"))))))
+(IF(BD21="BUENO","100",IF(BD21="MALO","1",IF(BD21="REGULAR","75",IF(BD21="NO APLICA","0",))))))
/((IF(AY21&lt;&gt;"NO APLICA","1"))+(IF(BA21&lt;&gt;"NO APLICA","1"))+IF(BC21&lt;&gt;"NO APLICA","1"))</f>
        <v>100</v>
      </c>
      <c r="BH21" s="97" t="str">
        <f t="shared" si="5"/>
        <v>100</v>
      </c>
      <c r="BI21" s="98" t="str">
        <f t="shared" si="6"/>
        <v>100</v>
      </c>
      <c r="BJ21" s="98" t="str">
        <f t="shared" si="7"/>
        <v>100</v>
      </c>
      <c r="BM21" s="99"/>
      <c r="BN21" s="100"/>
      <c r="BO21" s="100"/>
    </row>
    <row r="22" spans="1:67" ht="97.5" customHeight="1" x14ac:dyDescent="0.3">
      <c r="A22" s="222"/>
      <c r="B22" s="222"/>
      <c r="C22" s="222"/>
      <c r="D22" s="222"/>
      <c r="E22" s="222"/>
      <c r="F22" s="222"/>
      <c r="G22" s="222"/>
      <c r="H22" s="12" t="s">
        <v>211</v>
      </c>
      <c r="I22" s="224"/>
      <c r="J22" s="226"/>
      <c r="K22" s="237"/>
      <c r="L22" s="222"/>
      <c r="M22" s="237"/>
      <c r="N22" s="240"/>
      <c r="O22" s="239"/>
      <c r="P22" s="12">
        <v>2</v>
      </c>
      <c r="Q22" s="12" t="s">
        <v>212</v>
      </c>
      <c r="R22" s="12" t="s">
        <v>47</v>
      </c>
      <c r="S22" s="345" t="s">
        <v>171</v>
      </c>
      <c r="T22" s="345" t="s">
        <v>143</v>
      </c>
      <c r="U22" s="345" t="s">
        <v>144</v>
      </c>
      <c r="V22" s="345" t="s">
        <v>145</v>
      </c>
      <c r="W22" s="345" t="s">
        <v>146</v>
      </c>
      <c r="X22" s="14" t="s">
        <v>213</v>
      </c>
      <c r="Y22" s="237"/>
      <c r="Z22" s="222"/>
      <c r="AA22" s="237"/>
      <c r="AB22" s="222"/>
      <c r="AC22" s="239"/>
      <c r="AD22" s="228"/>
      <c r="AE22" s="15" t="s">
        <v>151</v>
      </c>
      <c r="AF22" s="15" t="s">
        <v>151</v>
      </c>
      <c r="AG22" s="12" t="s">
        <v>151</v>
      </c>
      <c r="AH22" s="12" t="s">
        <v>151</v>
      </c>
      <c r="AI22" s="12" t="s">
        <v>151</v>
      </c>
      <c r="AJ22" s="228"/>
      <c r="AK22" s="228"/>
      <c r="AL22" s="359" t="s">
        <v>156</v>
      </c>
      <c r="AM22" s="360" t="s">
        <v>156</v>
      </c>
      <c r="AN22" s="361" t="s">
        <v>114</v>
      </c>
      <c r="AO22" s="355"/>
      <c r="AP22" s="467"/>
      <c r="AQ22" s="468"/>
      <c r="AR22" s="468"/>
      <c r="AS22" s="355"/>
      <c r="AT22" s="468"/>
      <c r="AU22" s="355"/>
      <c r="AV22" s="355"/>
      <c r="AW22" s="360" t="s">
        <v>114</v>
      </c>
      <c r="AX22" s="360" t="s">
        <v>340</v>
      </c>
      <c r="AY22" s="352" t="s">
        <v>392</v>
      </c>
      <c r="AZ22" s="102" t="str">
        <f t="shared" si="0"/>
        <v>BUENO</v>
      </c>
      <c r="BA22" s="353" t="s">
        <v>89</v>
      </c>
      <c r="BB22" s="104" t="str">
        <f t="shared" si="1"/>
        <v>BUENO</v>
      </c>
      <c r="BC22" s="353" t="s">
        <v>158</v>
      </c>
      <c r="BD22" s="102" t="str">
        <f>IF(BC22="BUENO","BUENO",
IF(BC22="REGULAR","REGULAR",
IF(BC22="MALO","MALO",
IF(BC22="NO APLICA","NO APLICA",
IF(BC22="","")))))</f>
        <v>BUENO</v>
      </c>
      <c r="BE22" s="105" t="str">
        <f t="shared" si="3"/>
        <v>BUENO</v>
      </c>
      <c r="BF22" s="561" t="s">
        <v>394</v>
      </c>
      <c r="BG22" s="96">
        <f>((IF(AZ22="BUENO","100",IF(AZ22="REGULAR","75",IF(AZ22="MALO","50",IF(AZ22="NA","0",IF(AZ22="","0"))))))
+(IF(BB22="BUENO","100",IF(BB22="REGULAR","75",IF(BB22="MALO","50",IF(BB22="NA","NA",IF(BB22="","0"))))))
+(IF(BD22="BUENO","100",IF(BD22="MALO","1",IF(BD22="REGULAR","75",IF(BD22="NO APLICA","0",))))))
/((IF(AY22&lt;&gt;"NO APLICA","1"))+(IF(BA22&lt;&gt;"NO APLICA","1"))+IF(BC22&lt;&gt;"NO APLICA","1"))</f>
        <v>100</v>
      </c>
      <c r="BH22" s="97" t="str">
        <f t="shared" si="5"/>
        <v>100</v>
      </c>
      <c r="BI22" s="98" t="str">
        <f t="shared" si="6"/>
        <v>100</v>
      </c>
      <c r="BJ22" s="98" t="str">
        <f t="shared" si="7"/>
        <v>100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175</v>
      </c>
      <c r="R23" s="12" t="s">
        <v>21</v>
      </c>
      <c r="S23" s="345" t="s">
        <v>176</v>
      </c>
      <c r="T23" s="345" t="s">
        <v>143</v>
      </c>
      <c r="U23" s="345" t="s">
        <v>144</v>
      </c>
      <c r="V23" s="345" t="s">
        <v>177</v>
      </c>
      <c r="W23" s="345" t="s">
        <v>146</v>
      </c>
      <c r="X23" s="14" t="s">
        <v>153</v>
      </c>
      <c r="Y23" s="237"/>
      <c r="Z23" s="222"/>
      <c r="AA23" s="237"/>
      <c r="AB23" s="222"/>
      <c r="AC23" s="239"/>
      <c r="AD23" s="228"/>
      <c r="AE23" s="15" t="s">
        <v>151</v>
      </c>
      <c r="AF23" s="15" t="s">
        <v>151</v>
      </c>
      <c r="AG23" s="12" t="s">
        <v>151</v>
      </c>
      <c r="AH23" s="12" t="s">
        <v>151</v>
      </c>
      <c r="AI23" s="12" t="s">
        <v>151</v>
      </c>
      <c r="AJ23" s="229"/>
      <c r="AK23" s="229"/>
      <c r="AL23" s="359" t="s">
        <v>156</v>
      </c>
      <c r="AM23" s="360" t="s">
        <v>156</v>
      </c>
      <c r="AN23" s="361" t="s">
        <v>114</v>
      </c>
      <c r="AO23" s="355"/>
      <c r="AP23" s="467"/>
      <c r="AQ23" s="468"/>
      <c r="AR23" s="468"/>
      <c r="AS23" s="355"/>
      <c r="AT23" s="468"/>
      <c r="AU23" s="355"/>
      <c r="AV23" s="355"/>
      <c r="AW23" s="360" t="s">
        <v>114</v>
      </c>
      <c r="AX23" s="360" t="s">
        <v>341</v>
      </c>
      <c r="AY23" s="352"/>
      <c r="AZ23" s="102" t="str">
        <f t="shared" si="0"/>
        <v/>
      </c>
      <c r="BA23" s="353"/>
      <c r="BB23" s="104" t="str">
        <f t="shared" si="1"/>
        <v/>
      </c>
      <c r="BC23" s="353"/>
      <c r="BD23" s="102" t="str">
        <f t="shared" si="2"/>
        <v/>
      </c>
      <c r="BE23" s="105" t="str">
        <f t="shared" si="3"/>
        <v xml:space="preserve">  </v>
      </c>
      <c r="BF23" s="362"/>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t="s">
        <v>151</v>
      </c>
      <c r="I24" s="224"/>
      <c r="J24" s="226"/>
      <c r="K24" s="237"/>
      <c r="L24" s="222"/>
      <c r="M24" s="237"/>
      <c r="N24" s="240"/>
      <c r="O24" s="239"/>
      <c r="P24" s="12">
        <v>4</v>
      </c>
      <c r="Q24" s="12" t="s">
        <v>151</v>
      </c>
      <c r="R24" s="12" t="s">
        <v>179</v>
      </c>
      <c r="S24" s="345" t="s">
        <v>151</v>
      </c>
      <c r="T24" s="345" t="s">
        <v>151</v>
      </c>
      <c r="U24" s="345" t="s">
        <v>151</v>
      </c>
      <c r="V24" s="345" t="s">
        <v>151</v>
      </c>
      <c r="W24" s="345" t="s">
        <v>151</v>
      </c>
      <c r="X24" s="14" t="s">
        <v>151</v>
      </c>
      <c r="Y24" s="237"/>
      <c r="Z24" s="222"/>
      <c r="AA24" s="237"/>
      <c r="AB24" s="222"/>
      <c r="AC24" s="239"/>
      <c r="AD24" s="228"/>
      <c r="AE24" s="15" t="s">
        <v>151</v>
      </c>
      <c r="AF24" s="15" t="s">
        <v>151</v>
      </c>
      <c r="AG24" s="12" t="s">
        <v>151</v>
      </c>
      <c r="AH24" s="12" t="s">
        <v>151</v>
      </c>
      <c r="AI24" s="12" t="s">
        <v>151</v>
      </c>
      <c r="AJ24" s="227" t="s">
        <v>151</v>
      </c>
      <c r="AK24" s="227" t="s">
        <v>151</v>
      </c>
      <c r="AL24" s="359"/>
      <c r="AM24" s="360"/>
      <c r="AN24" s="361"/>
      <c r="AO24" s="355"/>
      <c r="AP24" s="467"/>
      <c r="AQ24" s="468"/>
      <c r="AR24" s="468"/>
      <c r="AS24" s="355"/>
      <c r="AT24" s="468"/>
      <c r="AU24" s="355"/>
      <c r="AV24" s="355"/>
      <c r="AW24" s="360"/>
      <c r="AX24" s="360"/>
      <c r="AY24" s="352"/>
      <c r="AZ24" s="102" t="str">
        <f t="shared" si="0"/>
        <v/>
      </c>
      <c r="BA24" s="353"/>
      <c r="BB24" s="104" t="str">
        <f t="shared" si="1"/>
        <v/>
      </c>
      <c r="BC24" s="353"/>
      <c r="BD24" s="102" t="str">
        <f t="shared" si="2"/>
        <v/>
      </c>
      <c r="BE24" s="105" t="str">
        <f t="shared" si="3"/>
        <v xml:space="preserve">  </v>
      </c>
      <c r="BF24" s="362"/>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t="s">
        <v>151</v>
      </c>
      <c r="I25" s="224"/>
      <c r="J25" s="226"/>
      <c r="K25" s="237"/>
      <c r="L25" s="222"/>
      <c r="M25" s="237"/>
      <c r="N25" s="240"/>
      <c r="O25" s="239"/>
      <c r="P25" s="12">
        <v>5</v>
      </c>
      <c r="Q25" s="12" t="s">
        <v>151</v>
      </c>
      <c r="R25" s="12" t="s">
        <v>179</v>
      </c>
      <c r="S25" s="345" t="s">
        <v>151</v>
      </c>
      <c r="T25" s="345" t="s">
        <v>151</v>
      </c>
      <c r="U25" s="345" t="s">
        <v>151</v>
      </c>
      <c r="V25" s="345" t="s">
        <v>151</v>
      </c>
      <c r="W25" s="345" t="s">
        <v>151</v>
      </c>
      <c r="X25" s="14" t="s">
        <v>151</v>
      </c>
      <c r="Y25" s="237"/>
      <c r="Z25" s="222"/>
      <c r="AA25" s="237"/>
      <c r="AB25" s="222"/>
      <c r="AC25" s="239"/>
      <c r="AD25" s="228"/>
      <c r="AE25" s="15" t="s">
        <v>151</v>
      </c>
      <c r="AF25" s="15" t="s">
        <v>151</v>
      </c>
      <c r="AG25" s="12" t="s">
        <v>151</v>
      </c>
      <c r="AH25" s="12"/>
      <c r="AI25" s="12"/>
      <c r="AJ25" s="228"/>
      <c r="AK25" s="228"/>
      <c r="AL25" s="359"/>
      <c r="AM25" s="360"/>
      <c r="AN25" s="361"/>
      <c r="AO25" s="355"/>
      <c r="AP25" s="467"/>
      <c r="AQ25" s="468"/>
      <c r="AR25" s="468"/>
      <c r="AS25" s="355"/>
      <c r="AT25" s="468"/>
      <c r="AU25" s="355"/>
      <c r="AV25" s="355"/>
      <c r="AW25" s="360"/>
      <c r="AX25" s="360"/>
      <c r="AY25" s="352"/>
      <c r="AZ25" s="102" t="str">
        <f t="shared" si="0"/>
        <v/>
      </c>
      <c r="BA25" s="353"/>
      <c r="BB25" s="104" t="str">
        <f t="shared" si="1"/>
        <v/>
      </c>
      <c r="BC25" s="353"/>
      <c r="BD25" s="102" t="str">
        <f t="shared" si="2"/>
        <v/>
      </c>
      <c r="BE25" s="105" t="str">
        <f t="shared" si="3"/>
        <v xml:space="preserve">  </v>
      </c>
      <c r="BF25" s="362"/>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t="s">
        <v>151</v>
      </c>
      <c r="I26" s="225"/>
      <c r="J26" s="226"/>
      <c r="K26" s="237"/>
      <c r="L26" s="222"/>
      <c r="M26" s="237"/>
      <c r="N26" s="240"/>
      <c r="O26" s="239"/>
      <c r="P26" s="12">
        <v>6</v>
      </c>
      <c r="Q26" s="12" t="s">
        <v>151</v>
      </c>
      <c r="R26" s="12" t="s">
        <v>179</v>
      </c>
      <c r="S26" s="345" t="s">
        <v>151</v>
      </c>
      <c r="T26" s="345" t="s">
        <v>151</v>
      </c>
      <c r="U26" s="345" t="s">
        <v>151</v>
      </c>
      <c r="V26" s="345" t="s">
        <v>151</v>
      </c>
      <c r="W26" s="345" t="s">
        <v>151</v>
      </c>
      <c r="X26" s="14" t="s">
        <v>151</v>
      </c>
      <c r="Y26" s="237"/>
      <c r="Z26" s="222"/>
      <c r="AA26" s="237"/>
      <c r="AB26" s="222"/>
      <c r="AC26" s="239"/>
      <c r="AD26" s="229"/>
      <c r="AE26" s="15" t="s">
        <v>151</v>
      </c>
      <c r="AF26" s="15" t="s">
        <v>151</v>
      </c>
      <c r="AG26" s="12" t="s">
        <v>151</v>
      </c>
      <c r="AH26" s="12"/>
      <c r="AI26" s="12"/>
      <c r="AJ26" s="229"/>
      <c r="AK26" s="229"/>
      <c r="AL26" s="363"/>
      <c r="AM26" s="364"/>
      <c r="AN26" s="365"/>
      <c r="AO26" s="366"/>
      <c r="AP26" s="473"/>
      <c r="AQ26" s="474"/>
      <c r="AR26" s="474"/>
      <c r="AS26" s="366"/>
      <c r="AT26" s="474"/>
      <c r="AU26" s="366"/>
      <c r="AV26" s="366"/>
      <c r="AW26" s="364"/>
      <c r="AX26" s="364"/>
      <c r="AY26" s="352"/>
      <c r="AZ26" s="102" t="str">
        <f t="shared" si="0"/>
        <v/>
      </c>
      <c r="BA26" s="353"/>
      <c r="BB26" s="104" t="str">
        <f t="shared" si="1"/>
        <v/>
      </c>
      <c r="BC26" s="353"/>
      <c r="BD26" s="102" t="str">
        <f t="shared" si="2"/>
        <v/>
      </c>
      <c r="BE26" s="105" t="str">
        <f t="shared" si="3"/>
        <v xml:space="preserve">  </v>
      </c>
      <c r="BF26" s="362"/>
      <c r="BG26" s="96">
        <f t="shared" si="4"/>
        <v>0</v>
      </c>
      <c r="BH26" s="97" t="str">
        <f t="shared" si="5"/>
        <v/>
      </c>
      <c r="BI26" s="98" t="str">
        <f t="shared" si="6"/>
        <v>0</v>
      </c>
      <c r="BJ26" s="98" t="str">
        <f t="shared" si="7"/>
        <v>0</v>
      </c>
      <c r="BM26" s="99"/>
      <c r="BN26" s="100"/>
      <c r="BO26" s="100"/>
    </row>
    <row r="27" spans="1:67" ht="30" x14ac:dyDescent="0.3">
      <c r="AL27" s="481"/>
      <c r="AM27" s="481"/>
      <c r="AN27" s="482"/>
      <c r="AO27" s="483"/>
      <c r="AP27" s="484"/>
      <c r="AQ27" s="484"/>
      <c r="AR27" s="481"/>
      <c r="AS27" s="483"/>
      <c r="AT27" s="483"/>
      <c r="AU27" s="483"/>
      <c r="AV27" s="483"/>
      <c r="AW27" s="481"/>
      <c r="AX27" s="481"/>
      <c r="AY27" s="481"/>
      <c r="AZ27" s="114"/>
      <c r="BA27" s="481"/>
      <c r="BB27" s="115"/>
      <c r="BC27" s="481"/>
      <c r="BD27" s="114"/>
      <c r="BE27" s="116"/>
      <c r="BF27" s="485"/>
      <c r="BG27" s="118"/>
      <c r="BH27" s="118"/>
      <c r="BI27" s="119"/>
      <c r="BJ27" s="119"/>
      <c r="BM27" s="120"/>
      <c r="BN27" s="100"/>
      <c r="BO27" s="100"/>
    </row>
    <row r="28" spans="1:67" ht="15.75" thickBot="1" x14ac:dyDescent="0.25">
      <c r="A28" s="486"/>
    </row>
    <row r="29" spans="1:67" ht="16.5" x14ac:dyDescent="0.2">
      <c r="A29" s="486"/>
      <c r="AN29" s="375"/>
      <c r="AO29" s="376"/>
      <c r="AP29" s="376"/>
      <c r="AQ29" s="377"/>
      <c r="AR29" s="378"/>
      <c r="AS29" s="377"/>
      <c r="AT29" s="379"/>
      <c r="AU29" s="377"/>
      <c r="AV29" s="377"/>
      <c r="AW29" s="377"/>
      <c r="AX29" s="377"/>
      <c r="AY29" s="380"/>
      <c r="AZ29" s="381"/>
      <c r="BA29" s="487"/>
      <c r="BB29" s="383"/>
      <c r="BC29" s="383"/>
      <c r="BD29" s="383"/>
      <c r="BE29" s="383"/>
      <c r="BF29" s="488"/>
      <c r="BG29" s="384"/>
      <c r="BH29" s="385"/>
    </row>
    <row r="30" spans="1:67" ht="20.25" x14ac:dyDescent="0.3">
      <c r="A30" s="489"/>
      <c r="AN30" s="386"/>
      <c r="AO30" s="387"/>
      <c r="AP30" s="387"/>
      <c r="AQ30" s="387"/>
      <c r="AR30" s="387"/>
      <c r="AS30" s="387"/>
      <c r="AT30" s="387"/>
      <c r="AU30" s="388"/>
      <c r="AV30" s="388"/>
      <c r="AW30" s="388"/>
      <c r="AX30" s="388"/>
      <c r="AY30" s="389"/>
      <c r="AZ30" s="390"/>
      <c r="BA30" s="391"/>
      <c r="BB30" s="392"/>
      <c r="BC30" s="392"/>
      <c r="BD30" s="392"/>
      <c r="BE30" s="392"/>
      <c r="BF30" s="124"/>
      <c r="BG30" s="393"/>
      <c r="BH30" s="394"/>
    </row>
    <row r="31" spans="1:67" ht="20.25" x14ac:dyDescent="0.3">
      <c r="AN31" s="386"/>
      <c r="AO31" s="387"/>
      <c r="AP31" s="387"/>
      <c r="AQ31" s="387"/>
      <c r="AR31" s="387"/>
      <c r="AS31" s="387"/>
      <c r="AT31" s="387"/>
      <c r="AU31" s="388"/>
      <c r="AV31" s="388"/>
      <c r="AW31" s="388"/>
      <c r="AX31" s="388"/>
      <c r="AY31" s="389"/>
      <c r="AZ31" s="390"/>
      <c r="BA31" s="127"/>
      <c r="BF31" s="491"/>
      <c r="BG31" s="393"/>
      <c r="BH31" s="394"/>
    </row>
    <row r="32" spans="1:67" ht="20.25" x14ac:dyDescent="0.3">
      <c r="AN32" s="396"/>
      <c r="AO32" s="397"/>
      <c r="AP32" s="397"/>
      <c r="AQ32" s="398"/>
      <c r="AR32" s="398"/>
      <c r="AS32" s="398"/>
      <c r="AT32" s="398"/>
      <c r="AU32" s="399"/>
      <c r="AV32" s="399"/>
      <c r="AW32" s="399"/>
      <c r="AX32" s="399"/>
      <c r="AY32" s="400"/>
      <c r="AZ32" s="401"/>
      <c r="BA32" s="391"/>
      <c r="BB32" s="392"/>
      <c r="BC32" s="392"/>
      <c r="BD32" s="392"/>
      <c r="BE32" s="392"/>
      <c r="BF32" s="491"/>
      <c r="BG32" s="393"/>
      <c r="BH32" s="394"/>
    </row>
    <row r="33" spans="40:60" ht="15.75" x14ac:dyDescent="0.2">
      <c r="AN33" s="402" t="s">
        <v>217</v>
      </c>
      <c r="AO33" s="403"/>
      <c r="AP33" s="403"/>
      <c r="AQ33" s="403"/>
      <c r="AR33" s="403"/>
      <c r="AS33" s="403"/>
      <c r="AT33" s="403"/>
      <c r="AU33" s="403"/>
      <c r="AV33" s="403"/>
      <c r="AW33" s="403"/>
      <c r="AX33" s="403"/>
      <c r="AY33" s="403"/>
      <c r="AZ33" s="404"/>
      <c r="BA33" s="402" t="s">
        <v>218</v>
      </c>
      <c r="BB33" s="493"/>
      <c r="BC33" s="493"/>
      <c r="BD33" s="493"/>
      <c r="BE33" s="493"/>
      <c r="BF33" s="494"/>
      <c r="BG33" s="493"/>
      <c r="BH33" s="494"/>
    </row>
    <row r="34" spans="40:60" ht="16.5" thickBot="1" x14ac:dyDescent="0.25">
      <c r="AN34" s="495"/>
      <c r="AO34" s="496"/>
      <c r="AP34" s="496"/>
      <c r="AQ34" s="496"/>
      <c r="AR34" s="496"/>
      <c r="AS34" s="496"/>
      <c r="AT34" s="496"/>
      <c r="AU34" s="496"/>
      <c r="AV34" s="496"/>
      <c r="AW34" s="496"/>
      <c r="AX34" s="496"/>
      <c r="AY34" s="496"/>
      <c r="AZ34" s="497"/>
      <c r="BA34" s="498"/>
      <c r="BB34" s="499"/>
      <c r="BC34" s="499"/>
      <c r="BD34" s="499"/>
      <c r="BE34" s="499"/>
      <c r="BF34" s="500"/>
      <c r="BG34" s="499"/>
      <c r="BH34" s="500"/>
    </row>
    <row r="35" spans="40:60" ht="31.5" customHeight="1" thickBot="1" x14ac:dyDescent="0.25">
      <c r="AN35" s="501" t="s">
        <v>219</v>
      </c>
      <c r="AO35" s="502"/>
      <c r="AP35" s="502"/>
      <c r="AQ35" s="502"/>
      <c r="AR35" s="502"/>
      <c r="AS35" s="502"/>
      <c r="AT35" s="502"/>
      <c r="AU35" s="502"/>
      <c r="AV35" s="502"/>
      <c r="AW35" s="502"/>
      <c r="AX35" s="502"/>
      <c r="AY35" s="502"/>
      <c r="AZ35" s="503"/>
      <c r="BA35" s="504" t="s">
        <v>220</v>
      </c>
      <c r="BB35" s="505"/>
      <c r="BC35" s="505"/>
      <c r="BD35" s="505"/>
      <c r="BE35" s="505"/>
      <c r="BF35" s="506"/>
      <c r="BG35" s="507"/>
      <c r="BH35" s="508"/>
    </row>
    <row r="36" spans="40:60" ht="30" x14ac:dyDescent="0.4">
      <c r="AN36" s="420"/>
      <c r="AO36" s="420"/>
      <c r="AP36" s="420"/>
      <c r="AQ36" s="421"/>
      <c r="AR36" s="421"/>
      <c r="AS36" s="420"/>
      <c r="AT36" s="420"/>
      <c r="AU36" s="420"/>
      <c r="AV36" s="420"/>
      <c r="AW36" s="420"/>
      <c r="AX36" s="420"/>
      <c r="AY36" s="421"/>
      <c r="AZ36" s="421"/>
      <c r="BA36" s="422"/>
      <c r="BB36" s="422"/>
      <c r="BC36" s="422"/>
      <c r="BD36" s="422"/>
      <c r="BE36" s="316"/>
      <c r="BF36" s="316" t="s">
        <v>221</v>
      </c>
      <c r="BG36" s="423"/>
      <c r="BH36" s="424"/>
    </row>
    <row r="37" spans="40:60" ht="30" x14ac:dyDescent="0.4">
      <c r="AN37" s="420"/>
      <c r="AO37" s="420"/>
      <c r="AP37" s="420"/>
      <c r="AQ37" s="421"/>
      <c r="AR37" s="421"/>
      <c r="AS37" s="420"/>
      <c r="AT37" s="420"/>
      <c r="AU37" s="420"/>
      <c r="AV37" s="420"/>
      <c r="AW37" s="420"/>
      <c r="AX37" s="420"/>
      <c r="AY37" s="421"/>
      <c r="AZ37" s="421"/>
      <c r="BA37" s="422"/>
      <c r="BB37" s="422"/>
      <c r="BC37" s="422"/>
      <c r="BD37" s="422"/>
      <c r="BE37" s="316"/>
      <c r="BF37" s="316" t="s">
        <v>221</v>
      </c>
      <c r="BG37" s="423"/>
      <c r="BH37" s="424"/>
    </row>
    <row r="38" spans="40:60" ht="30" x14ac:dyDescent="0.4">
      <c r="AN38" s="425" t="s">
        <v>222</v>
      </c>
      <c r="AO38" s="420"/>
      <c r="AP38" s="420"/>
      <c r="AQ38" s="421"/>
      <c r="AR38" s="421"/>
      <c r="AS38" s="420"/>
      <c r="AT38" s="420"/>
      <c r="AU38" s="420"/>
      <c r="AV38" s="420"/>
      <c r="AW38" s="420"/>
      <c r="AX38" s="420"/>
      <c r="AY38" s="421"/>
      <c r="AZ38" s="421"/>
      <c r="BA38" s="422"/>
      <c r="BB38" s="422"/>
      <c r="BC38" s="422"/>
      <c r="BD38" s="422"/>
      <c r="BE38" s="316"/>
      <c r="BF38" s="316" t="s">
        <v>221</v>
      </c>
      <c r="BG38" s="423"/>
      <c r="BH38" s="424"/>
    </row>
    <row r="39" spans="40:60" ht="30" x14ac:dyDescent="0.4">
      <c r="AN39" s="425" t="s">
        <v>224</v>
      </c>
      <c r="AO39" s="420"/>
      <c r="AP39" s="420"/>
      <c r="AQ39" s="421"/>
      <c r="AR39" s="421"/>
      <c r="AS39" s="420"/>
      <c r="AT39" s="420"/>
      <c r="AU39" s="420"/>
      <c r="AV39" s="420"/>
      <c r="AW39" s="420"/>
      <c r="AX39" s="420"/>
      <c r="AY39" s="421"/>
      <c r="AZ39" s="421"/>
      <c r="BA39" s="422"/>
      <c r="BB39" s="422"/>
      <c r="BC39" s="422"/>
      <c r="BD39" s="422"/>
      <c r="BE39" s="316"/>
      <c r="BF39" s="316" t="s">
        <v>221</v>
      </c>
      <c r="BG39" s="423"/>
      <c r="BH39" s="424"/>
    </row>
    <row r="40" spans="40:60" ht="30" x14ac:dyDescent="0.4">
      <c r="AN40" s="425" t="s">
        <v>226</v>
      </c>
      <c r="AO40" s="420"/>
      <c r="AP40" s="420"/>
      <c r="AQ40" s="421"/>
      <c r="AR40" s="421"/>
      <c r="AS40" s="420"/>
      <c r="AT40" s="420"/>
      <c r="AU40" s="420"/>
      <c r="AV40" s="420"/>
      <c r="AW40" s="420"/>
      <c r="AX40" s="420"/>
      <c r="AY40" s="421"/>
      <c r="AZ40" s="421"/>
      <c r="BA40" s="422"/>
      <c r="BB40" s="422"/>
      <c r="BC40" s="422"/>
      <c r="BD40" s="422"/>
      <c r="BE40" s="316"/>
      <c r="BF40" s="316" t="s">
        <v>221</v>
      </c>
      <c r="BG40" s="423"/>
      <c r="BH40" s="424"/>
    </row>
  </sheetData>
  <sheetProtection algorithmName="SHA-512" hashValue="1ESP/4gmHOjt3LO569lwqDn1O5l1puBed/yeCanlFE9fuYv0iiI3zfgatCdoBS07pNfaKmksj5pnp62cmVFfLw==" saltValue="KrNSGq896E9qEaQkODhAUA==" spinCount="100000" sheet="1" objects="1" scenarios="1"/>
  <mergeCells count="153">
    <mergeCell ref="AN35:AZ35"/>
    <mergeCell ref="BA35:BF35"/>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1491" priority="92" operator="equal">
      <formula>"Baja"</formula>
    </cfRule>
    <cfRule type="cellIs" dxfId="1490" priority="91" operator="equal">
      <formula>"Media"</formula>
    </cfRule>
    <cfRule type="cellIs" dxfId="1489" priority="90" operator="equal">
      <formula>"Alta"</formula>
    </cfRule>
    <cfRule type="cellIs" dxfId="1488" priority="89" operator="equal">
      <formula>"Muy Alta"</formula>
    </cfRule>
    <cfRule type="cellIs" dxfId="1487" priority="93" operator="equal">
      <formula>"Muy Baja"</formula>
    </cfRule>
  </conditionalFormatting>
  <conditionalFormatting sqref="K15">
    <cfRule type="cellIs" dxfId="1486" priority="65" operator="equal">
      <formula>"Muy Baja"</formula>
    </cfRule>
    <cfRule type="cellIs" dxfId="1485" priority="64" operator="equal">
      <formula>"Baja"</formula>
    </cfRule>
    <cfRule type="cellIs" dxfId="1484" priority="63" operator="equal">
      <formula>"Media"</formula>
    </cfRule>
    <cfRule type="cellIs" dxfId="1483" priority="62" operator="equal">
      <formula>"Alta"</formula>
    </cfRule>
    <cfRule type="cellIs" dxfId="1482" priority="61" operator="equal">
      <formula>"Muy Alta"</formula>
    </cfRule>
  </conditionalFormatting>
  <conditionalFormatting sqref="K21">
    <cfRule type="cellIs" dxfId="1481" priority="33" operator="equal">
      <formula>"Muy Alta"</formula>
    </cfRule>
    <cfRule type="cellIs" dxfId="1480" priority="34" operator="equal">
      <formula>"Alta"</formula>
    </cfRule>
    <cfRule type="cellIs" dxfId="1479" priority="35" operator="equal">
      <formula>"Media"</formula>
    </cfRule>
    <cfRule type="cellIs" dxfId="1478" priority="36" operator="equal">
      <formula>"Baja"</formula>
    </cfRule>
    <cfRule type="cellIs" dxfId="1477" priority="37" operator="equal">
      <formula>"Muy Baja"</formula>
    </cfRule>
  </conditionalFormatting>
  <conditionalFormatting sqref="M9">
    <cfRule type="cellIs" dxfId="1476" priority="88" operator="equal">
      <formula>"Leve"</formula>
    </cfRule>
    <cfRule type="cellIs" dxfId="1475" priority="87" operator="equal">
      <formula>"Menor"</formula>
    </cfRule>
    <cfRule type="cellIs" dxfId="1474" priority="86" operator="equal">
      <formula>"Moderado"</formula>
    </cfRule>
    <cfRule type="cellIs" dxfId="1473" priority="85" operator="equal">
      <formula>"Mayor"</formula>
    </cfRule>
    <cfRule type="cellIs" dxfId="1472" priority="84" operator="equal">
      <formula>"Catastrófico"</formula>
    </cfRule>
  </conditionalFormatting>
  <conditionalFormatting sqref="M15">
    <cfRule type="cellIs" dxfId="1471" priority="58" operator="equal">
      <formula>"Moderado"</formula>
    </cfRule>
    <cfRule type="cellIs" dxfId="1470" priority="60" operator="equal">
      <formula>"Leve"</formula>
    </cfRule>
    <cfRule type="cellIs" dxfId="1469" priority="59" operator="equal">
      <formula>"Menor"</formula>
    </cfRule>
    <cfRule type="cellIs" dxfId="1468" priority="57" operator="equal">
      <formula>"Mayor"</formula>
    </cfRule>
    <cfRule type="cellIs" dxfId="1467" priority="56" operator="equal">
      <formula>"Catastrófico"</formula>
    </cfRule>
  </conditionalFormatting>
  <conditionalFormatting sqref="M21">
    <cfRule type="cellIs" dxfId="1466" priority="31" operator="equal">
      <formula>"Menor"</formula>
    </cfRule>
    <cfRule type="cellIs" dxfId="1465" priority="32" operator="equal">
      <formula>"Leve"</formula>
    </cfRule>
    <cfRule type="cellIs" dxfId="1464" priority="28" operator="equal">
      <formula>"Catastrófico"</formula>
    </cfRule>
    <cfRule type="cellIs" dxfId="1463" priority="29" operator="equal">
      <formula>"Mayor"</formula>
    </cfRule>
    <cfRule type="cellIs" dxfId="1462" priority="30" operator="equal">
      <formula>"Moderado"</formula>
    </cfRule>
  </conditionalFormatting>
  <conditionalFormatting sqref="O9">
    <cfRule type="cellIs" dxfId="1461" priority="82" operator="equal">
      <formula>"Moderado"</formula>
    </cfRule>
    <cfRule type="cellIs" dxfId="1460" priority="80" operator="equal">
      <formula>"Extremo"</formula>
    </cfRule>
    <cfRule type="cellIs" dxfId="1459" priority="81" operator="equal">
      <formula>"Alto"</formula>
    </cfRule>
    <cfRule type="cellIs" dxfId="1458" priority="83" operator="equal">
      <formula>"Bajo"</formula>
    </cfRule>
  </conditionalFormatting>
  <conditionalFormatting sqref="O15">
    <cfRule type="cellIs" dxfId="1457" priority="52" operator="equal">
      <formula>"Extremo"</formula>
    </cfRule>
    <cfRule type="cellIs" dxfId="1456" priority="53" operator="equal">
      <formula>"Alto"</formula>
    </cfRule>
    <cfRule type="cellIs" dxfId="1455" priority="54" operator="equal">
      <formula>"Moderado"</formula>
    </cfRule>
    <cfRule type="cellIs" dxfId="1454" priority="55" operator="equal">
      <formula>"Bajo"</formula>
    </cfRule>
  </conditionalFormatting>
  <conditionalFormatting sqref="O21">
    <cfRule type="cellIs" dxfId="1453" priority="25" operator="equal">
      <formula>"Alto"</formula>
    </cfRule>
    <cfRule type="cellIs" dxfId="1452" priority="26" operator="equal">
      <formula>"Moderado"</formula>
    </cfRule>
    <cfRule type="cellIs" dxfId="1451" priority="24" operator="equal">
      <formula>"Extremo"</formula>
    </cfRule>
    <cfRule type="cellIs" dxfId="1450" priority="27" operator="equal">
      <formula>"Bajo"</formula>
    </cfRule>
  </conditionalFormatting>
  <conditionalFormatting sqref="Y9">
    <cfRule type="cellIs" dxfId="1449" priority="79" operator="equal">
      <formula>"Muy Baja"</formula>
    </cfRule>
    <cfRule type="cellIs" dxfId="1448" priority="78" operator="equal">
      <formula>"Baja"</formula>
    </cfRule>
    <cfRule type="cellIs" dxfId="1447" priority="77" operator="equal">
      <formula>"Media"</formula>
    </cfRule>
    <cfRule type="cellIs" dxfId="1446" priority="76" operator="equal">
      <formula>"Alta"</formula>
    </cfRule>
    <cfRule type="cellIs" dxfId="1445" priority="75" operator="equal">
      <formula>"Muy Alta"</formula>
    </cfRule>
  </conditionalFormatting>
  <conditionalFormatting sqref="Y15">
    <cfRule type="cellIs" dxfId="1444" priority="50" operator="equal">
      <formula>"Baja"</formula>
    </cfRule>
    <cfRule type="cellIs" dxfId="1443" priority="49" operator="equal">
      <formula>"Media"</formula>
    </cfRule>
    <cfRule type="cellIs" dxfId="1442" priority="48" operator="equal">
      <formula>"Alta"</formula>
    </cfRule>
    <cfRule type="cellIs" dxfId="1441" priority="51" operator="equal">
      <formula>"Muy Baja"</formula>
    </cfRule>
    <cfRule type="cellIs" dxfId="1440" priority="47" operator="equal">
      <formula>"Muy Alta"</formula>
    </cfRule>
  </conditionalFormatting>
  <conditionalFormatting sqref="Y21">
    <cfRule type="cellIs" dxfId="1439" priority="23" operator="equal">
      <formula>"Muy Baja"</formula>
    </cfRule>
    <cfRule type="cellIs" dxfId="1438" priority="21" operator="equal">
      <formula>"Media"</formula>
    </cfRule>
    <cfRule type="cellIs" dxfId="1437" priority="22" operator="equal">
      <formula>"Baja"</formula>
    </cfRule>
    <cfRule type="cellIs" dxfId="1436" priority="20" operator="equal">
      <formula>"Alta"</formula>
    </cfRule>
    <cfRule type="cellIs" dxfId="1435" priority="19" operator="equal">
      <formula>"Muy Alta"</formula>
    </cfRule>
  </conditionalFormatting>
  <conditionalFormatting sqref="AA9">
    <cfRule type="cellIs" dxfId="1434" priority="74" operator="equal">
      <formula>"Leve"</formula>
    </cfRule>
    <cfRule type="cellIs" dxfId="1433" priority="73" operator="equal">
      <formula>"Menor"</formula>
    </cfRule>
    <cfRule type="cellIs" dxfId="1432" priority="72" operator="equal">
      <formula>"Moderado"</formula>
    </cfRule>
    <cfRule type="cellIs" dxfId="1431" priority="70" operator="equal">
      <formula>"Catastrófico"</formula>
    </cfRule>
    <cfRule type="cellIs" dxfId="1430" priority="71" operator="equal">
      <formula>"Mayor"</formula>
    </cfRule>
  </conditionalFormatting>
  <conditionalFormatting sqref="AA15">
    <cfRule type="cellIs" dxfId="1429" priority="42" operator="equal">
      <formula>"Catastrófico"</formula>
    </cfRule>
    <cfRule type="cellIs" dxfId="1428" priority="45" operator="equal">
      <formula>"Menor"</formula>
    </cfRule>
    <cfRule type="cellIs" dxfId="1427" priority="46" operator="equal">
      <formula>"Leve"</formula>
    </cfRule>
    <cfRule type="cellIs" dxfId="1426" priority="44" operator="equal">
      <formula>"Moderado"</formula>
    </cfRule>
    <cfRule type="cellIs" dxfId="1425" priority="43" operator="equal">
      <formula>"Mayor"</formula>
    </cfRule>
  </conditionalFormatting>
  <conditionalFormatting sqref="AA21">
    <cfRule type="cellIs" dxfId="1424" priority="17" operator="equal">
      <formula>"Menor"</formula>
    </cfRule>
    <cfRule type="cellIs" dxfId="1423" priority="15" operator="equal">
      <formula>"Mayor"</formula>
    </cfRule>
    <cfRule type="cellIs" dxfId="1422" priority="14" operator="equal">
      <formula>"Catastrófico"</formula>
    </cfRule>
    <cfRule type="cellIs" dxfId="1421" priority="16" operator="equal">
      <formula>"Moderado"</formula>
    </cfRule>
    <cfRule type="cellIs" dxfId="1420" priority="18" operator="equal">
      <formula>"Leve"</formula>
    </cfRule>
  </conditionalFormatting>
  <conditionalFormatting sqref="AC9">
    <cfRule type="cellIs" dxfId="1419" priority="68" operator="equal">
      <formula>"Moderado"</formula>
    </cfRule>
    <cfRule type="cellIs" dxfId="1418" priority="69" operator="equal">
      <formula>"Bajo"</formula>
    </cfRule>
    <cfRule type="cellIs" dxfId="1417" priority="66" operator="equal">
      <formula>"Extremo"</formula>
    </cfRule>
    <cfRule type="cellIs" dxfId="1416" priority="67" operator="equal">
      <formula>"Alto"</formula>
    </cfRule>
  </conditionalFormatting>
  <conditionalFormatting sqref="AC15">
    <cfRule type="cellIs" dxfId="1415" priority="40" operator="equal">
      <formula>"Moderado"</formula>
    </cfRule>
    <cfRule type="cellIs" dxfId="1414" priority="39" operator="equal">
      <formula>"Alto"</formula>
    </cfRule>
    <cfRule type="cellIs" dxfId="1413" priority="41" operator="equal">
      <formula>"Bajo"</formula>
    </cfRule>
    <cfRule type="cellIs" dxfId="1412" priority="38" operator="equal">
      <formula>"Extremo"</formula>
    </cfRule>
  </conditionalFormatting>
  <conditionalFormatting sqref="AC21">
    <cfRule type="cellIs" dxfId="1411" priority="13" operator="equal">
      <formula>"Bajo"</formula>
    </cfRule>
    <cfRule type="cellIs" dxfId="1410" priority="11" operator="equal">
      <formula>"Alto"</formula>
    </cfRule>
    <cfRule type="cellIs" dxfId="1409" priority="10" operator="equal">
      <formula>"Extremo"</formula>
    </cfRule>
    <cfRule type="cellIs" dxfId="1408" priority="12" operator="equal">
      <formula>"Moderado"</formula>
    </cfRule>
  </conditionalFormatting>
  <conditionalFormatting sqref="AY9:AY27 BA9:BA27 BC9:BC27">
    <cfRule type="cellIs" dxfId="1407" priority="8" operator="equal">
      <formula>50</formula>
    </cfRule>
    <cfRule type="cellIs" dxfId="1406" priority="9" operator="equal">
      <formula>0</formula>
    </cfRule>
    <cfRule type="cellIs" dxfId="1405" priority="7" operator="equal">
      <formula>100</formula>
    </cfRule>
  </conditionalFormatting>
  <conditionalFormatting sqref="AZ9:AZ27 BB9:BB27 BD9:BE27 BM9:BM27">
    <cfRule type="containsText" dxfId="1404" priority="1" operator="containsText" text="REGULAR">
      <formula>NOT(ISERROR(SEARCH("REGULAR",AZ9)))</formula>
    </cfRule>
    <cfRule type="containsText" dxfId="1403" priority="3" operator="containsText" text="MALO">
      <formula>NOT(ISERROR(SEARCH("MALO",AZ9)))</formula>
    </cfRule>
    <cfRule type="containsText" dxfId="1402" priority="2" operator="containsText" text="BUENO">
      <formula>NOT(ISERROR(SEARCH("BUENO",AZ9)))</formula>
    </cfRule>
  </conditionalFormatting>
  <conditionalFormatting sqref="BA35">
    <cfRule type="containsText" dxfId="1401" priority="6" operator="containsText" text="MALO">
      <formula>NOT(ISERROR(SEARCH("MALO",BA35)))</formula>
    </cfRule>
    <cfRule type="containsText" dxfId="1400" priority="5" operator="containsText" text="BUENO">
      <formula>NOT(ISERROR(SEARCH("BUENO",BA35)))</formula>
    </cfRule>
    <cfRule type="containsText" dxfId="1399" priority="4" operator="containsText" text="REGULAR">
      <formula>NOT(ISERROR(SEARCH("REGULAR",BA35)))</formula>
    </cfRule>
  </conditionalFormatting>
  <dataValidations count="10">
    <dataValidation type="list" operator="lessThanOrEqual" allowBlank="1" showInputMessage="1" showErrorMessage="1" sqref="AO9 AO15 AO21" xr:uid="{E3AFB4D2-9A79-4773-B112-D6F3BD1CF33F}">
      <formula1>"BUENO,REGULAR,MALO,NO APLICA"</formula1>
    </dataValidation>
    <dataValidation type="list" allowBlank="1" showInputMessage="1" showErrorMessage="1" error="Por favor una Opcion Valida" sqref="AS9:AV9 AS15:AV15 AS21:AV21" xr:uid="{0F43BCEA-F64D-4CAB-BE76-FC4B1B5B6C1B}">
      <formula1>"SI,NO,NO APLICA"</formula1>
    </dataValidation>
    <dataValidation type="list" allowBlank="1" showInputMessage="1" showErrorMessage="1" sqref="AL9:AM27" xr:uid="{8C8F2846-051A-432D-96A8-A5B3E5BD3454}">
      <formula1>"SI,NO,NO APLICA"</formula1>
    </dataValidation>
    <dataValidation operator="notEqual" allowBlank="1" showInputMessage="1" showErrorMessage="1" sqref="AZ9:AZ27 BB9:BB27" xr:uid="{4446CDC4-D87E-4F63-9705-A737980659F5}"/>
    <dataValidation type="list" errorStyle="information" operator="notEqual" allowBlank="1" showInputMessage="1" showErrorMessage="1" errorTitle="OPORTUNIDAD" error="No es opcion valida" sqref="BC9:BC27" xr:uid="{5830815B-E6EB-4FD2-A094-21528E58ABEB}">
      <formula1>"BUENO,REGULAR,MALO,NO APLICA"</formula1>
    </dataValidation>
    <dataValidation type="list" operator="notEqual" allowBlank="1" showInputMessage="1" showErrorMessage="1" sqref="AY9:AY27" xr:uid="{F7A1929D-44DD-4152-A4A3-C92EAAA2E06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B7ED1566-4A9B-4306-BCB4-EF7F25A2975F}">
      <formula1>$BG$1:$BG$7</formula1>
    </dataValidation>
    <dataValidation type="list" allowBlank="1" showInputMessage="1" showErrorMessage="1" error="Por favor una Opcion Valida" sqref="AU29:AX29" xr:uid="{58995B88-0717-4E75-92AD-F8DD7F068CC0}">
      <formula1>#REF!</formula1>
    </dataValidation>
    <dataValidation type="list" allowBlank="1" showInputMessage="1" showErrorMessage="1" sqref="AN29:AP29" xr:uid="{85FCFF7F-45F1-4D05-92AF-697EDBD91C43}">
      <formula1>#REF!</formula1>
    </dataValidation>
    <dataValidation type="list" allowBlank="1" showInputMessage="1" showErrorMessage="1" sqref="AP27 AQ9:AQ27" xr:uid="{67892E93-17A1-42C3-9F04-CC4411A63617}">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40"/>
  <sheetViews>
    <sheetView showGridLines="0" topLeftCell="AH8" zoomScale="30" zoomScaleNormal="30" workbookViewId="0">
      <selection activeCell="BB25" sqref="BB2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4"/>
      <c r="AM3" s="34"/>
      <c r="AN3" s="34"/>
      <c r="AO3" s="35"/>
      <c r="AP3" s="35"/>
      <c r="AQ3" s="34"/>
      <c r="AR3" s="186" t="s">
        <v>93</v>
      </c>
      <c r="AS3" s="186"/>
      <c r="AT3" s="186"/>
      <c r="AU3" s="186"/>
      <c r="AV3" s="186"/>
      <c r="AW3" s="186"/>
      <c r="AX3" s="186"/>
      <c r="AY3" s="186"/>
      <c r="AZ3" s="186"/>
      <c r="BA3" s="186"/>
      <c r="BB3" s="186"/>
      <c r="BC3" s="186"/>
      <c r="BD3" s="186"/>
      <c r="BE3" s="186"/>
      <c r="BF3" s="186"/>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3"/>
      <c r="AM4" s="33"/>
      <c r="AN4" s="33"/>
      <c r="AO4" s="37"/>
      <c r="AP4" s="37"/>
      <c r="AQ4" s="33"/>
      <c r="AR4" s="186"/>
      <c r="AS4" s="186"/>
      <c r="AT4" s="186"/>
      <c r="AU4" s="186"/>
      <c r="AV4" s="186"/>
      <c r="AW4" s="186"/>
      <c r="AX4" s="186"/>
      <c r="AY4" s="186"/>
      <c r="AZ4" s="186"/>
      <c r="BA4" s="186"/>
      <c r="BB4" s="186"/>
      <c r="BC4" s="186"/>
      <c r="BD4" s="186"/>
      <c r="BE4" s="186"/>
      <c r="BF4" s="186"/>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189" t="s">
        <v>96</v>
      </c>
      <c r="AM5" s="190"/>
      <c r="AN5" s="190"/>
      <c r="AO5" s="190"/>
      <c r="AP5" s="190"/>
      <c r="AQ5" s="190"/>
      <c r="AR5" s="190"/>
      <c r="AS5" s="190"/>
      <c r="AT5" s="190"/>
      <c r="AU5" s="190"/>
      <c r="AV5" s="190"/>
      <c r="AW5" s="190"/>
      <c r="AX5" s="191"/>
      <c r="AY5" s="192" t="s">
        <v>97</v>
      </c>
      <c r="AZ5" s="193"/>
      <c r="BA5" s="193"/>
      <c r="BB5" s="193"/>
      <c r="BC5" s="193"/>
      <c r="BD5" s="193"/>
      <c r="BE5" s="193"/>
      <c r="BF5" s="194"/>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181" t="s">
        <v>99</v>
      </c>
      <c r="AM6" s="182"/>
      <c r="AN6" s="182"/>
      <c r="AO6" s="182"/>
      <c r="AP6" s="182"/>
      <c r="AQ6" s="182"/>
      <c r="AR6" s="182"/>
      <c r="AS6" s="182"/>
      <c r="AT6" s="182"/>
      <c r="AU6" s="182"/>
      <c r="AV6" s="182"/>
      <c r="AW6" s="182"/>
      <c r="AX6" s="183"/>
      <c r="AY6" s="195"/>
      <c r="AZ6" s="196"/>
      <c r="BA6" s="196"/>
      <c r="BB6" s="196"/>
      <c r="BC6" s="196"/>
      <c r="BD6" s="196"/>
      <c r="BE6" s="196"/>
      <c r="BF6" s="197"/>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250"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220" t="s">
        <v>101</v>
      </c>
      <c r="AM7" s="220" t="s">
        <v>102</v>
      </c>
      <c r="AN7" s="220" t="s">
        <v>103</v>
      </c>
      <c r="AO7" s="220" t="s">
        <v>104</v>
      </c>
      <c r="AP7" s="220" t="s">
        <v>105</v>
      </c>
      <c r="AQ7" s="220" t="s">
        <v>106</v>
      </c>
      <c r="AR7" s="220" t="s">
        <v>107</v>
      </c>
      <c r="AS7" s="86" t="s">
        <v>108</v>
      </c>
      <c r="AT7" s="86" t="s">
        <v>109</v>
      </c>
      <c r="AU7" s="220" t="s">
        <v>110</v>
      </c>
      <c r="AV7" s="220" t="s">
        <v>111</v>
      </c>
      <c r="AW7" s="220" t="s">
        <v>112</v>
      </c>
      <c r="AX7" s="220" t="s">
        <v>113</v>
      </c>
      <c r="AY7" s="198"/>
      <c r="AZ7" s="199"/>
      <c r="BA7" s="199"/>
      <c r="BB7" s="199"/>
      <c r="BC7" s="199"/>
      <c r="BD7" s="199"/>
      <c r="BE7" s="199"/>
      <c r="BF7" s="200"/>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250"/>
      <c r="Q8" s="219"/>
      <c r="R8" s="219"/>
      <c r="S8" s="8" t="s">
        <v>17</v>
      </c>
      <c r="T8" s="8" t="s">
        <v>35</v>
      </c>
      <c r="U8" s="8" t="s">
        <v>36</v>
      </c>
      <c r="V8" s="8" t="s">
        <v>37</v>
      </c>
      <c r="W8" s="8" t="s">
        <v>38</v>
      </c>
      <c r="X8" s="263"/>
      <c r="Y8" s="9" t="s">
        <v>32</v>
      </c>
      <c r="Z8" s="7" t="s">
        <v>33</v>
      </c>
      <c r="AA8" s="7" t="s">
        <v>21</v>
      </c>
      <c r="AB8" s="7" t="s">
        <v>33</v>
      </c>
      <c r="AC8" s="7" t="s">
        <v>39</v>
      </c>
      <c r="AD8" s="206"/>
      <c r="AE8" s="10" t="s">
        <v>40</v>
      </c>
      <c r="AF8" s="11" t="s">
        <v>41</v>
      </c>
      <c r="AG8" s="11" t="s">
        <v>31</v>
      </c>
      <c r="AH8" s="11" t="s">
        <v>42</v>
      </c>
      <c r="AI8" s="11" t="s">
        <v>31</v>
      </c>
      <c r="AJ8" s="206"/>
      <c r="AK8" s="206"/>
      <c r="AL8" s="221"/>
      <c r="AM8" s="221"/>
      <c r="AN8" s="221"/>
      <c r="AO8" s="221"/>
      <c r="AP8" s="221" t="s">
        <v>115</v>
      </c>
      <c r="AQ8" s="221" t="s">
        <v>116</v>
      </c>
      <c r="AR8" s="221"/>
      <c r="AS8" s="87" t="s">
        <v>117</v>
      </c>
      <c r="AT8" s="87" t="s">
        <v>118</v>
      </c>
      <c r="AU8" s="221"/>
      <c r="AV8" s="221"/>
      <c r="AW8" s="221"/>
      <c r="AX8" s="221" t="s">
        <v>119</v>
      </c>
      <c r="AY8" s="93" t="s">
        <v>120</v>
      </c>
      <c r="AZ8" s="93" t="s">
        <v>121</v>
      </c>
      <c r="BA8" s="93" t="s">
        <v>122</v>
      </c>
      <c r="BB8" s="93" t="s">
        <v>123</v>
      </c>
      <c r="BC8" s="93" t="s">
        <v>124</v>
      </c>
      <c r="BD8" s="93" t="s">
        <v>125</v>
      </c>
      <c r="BE8" s="93" t="s">
        <v>126</v>
      </c>
      <c r="BF8" s="93" t="s">
        <v>127</v>
      </c>
    </row>
    <row r="9" spans="1:76" ht="97.5" customHeight="1" thickBot="1" x14ac:dyDescent="0.35">
      <c r="A9" s="222" t="s">
        <v>128</v>
      </c>
      <c r="B9" s="222" t="s">
        <v>129</v>
      </c>
      <c r="C9" s="222" t="s">
        <v>130</v>
      </c>
      <c r="D9" s="222" t="s">
        <v>131</v>
      </c>
      <c r="E9" s="222" t="s">
        <v>132</v>
      </c>
      <c r="F9" s="222" t="s">
        <v>133</v>
      </c>
      <c r="G9" s="222" t="s">
        <v>134</v>
      </c>
      <c r="H9" s="12" t="s">
        <v>135</v>
      </c>
      <c r="I9" s="223" t="s">
        <v>136</v>
      </c>
      <c r="J9" s="226" t="s">
        <v>137</v>
      </c>
      <c r="K9" s="237" t="s">
        <v>227</v>
      </c>
      <c r="L9" s="238">
        <v>0.6</v>
      </c>
      <c r="M9" s="237" t="s">
        <v>149</v>
      </c>
      <c r="N9" s="240">
        <v>0.6</v>
      </c>
      <c r="O9" s="239" t="s">
        <v>149</v>
      </c>
      <c r="P9" s="12">
        <v>1</v>
      </c>
      <c r="Q9" s="12" t="s">
        <v>141</v>
      </c>
      <c r="R9" s="12" t="s">
        <v>47</v>
      </c>
      <c r="S9" s="13" t="s">
        <v>142</v>
      </c>
      <c r="T9" s="13" t="s">
        <v>143</v>
      </c>
      <c r="U9" s="13" t="s">
        <v>144</v>
      </c>
      <c r="V9" s="13" t="s">
        <v>145</v>
      </c>
      <c r="W9" s="13" t="s">
        <v>146</v>
      </c>
      <c r="X9" s="14" t="s">
        <v>147</v>
      </c>
      <c r="Y9" s="237" t="s">
        <v>148</v>
      </c>
      <c r="Z9" s="238">
        <v>0.1764</v>
      </c>
      <c r="AA9" s="237" t="s">
        <v>149</v>
      </c>
      <c r="AB9" s="238">
        <v>0.44999999999999996</v>
      </c>
      <c r="AC9" s="239" t="s">
        <v>149</v>
      </c>
      <c r="AD9" s="227" t="s">
        <v>150</v>
      </c>
      <c r="AE9" s="15"/>
      <c r="AF9" s="15"/>
      <c r="AG9" s="12"/>
      <c r="AH9" s="12" t="s">
        <v>152</v>
      </c>
      <c r="AI9" s="12" t="s">
        <v>153</v>
      </c>
      <c r="AJ9" s="227" t="s">
        <v>154</v>
      </c>
      <c r="AK9" s="227" t="s">
        <v>155</v>
      </c>
      <c r="AL9" s="78" t="s">
        <v>156</v>
      </c>
      <c r="AM9" s="75" t="s">
        <v>156</v>
      </c>
      <c r="AN9" s="79"/>
      <c r="AO9" s="230" t="s">
        <v>158</v>
      </c>
      <c r="AP9" s="247" t="s">
        <v>342</v>
      </c>
      <c r="AQ9" s="244" t="s">
        <v>160</v>
      </c>
      <c r="AR9" s="247"/>
      <c r="AS9" s="230" t="s">
        <v>162</v>
      </c>
      <c r="AT9" s="230" t="s">
        <v>114</v>
      </c>
      <c r="AU9" s="230"/>
      <c r="AV9" s="230" t="s">
        <v>114</v>
      </c>
      <c r="AW9" s="75" t="s">
        <v>343</v>
      </c>
      <c r="AX9" s="75" t="s">
        <v>276</v>
      </c>
      <c r="AY9" s="101"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1" t="s">
        <v>158</v>
      </c>
      <c r="BD9" s="102" t="str">
        <f t="shared" ref="BD9:BD26" si="2">IF(BC9="BUENO","BUENO",
IF(BC9="REGULAR","REGULAR",
IF(BC9="MALO","MALO",
IF(BC9="NO APLICA","NO APLICA",
IF(BC9="","")))))</f>
        <v>BUENO</v>
      </c>
      <c r="BE9" s="105" t="str">
        <f t="shared" ref="BE9:BE26" si="3">IF(BG9&gt;=84,"BUENO",
IF(BG9&gt;=52,"REGULAR",
IF(BG9=0,"  ",
IF(BG9&lt;=51,"MALO"))))</f>
        <v>BUENO</v>
      </c>
      <c r="BF9" s="162"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thickBot="1" x14ac:dyDescent="0.35">
      <c r="A10" s="222"/>
      <c r="B10" s="222"/>
      <c r="C10" s="222"/>
      <c r="D10" s="222"/>
      <c r="E10" s="222"/>
      <c r="F10" s="222"/>
      <c r="G10" s="222"/>
      <c r="H10" s="12" t="s">
        <v>165</v>
      </c>
      <c r="I10" s="224"/>
      <c r="J10" s="226"/>
      <c r="K10" s="237"/>
      <c r="L10" s="222"/>
      <c r="M10" s="237"/>
      <c r="N10" s="240"/>
      <c r="O10" s="239"/>
      <c r="P10" s="12">
        <v>2</v>
      </c>
      <c r="Q10" s="12" t="s">
        <v>344</v>
      </c>
      <c r="R10" s="12" t="s">
        <v>47</v>
      </c>
      <c r="S10" s="13" t="s">
        <v>142</v>
      </c>
      <c r="T10" s="13" t="s">
        <v>143</v>
      </c>
      <c r="U10" s="13" t="s">
        <v>144</v>
      </c>
      <c r="V10" s="13" t="s">
        <v>145</v>
      </c>
      <c r="W10" s="13" t="s">
        <v>146</v>
      </c>
      <c r="X10" s="14" t="s">
        <v>167</v>
      </c>
      <c r="Y10" s="237"/>
      <c r="Z10" s="222"/>
      <c r="AA10" s="237"/>
      <c r="AB10" s="222"/>
      <c r="AC10" s="239"/>
      <c r="AD10" s="228"/>
      <c r="AE10" s="15"/>
      <c r="AF10" s="15"/>
      <c r="AG10" s="12"/>
      <c r="AH10" s="12"/>
      <c r="AI10" s="12"/>
      <c r="AJ10" s="228"/>
      <c r="AK10" s="228"/>
      <c r="AL10" s="80" t="s">
        <v>156</v>
      </c>
      <c r="AM10" s="38" t="s">
        <v>156</v>
      </c>
      <c r="AN10" s="39"/>
      <c r="AO10" s="231"/>
      <c r="AP10" s="248"/>
      <c r="AQ10" s="245"/>
      <c r="AR10" s="248"/>
      <c r="AS10" s="231"/>
      <c r="AT10" s="231"/>
      <c r="AU10" s="231"/>
      <c r="AV10" s="231"/>
      <c r="AW10" s="75" t="s">
        <v>343</v>
      </c>
      <c r="AX10" s="75" t="s">
        <v>277</v>
      </c>
      <c r="AY10" s="101" t="s">
        <v>392</v>
      </c>
      <c r="AZ10" s="102" t="str">
        <f t="shared" si="0"/>
        <v>BUENO</v>
      </c>
      <c r="BA10" s="103" t="s">
        <v>89</v>
      </c>
      <c r="BB10" s="104" t="str">
        <f t="shared" si="1"/>
        <v>BUENO</v>
      </c>
      <c r="BC10" s="141" t="s">
        <v>158</v>
      </c>
      <c r="BD10" s="102" t="str">
        <f t="shared" si="2"/>
        <v>BUENO</v>
      </c>
      <c r="BE10" s="105" t="str">
        <f t="shared" si="3"/>
        <v>BUENO</v>
      </c>
      <c r="BF10" s="162" t="s">
        <v>394</v>
      </c>
      <c r="BG10" s="96">
        <f t="shared" si="4"/>
        <v>100</v>
      </c>
      <c r="BH10" s="97" t="str">
        <f t="shared" si="5"/>
        <v>100</v>
      </c>
      <c r="BI10" s="98" t="str">
        <f t="shared" si="6"/>
        <v>100</v>
      </c>
      <c r="BJ10" s="98" t="str">
        <f t="shared" si="7"/>
        <v>100</v>
      </c>
      <c r="BM10" s="99"/>
      <c r="BN10" s="100"/>
      <c r="BO10" s="100"/>
    </row>
    <row r="11" spans="1:76" ht="97.5" customHeight="1" thickBot="1" x14ac:dyDescent="0.35">
      <c r="A11" s="222"/>
      <c r="B11" s="222"/>
      <c r="C11" s="222"/>
      <c r="D11" s="222"/>
      <c r="E11" s="222"/>
      <c r="F11" s="222"/>
      <c r="G11" s="222"/>
      <c r="H11" s="12" t="s">
        <v>169</v>
      </c>
      <c r="I11" s="224"/>
      <c r="J11" s="226"/>
      <c r="K11" s="237"/>
      <c r="L11" s="222"/>
      <c r="M11" s="237"/>
      <c r="N11" s="240"/>
      <c r="O11" s="239"/>
      <c r="P11" s="12">
        <v>3</v>
      </c>
      <c r="Q11" s="12" t="s">
        <v>170</v>
      </c>
      <c r="R11" s="12" t="s">
        <v>47</v>
      </c>
      <c r="S11" s="13" t="s">
        <v>171</v>
      </c>
      <c r="T11" s="13" t="s">
        <v>143</v>
      </c>
      <c r="U11" s="13" t="s">
        <v>144</v>
      </c>
      <c r="V11" s="13" t="s">
        <v>145</v>
      </c>
      <c r="W11" s="13" t="s">
        <v>146</v>
      </c>
      <c r="X11" s="14" t="s">
        <v>172</v>
      </c>
      <c r="Y11" s="237"/>
      <c r="Z11" s="222"/>
      <c r="AA11" s="237"/>
      <c r="AB11" s="222"/>
      <c r="AC11" s="239"/>
      <c r="AD11" s="228"/>
      <c r="AE11" s="15"/>
      <c r="AF11" s="15"/>
      <c r="AG11" s="12"/>
      <c r="AH11" s="12"/>
      <c r="AI11" s="12"/>
      <c r="AJ11" s="229"/>
      <c r="AK11" s="229"/>
      <c r="AL11" s="80" t="s">
        <v>156</v>
      </c>
      <c r="AM11" s="38" t="s">
        <v>156</v>
      </c>
      <c r="AN11" s="39"/>
      <c r="AO11" s="231"/>
      <c r="AP11" s="248"/>
      <c r="AQ11" s="245"/>
      <c r="AR11" s="248"/>
      <c r="AS11" s="231"/>
      <c r="AT11" s="231"/>
      <c r="AU11" s="231"/>
      <c r="AV11" s="231"/>
      <c r="AW11" s="75" t="s">
        <v>343</v>
      </c>
      <c r="AX11" s="75" t="s">
        <v>278</v>
      </c>
      <c r="AY11" s="101" t="s">
        <v>392</v>
      </c>
      <c r="AZ11" s="102" t="str">
        <f t="shared" si="0"/>
        <v>BUENO</v>
      </c>
      <c r="BA11" s="103" t="s">
        <v>89</v>
      </c>
      <c r="BB11" s="104" t="str">
        <f t="shared" si="1"/>
        <v>BUENO</v>
      </c>
      <c r="BC11" s="141" t="s">
        <v>158</v>
      </c>
      <c r="BD11" s="102" t="str">
        <f t="shared" si="2"/>
        <v>BUENO</v>
      </c>
      <c r="BE11" s="105" t="str">
        <f t="shared" si="3"/>
        <v>BUENO</v>
      </c>
      <c r="BF11" s="162" t="s">
        <v>394</v>
      </c>
      <c r="BG11" s="96">
        <f t="shared" si="4"/>
        <v>100</v>
      </c>
      <c r="BH11" s="97" t="str">
        <f t="shared" si="5"/>
        <v>100</v>
      </c>
      <c r="BI11" s="98" t="str">
        <f t="shared" si="6"/>
        <v>100</v>
      </c>
      <c r="BJ11" s="98" t="str">
        <f t="shared" si="7"/>
        <v>100</v>
      </c>
      <c r="BM11" s="99"/>
      <c r="BN11" s="100"/>
      <c r="BO11" s="100"/>
    </row>
    <row r="12" spans="1:76" ht="97.5" customHeight="1" x14ac:dyDescent="0.3">
      <c r="A12" s="222"/>
      <c r="B12" s="222"/>
      <c r="C12" s="222"/>
      <c r="D12" s="222"/>
      <c r="E12" s="222"/>
      <c r="F12" s="222"/>
      <c r="G12" s="222"/>
      <c r="H12" s="12" t="s">
        <v>174</v>
      </c>
      <c r="I12" s="224"/>
      <c r="J12" s="226"/>
      <c r="K12" s="237"/>
      <c r="L12" s="222"/>
      <c r="M12" s="237"/>
      <c r="N12" s="240"/>
      <c r="O12" s="239"/>
      <c r="P12" s="12">
        <v>4</v>
      </c>
      <c r="Q12" s="12" t="s">
        <v>175</v>
      </c>
      <c r="R12" s="12" t="s">
        <v>21</v>
      </c>
      <c r="S12" s="13" t="s">
        <v>176</v>
      </c>
      <c r="T12" s="13" t="s">
        <v>143</v>
      </c>
      <c r="U12" s="13" t="s">
        <v>144</v>
      </c>
      <c r="V12" s="13" t="s">
        <v>177</v>
      </c>
      <c r="W12" s="142"/>
      <c r="X12" s="14" t="s">
        <v>153</v>
      </c>
      <c r="Y12" s="237"/>
      <c r="Z12" s="222"/>
      <c r="AA12" s="237"/>
      <c r="AB12" s="222"/>
      <c r="AC12" s="239"/>
      <c r="AD12" s="228"/>
      <c r="AE12" s="15"/>
      <c r="AF12" s="15"/>
      <c r="AG12" s="12"/>
      <c r="AH12" s="12"/>
      <c r="AI12" s="12"/>
      <c r="AJ12" s="227"/>
      <c r="AK12" s="227"/>
      <c r="AL12" s="80" t="s">
        <v>156</v>
      </c>
      <c r="AM12" s="38" t="s">
        <v>162</v>
      </c>
      <c r="AN12" s="39" t="s">
        <v>345</v>
      </c>
      <c r="AO12" s="231"/>
      <c r="AP12" s="248"/>
      <c r="AQ12" s="245"/>
      <c r="AR12" s="248"/>
      <c r="AS12" s="231"/>
      <c r="AT12" s="231"/>
      <c r="AU12" s="231"/>
      <c r="AV12" s="231"/>
      <c r="AW12" s="75" t="s">
        <v>343</v>
      </c>
      <c r="AX12" s="75" t="s">
        <v>346</v>
      </c>
      <c r="AY12" s="101"/>
      <c r="AZ12" s="102" t="str">
        <f t="shared" si="0"/>
        <v/>
      </c>
      <c r="BA12" s="103"/>
      <c r="BB12" s="104" t="str">
        <f t="shared" si="1"/>
        <v/>
      </c>
      <c r="BC12" s="141"/>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c r="I13" s="224"/>
      <c r="J13" s="226"/>
      <c r="K13" s="237"/>
      <c r="L13" s="222"/>
      <c r="M13" s="237"/>
      <c r="N13" s="240"/>
      <c r="O13" s="239"/>
      <c r="P13" s="12">
        <v>5</v>
      </c>
      <c r="Q13" s="12"/>
      <c r="R13" s="12" t="s">
        <v>179</v>
      </c>
      <c r="S13" s="13"/>
      <c r="T13" s="13"/>
      <c r="U13" s="13"/>
      <c r="V13" s="13"/>
      <c r="W13" s="13"/>
      <c r="X13" s="14"/>
      <c r="Y13" s="237"/>
      <c r="Z13" s="222"/>
      <c r="AA13" s="237"/>
      <c r="AB13" s="222"/>
      <c r="AC13" s="239"/>
      <c r="AD13" s="228"/>
      <c r="AE13" s="15"/>
      <c r="AF13" s="15"/>
      <c r="AG13" s="12"/>
      <c r="AH13" s="12"/>
      <c r="AI13" s="12"/>
      <c r="AJ13" s="228"/>
      <c r="AK13" s="228"/>
      <c r="AL13" s="80"/>
      <c r="AM13" s="38"/>
      <c r="AN13" s="39"/>
      <c r="AO13" s="231"/>
      <c r="AP13" s="248"/>
      <c r="AQ13" s="245"/>
      <c r="AR13" s="248"/>
      <c r="AS13" s="231"/>
      <c r="AT13" s="231"/>
      <c r="AU13" s="231"/>
      <c r="AV13" s="231"/>
      <c r="AW13" s="38"/>
      <c r="AX13" s="38" t="s">
        <v>347</v>
      </c>
      <c r="AY13" s="101"/>
      <c r="AZ13" s="102" t="str">
        <f t="shared" si="0"/>
        <v/>
      </c>
      <c r="BA13" s="103"/>
      <c r="BB13" s="104" t="str">
        <f t="shared" si="1"/>
        <v/>
      </c>
      <c r="BC13" s="141"/>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c r="I14" s="225"/>
      <c r="J14" s="226"/>
      <c r="K14" s="237"/>
      <c r="L14" s="222"/>
      <c r="M14" s="237"/>
      <c r="N14" s="240"/>
      <c r="O14" s="239"/>
      <c r="P14" s="12">
        <v>6</v>
      </c>
      <c r="Q14" s="12"/>
      <c r="R14" s="12" t="s">
        <v>179</v>
      </c>
      <c r="S14" s="13"/>
      <c r="T14" s="13"/>
      <c r="U14" s="13"/>
      <c r="V14" s="13"/>
      <c r="W14" s="13"/>
      <c r="X14" s="14"/>
      <c r="Y14" s="237"/>
      <c r="Z14" s="222"/>
      <c r="AA14" s="237"/>
      <c r="AB14" s="222"/>
      <c r="AC14" s="239"/>
      <c r="AD14" s="229"/>
      <c r="AE14" s="15"/>
      <c r="AF14" s="15"/>
      <c r="AG14" s="12"/>
      <c r="AH14" s="12"/>
      <c r="AI14" s="12"/>
      <c r="AJ14" s="229"/>
      <c r="AK14" s="229"/>
      <c r="AL14" s="81"/>
      <c r="AM14" s="77"/>
      <c r="AN14" s="82"/>
      <c r="AO14" s="232"/>
      <c r="AP14" s="249"/>
      <c r="AQ14" s="246"/>
      <c r="AR14" s="249"/>
      <c r="AS14" s="232"/>
      <c r="AT14" s="232"/>
      <c r="AU14" s="232"/>
      <c r="AV14" s="232"/>
      <c r="AW14" s="77"/>
      <c r="AX14" s="77"/>
      <c r="AY14" s="101"/>
      <c r="AZ14" s="102" t="str">
        <f t="shared" si="0"/>
        <v/>
      </c>
      <c r="BA14" s="103"/>
      <c r="BB14" s="104" t="str">
        <f t="shared" si="1"/>
        <v/>
      </c>
      <c r="BC14" s="141"/>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thickBot="1" x14ac:dyDescent="0.35">
      <c r="A15" s="222" t="s">
        <v>128</v>
      </c>
      <c r="B15" s="222" t="s">
        <v>129</v>
      </c>
      <c r="C15" s="222" t="s">
        <v>130</v>
      </c>
      <c r="D15" s="222" t="s">
        <v>131</v>
      </c>
      <c r="E15" s="222" t="s">
        <v>132</v>
      </c>
      <c r="F15" s="222" t="s">
        <v>181</v>
      </c>
      <c r="G15" s="222" t="s">
        <v>182</v>
      </c>
      <c r="H15" s="12" t="s">
        <v>183</v>
      </c>
      <c r="I15" s="223" t="s">
        <v>184</v>
      </c>
      <c r="J15" s="226" t="s">
        <v>137</v>
      </c>
      <c r="K15" s="237" t="s">
        <v>138</v>
      </c>
      <c r="L15" s="238">
        <v>0.4</v>
      </c>
      <c r="M15" s="237" t="s">
        <v>149</v>
      </c>
      <c r="N15" s="240">
        <v>0.6</v>
      </c>
      <c r="O15" s="239" t="s">
        <v>149</v>
      </c>
      <c r="P15" s="12">
        <v>1</v>
      </c>
      <c r="Q15" s="12" t="s">
        <v>186</v>
      </c>
      <c r="R15" s="12" t="s">
        <v>47</v>
      </c>
      <c r="S15" s="13" t="s">
        <v>142</v>
      </c>
      <c r="T15" s="13" t="s">
        <v>143</v>
      </c>
      <c r="U15" s="13" t="s">
        <v>144</v>
      </c>
      <c r="V15" s="13" t="s">
        <v>145</v>
      </c>
      <c r="W15" s="13" t="s">
        <v>146</v>
      </c>
      <c r="X15" s="14" t="s">
        <v>231</v>
      </c>
      <c r="Y15" s="237" t="s">
        <v>138</v>
      </c>
      <c r="Z15" s="238">
        <v>0.28000000000000003</v>
      </c>
      <c r="AA15" s="237" t="s">
        <v>149</v>
      </c>
      <c r="AB15" s="238">
        <v>0.44999999999999996</v>
      </c>
      <c r="AC15" s="239" t="s">
        <v>149</v>
      </c>
      <c r="AD15" s="227" t="s">
        <v>150</v>
      </c>
      <c r="AE15" s="15"/>
      <c r="AF15" s="15"/>
      <c r="AG15" s="12"/>
      <c r="AH15" s="12" t="s">
        <v>152</v>
      </c>
      <c r="AI15" s="12" t="s">
        <v>153</v>
      </c>
      <c r="AJ15" s="227" t="s">
        <v>248</v>
      </c>
      <c r="AK15" s="227" t="s">
        <v>190</v>
      </c>
      <c r="AL15" s="78" t="s">
        <v>156</v>
      </c>
      <c r="AM15" s="75" t="s">
        <v>156</v>
      </c>
      <c r="AN15" s="79"/>
      <c r="AO15" s="230" t="s">
        <v>158</v>
      </c>
      <c r="AP15" s="247" t="s">
        <v>348</v>
      </c>
      <c r="AQ15" s="244" t="s">
        <v>160</v>
      </c>
      <c r="AR15" s="247"/>
      <c r="AS15" s="230" t="s">
        <v>162</v>
      </c>
      <c r="AT15" s="230" t="s">
        <v>114</v>
      </c>
      <c r="AU15" s="230"/>
      <c r="AV15" s="230" t="s">
        <v>114</v>
      </c>
      <c r="AW15" s="75" t="s">
        <v>343</v>
      </c>
      <c r="AX15" s="75" t="s">
        <v>280</v>
      </c>
      <c r="AY15" s="101" t="s">
        <v>392</v>
      </c>
      <c r="AZ15" s="102" t="str">
        <f t="shared" si="0"/>
        <v>BUENO</v>
      </c>
      <c r="BA15" s="103" t="s">
        <v>89</v>
      </c>
      <c r="BB15" s="104" t="str">
        <f t="shared" si="1"/>
        <v>BUENO</v>
      </c>
      <c r="BC15" s="141" t="s">
        <v>158</v>
      </c>
      <c r="BD15" s="102" t="str">
        <f t="shared" si="2"/>
        <v>BUENO</v>
      </c>
      <c r="BE15" s="105" t="str">
        <f t="shared" si="3"/>
        <v>BUENO</v>
      </c>
      <c r="BF15" s="162" t="s">
        <v>394</v>
      </c>
      <c r="BG15" s="96">
        <f t="shared" si="4"/>
        <v>100</v>
      </c>
      <c r="BH15" s="97" t="str">
        <f t="shared" si="5"/>
        <v>100</v>
      </c>
      <c r="BI15" s="98" t="str">
        <f t="shared" si="6"/>
        <v>100</v>
      </c>
      <c r="BJ15" s="98" t="str">
        <f t="shared" si="7"/>
        <v>100</v>
      </c>
      <c r="BM15" s="99"/>
      <c r="BN15" s="100"/>
      <c r="BO15" s="100"/>
    </row>
    <row r="16" spans="1:76" ht="97.5" customHeight="1" thickBot="1" x14ac:dyDescent="0.35">
      <c r="A16" s="222"/>
      <c r="B16" s="222"/>
      <c r="C16" s="222"/>
      <c r="D16" s="222"/>
      <c r="E16" s="222"/>
      <c r="F16" s="222"/>
      <c r="G16" s="222"/>
      <c r="H16" s="12" t="s">
        <v>174</v>
      </c>
      <c r="I16" s="224"/>
      <c r="J16" s="226"/>
      <c r="K16" s="237"/>
      <c r="L16" s="222"/>
      <c r="M16" s="237"/>
      <c r="N16" s="240"/>
      <c r="O16" s="239"/>
      <c r="P16" s="12">
        <v>2</v>
      </c>
      <c r="Q16" s="12" t="s">
        <v>175</v>
      </c>
      <c r="R16" s="12" t="s">
        <v>21</v>
      </c>
      <c r="S16" s="13" t="s">
        <v>176</v>
      </c>
      <c r="T16" s="13" t="s">
        <v>143</v>
      </c>
      <c r="U16" s="13" t="s">
        <v>144</v>
      </c>
      <c r="V16" s="13" t="s">
        <v>177</v>
      </c>
      <c r="W16" s="13" t="s">
        <v>146</v>
      </c>
      <c r="X16" s="14" t="s">
        <v>153</v>
      </c>
      <c r="Y16" s="237"/>
      <c r="Z16" s="222"/>
      <c r="AA16" s="237"/>
      <c r="AB16" s="222"/>
      <c r="AC16" s="239"/>
      <c r="AD16" s="228"/>
      <c r="AE16" s="15"/>
      <c r="AF16" s="15"/>
      <c r="AG16" s="12"/>
      <c r="AH16" s="12"/>
      <c r="AI16" s="12"/>
      <c r="AJ16" s="228"/>
      <c r="AK16" s="228"/>
      <c r="AL16" s="80" t="s">
        <v>156</v>
      </c>
      <c r="AM16" s="38" t="s">
        <v>162</v>
      </c>
      <c r="AN16" s="39" t="s">
        <v>349</v>
      </c>
      <c r="AO16" s="231"/>
      <c r="AP16" s="248"/>
      <c r="AQ16" s="245"/>
      <c r="AR16" s="248"/>
      <c r="AS16" s="231"/>
      <c r="AT16" s="231"/>
      <c r="AU16" s="231"/>
      <c r="AV16" s="231"/>
      <c r="AW16" s="75" t="s">
        <v>343</v>
      </c>
      <c r="AX16" s="75" t="s">
        <v>350</v>
      </c>
      <c r="AY16" s="101"/>
      <c r="AZ16" s="102" t="str">
        <f t="shared" si="0"/>
        <v/>
      </c>
      <c r="BA16" s="103"/>
      <c r="BB16" s="104" t="str">
        <f t="shared" si="1"/>
        <v/>
      </c>
      <c r="BC16" s="141"/>
      <c r="BD16" s="102" t="str">
        <f t="shared" si="2"/>
        <v/>
      </c>
      <c r="BE16" s="105" t="str">
        <f t="shared" si="3"/>
        <v xml:space="preserve">  </v>
      </c>
      <c r="BF16" s="106"/>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t="s">
        <v>195</v>
      </c>
      <c r="I17" s="224"/>
      <c r="J17" s="226"/>
      <c r="K17" s="237"/>
      <c r="L17" s="222"/>
      <c r="M17" s="237"/>
      <c r="N17" s="240"/>
      <c r="O17" s="239"/>
      <c r="P17" s="12">
        <v>3</v>
      </c>
      <c r="Q17" s="12"/>
      <c r="R17" s="12" t="s">
        <v>179</v>
      </c>
      <c r="S17" s="13"/>
      <c r="T17" s="13"/>
      <c r="U17" s="13"/>
      <c r="V17" s="13"/>
      <c r="W17" s="13"/>
      <c r="X17" s="14"/>
      <c r="Y17" s="237"/>
      <c r="Z17" s="222"/>
      <c r="AA17" s="237"/>
      <c r="AB17" s="222"/>
      <c r="AC17" s="239"/>
      <c r="AD17" s="228"/>
      <c r="AE17" s="15"/>
      <c r="AF17" s="15"/>
      <c r="AG17" s="12"/>
      <c r="AH17" s="12"/>
      <c r="AI17" s="12"/>
      <c r="AJ17" s="229"/>
      <c r="AK17" s="229"/>
      <c r="AL17" s="80"/>
      <c r="AM17" s="38"/>
      <c r="AN17" s="39"/>
      <c r="AO17" s="231"/>
      <c r="AP17" s="248"/>
      <c r="AQ17" s="245"/>
      <c r="AR17" s="248"/>
      <c r="AS17" s="231"/>
      <c r="AT17" s="231"/>
      <c r="AU17" s="231"/>
      <c r="AV17" s="231"/>
      <c r="AW17" s="38"/>
      <c r="AX17" s="75" t="s">
        <v>351</v>
      </c>
      <c r="AY17" s="101"/>
      <c r="AZ17" s="102" t="str">
        <f t="shared" si="0"/>
        <v/>
      </c>
      <c r="BA17" s="103"/>
      <c r="BB17" s="104" t="str">
        <f t="shared" si="1"/>
        <v/>
      </c>
      <c r="BC17" s="141"/>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c r="I18" s="224"/>
      <c r="J18" s="226"/>
      <c r="K18" s="237"/>
      <c r="L18" s="222"/>
      <c r="M18" s="237"/>
      <c r="N18" s="240"/>
      <c r="O18" s="239"/>
      <c r="P18" s="12">
        <v>4</v>
      </c>
      <c r="Q18" s="12"/>
      <c r="R18" s="12" t="s">
        <v>179</v>
      </c>
      <c r="S18" s="13"/>
      <c r="T18" s="13"/>
      <c r="U18" s="13"/>
      <c r="V18" s="13"/>
      <c r="W18" s="13"/>
      <c r="X18" s="14"/>
      <c r="Y18" s="237"/>
      <c r="Z18" s="222"/>
      <c r="AA18" s="237"/>
      <c r="AB18" s="222"/>
      <c r="AC18" s="239"/>
      <c r="AD18" s="228"/>
      <c r="AE18" s="15"/>
      <c r="AF18" s="15"/>
      <c r="AG18" s="12"/>
      <c r="AH18" s="12"/>
      <c r="AI18" s="12"/>
      <c r="AJ18" s="227"/>
      <c r="AK18" s="227"/>
      <c r="AL18" s="80"/>
      <c r="AM18" s="38"/>
      <c r="AN18" s="39"/>
      <c r="AO18" s="231"/>
      <c r="AP18" s="248"/>
      <c r="AQ18" s="245"/>
      <c r="AR18" s="248"/>
      <c r="AS18" s="231"/>
      <c r="AT18" s="231"/>
      <c r="AU18" s="231"/>
      <c r="AV18" s="231"/>
      <c r="AW18" s="38"/>
      <c r="AX18" s="38"/>
      <c r="AY18" s="101"/>
      <c r="AZ18" s="102" t="str">
        <f t="shared" si="0"/>
        <v/>
      </c>
      <c r="BA18" s="103"/>
      <c r="BB18" s="104" t="str">
        <f t="shared" si="1"/>
        <v/>
      </c>
      <c r="BC18" s="141"/>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c r="I19" s="224"/>
      <c r="J19" s="226"/>
      <c r="K19" s="237"/>
      <c r="L19" s="222"/>
      <c r="M19" s="237"/>
      <c r="N19" s="240"/>
      <c r="O19" s="239"/>
      <c r="P19" s="12">
        <v>5</v>
      </c>
      <c r="Q19" s="12"/>
      <c r="R19" s="12" t="s">
        <v>179</v>
      </c>
      <c r="S19" s="13"/>
      <c r="T19" s="13"/>
      <c r="U19" s="13"/>
      <c r="V19" s="13"/>
      <c r="W19" s="13"/>
      <c r="X19" s="14"/>
      <c r="Y19" s="237"/>
      <c r="Z19" s="222"/>
      <c r="AA19" s="237"/>
      <c r="AB19" s="222"/>
      <c r="AC19" s="239"/>
      <c r="AD19" s="228"/>
      <c r="AE19" s="15"/>
      <c r="AF19" s="15"/>
      <c r="AG19" s="12"/>
      <c r="AH19" s="12"/>
      <c r="AI19" s="12"/>
      <c r="AJ19" s="228"/>
      <c r="AK19" s="228"/>
      <c r="AL19" s="80"/>
      <c r="AM19" s="38"/>
      <c r="AN19" s="39"/>
      <c r="AO19" s="231"/>
      <c r="AP19" s="248"/>
      <c r="AQ19" s="245"/>
      <c r="AR19" s="248"/>
      <c r="AS19" s="231"/>
      <c r="AT19" s="231"/>
      <c r="AU19" s="231"/>
      <c r="AV19" s="231"/>
      <c r="AW19" s="38"/>
      <c r="AX19" s="38"/>
      <c r="AY19" s="101"/>
      <c r="AZ19" s="102" t="str">
        <f t="shared" si="0"/>
        <v/>
      </c>
      <c r="BA19" s="103"/>
      <c r="BB19" s="104" t="str">
        <f t="shared" si="1"/>
        <v/>
      </c>
      <c r="BC19" s="141"/>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c r="I20" s="225"/>
      <c r="J20" s="226"/>
      <c r="K20" s="237"/>
      <c r="L20" s="222"/>
      <c r="M20" s="237"/>
      <c r="N20" s="240"/>
      <c r="O20" s="239"/>
      <c r="P20" s="12">
        <v>6</v>
      </c>
      <c r="Q20" s="12"/>
      <c r="R20" s="12" t="s">
        <v>179</v>
      </c>
      <c r="S20" s="13"/>
      <c r="T20" s="13"/>
      <c r="U20" s="13"/>
      <c r="V20" s="13"/>
      <c r="W20" s="13"/>
      <c r="X20" s="14"/>
      <c r="Y20" s="237"/>
      <c r="Z20" s="222"/>
      <c r="AA20" s="237"/>
      <c r="AB20" s="222"/>
      <c r="AC20" s="239"/>
      <c r="AD20" s="229"/>
      <c r="AE20" s="15"/>
      <c r="AF20" s="15"/>
      <c r="AG20" s="12"/>
      <c r="AH20" s="12"/>
      <c r="AI20" s="12"/>
      <c r="AJ20" s="229"/>
      <c r="AK20" s="229"/>
      <c r="AL20" s="81"/>
      <c r="AM20" s="77"/>
      <c r="AN20" s="82"/>
      <c r="AO20" s="232"/>
      <c r="AP20" s="249"/>
      <c r="AQ20" s="246"/>
      <c r="AR20" s="249"/>
      <c r="AS20" s="232"/>
      <c r="AT20" s="232"/>
      <c r="AU20" s="232"/>
      <c r="AV20" s="232"/>
      <c r="AW20" s="77"/>
      <c r="AX20" s="77"/>
      <c r="AY20" s="101"/>
      <c r="AZ20" s="102" t="str">
        <f t="shared" si="0"/>
        <v/>
      </c>
      <c r="BA20" s="103"/>
      <c r="BB20" s="104" t="str">
        <f t="shared" si="1"/>
        <v/>
      </c>
      <c r="BC20" s="141"/>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97.5" customHeight="1" thickBot="1" x14ac:dyDescent="0.35">
      <c r="A21" s="222" t="s">
        <v>128</v>
      </c>
      <c r="B21" s="222" t="s">
        <v>129</v>
      </c>
      <c r="C21" s="222" t="s">
        <v>197</v>
      </c>
      <c r="D21" s="222" t="s">
        <v>198</v>
      </c>
      <c r="E21" s="222" t="s">
        <v>199</v>
      </c>
      <c r="F21" s="222" t="s">
        <v>200</v>
      </c>
      <c r="G21" s="222" t="s">
        <v>201</v>
      </c>
      <c r="H21" s="12" t="s">
        <v>202</v>
      </c>
      <c r="I21" s="223" t="s">
        <v>203</v>
      </c>
      <c r="J21" s="226" t="s">
        <v>137</v>
      </c>
      <c r="K21" s="237" t="s">
        <v>138</v>
      </c>
      <c r="L21" s="238">
        <v>0.4</v>
      </c>
      <c r="M21" s="237" t="s">
        <v>149</v>
      </c>
      <c r="N21" s="240">
        <v>0.6</v>
      </c>
      <c r="O21" s="239" t="s">
        <v>149</v>
      </c>
      <c r="P21" s="12">
        <v>1</v>
      </c>
      <c r="Q21" s="12" t="s">
        <v>204</v>
      </c>
      <c r="R21" s="12" t="s">
        <v>47</v>
      </c>
      <c r="S21" s="13" t="s">
        <v>171</v>
      </c>
      <c r="T21" s="13" t="s">
        <v>143</v>
      </c>
      <c r="U21" s="13" t="s">
        <v>144</v>
      </c>
      <c r="V21" s="13" t="s">
        <v>145</v>
      </c>
      <c r="W21" s="13" t="s">
        <v>146</v>
      </c>
      <c r="X21" s="14" t="s">
        <v>205</v>
      </c>
      <c r="Y21" s="237" t="s">
        <v>148</v>
      </c>
      <c r="Z21" s="238">
        <v>0.14399999999999999</v>
      </c>
      <c r="AA21" s="237" t="s">
        <v>149</v>
      </c>
      <c r="AB21" s="238">
        <v>0.44999999999999996</v>
      </c>
      <c r="AC21" s="239" t="s">
        <v>149</v>
      </c>
      <c r="AD21" s="227" t="s">
        <v>150</v>
      </c>
      <c r="AE21" s="15"/>
      <c r="AF21" s="15"/>
      <c r="AG21" s="12"/>
      <c r="AH21" s="12" t="s">
        <v>152</v>
      </c>
      <c r="AI21" s="12" t="s">
        <v>153</v>
      </c>
      <c r="AJ21" s="227" t="s">
        <v>206</v>
      </c>
      <c r="AK21" s="227" t="s">
        <v>207</v>
      </c>
      <c r="AL21" s="78" t="s">
        <v>156</v>
      </c>
      <c r="AM21" s="75" t="s">
        <v>156</v>
      </c>
      <c r="AN21" s="79"/>
      <c r="AO21" s="230" t="s">
        <v>158</v>
      </c>
      <c r="AP21" s="247" t="s">
        <v>352</v>
      </c>
      <c r="AQ21" s="244" t="s">
        <v>160</v>
      </c>
      <c r="AR21" s="247"/>
      <c r="AS21" s="230" t="s">
        <v>162</v>
      </c>
      <c r="AT21" s="230" t="s">
        <v>114</v>
      </c>
      <c r="AU21" s="230"/>
      <c r="AV21" s="230" t="s">
        <v>114</v>
      </c>
      <c r="AW21" s="75" t="s">
        <v>343</v>
      </c>
      <c r="AX21" s="75" t="s">
        <v>283</v>
      </c>
      <c r="AY21" s="101" t="s">
        <v>392</v>
      </c>
      <c r="AZ21" s="102" t="str">
        <f t="shared" si="0"/>
        <v>BUENO</v>
      </c>
      <c r="BA21" s="103" t="s">
        <v>89</v>
      </c>
      <c r="BB21" s="104" t="str">
        <f t="shared" si="1"/>
        <v>BUENO</v>
      </c>
      <c r="BC21" s="141" t="s">
        <v>158</v>
      </c>
      <c r="BD21" s="102" t="str">
        <f t="shared" si="2"/>
        <v>BUENO</v>
      </c>
      <c r="BE21" s="105" t="str">
        <f t="shared" si="3"/>
        <v>BUENO</v>
      </c>
      <c r="BF21" s="162" t="s">
        <v>394</v>
      </c>
      <c r="BG21" s="96">
        <f t="shared" si="4"/>
        <v>100</v>
      </c>
      <c r="BH21" s="97" t="str">
        <f t="shared" si="5"/>
        <v>100</v>
      </c>
      <c r="BI21" s="98" t="str">
        <f t="shared" si="6"/>
        <v>100</v>
      </c>
      <c r="BJ21" s="98" t="str">
        <f t="shared" si="7"/>
        <v>100</v>
      </c>
      <c r="BM21" s="99"/>
      <c r="BN21" s="100"/>
      <c r="BO21" s="100"/>
    </row>
    <row r="22" spans="1:67" ht="97.5" customHeight="1" thickBot="1" x14ac:dyDescent="0.35">
      <c r="A22" s="222"/>
      <c r="B22" s="222"/>
      <c r="C22" s="222"/>
      <c r="D22" s="222"/>
      <c r="E22" s="222"/>
      <c r="F22" s="222"/>
      <c r="G22" s="222"/>
      <c r="H22" s="12" t="s">
        <v>254</v>
      </c>
      <c r="I22" s="224"/>
      <c r="J22" s="226"/>
      <c r="K22" s="237"/>
      <c r="L22" s="222"/>
      <c r="M22" s="237"/>
      <c r="N22" s="240"/>
      <c r="O22" s="239"/>
      <c r="P22" s="12">
        <v>2</v>
      </c>
      <c r="Q22" s="12" t="s">
        <v>212</v>
      </c>
      <c r="R22" s="12" t="s">
        <v>47</v>
      </c>
      <c r="S22" s="13" t="s">
        <v>171</v>
      </c>
      <c r="T22" s="13" t="s">
        <v>143</v>
      </c>
      <c r="U22" s="13" t="s">
        <v>144</v>
      </c>
      <c r="V22" s="13" t="s">
        <v>145</v>
      </c>
      <c r="W22" s="13" t="s">
        <v>146</v>
      </c>
      <c r="X22" s="14" t="s">
        <v>213</v>
      </c>
      <c r="Y22" s="237"/>
      <c r="Z22" s="222"/>
      <c r="AA22" s="237"/>
      <c r="AB22" s="222"/>
      <c r="AC22" s="239"/>
      <c r="AD22" s="228"/>
      <c r="AE22" s="15"/>
      <c r="AF22" s="15"/>
      <c r="AG22" s="12"/>
      <c r="AH22" s="12"/>
      <c r="AI22" s="12"/>
      <c r="AJ22" s="228"/>
      <c r="AK22" s="228"/>
      <c r="AL22" s="80" t="s">
        <v>156</v>
      </c>
      <c r="AM22" s="38" t="s">
        <v>156</v>
      </c>
      <c r="AN22" s="39"/>
      <c r="AO22" s="231"/>
      <c r="AP22" s="248"/>
      <c r="AQ22" s="245"/>
      <c r="AR22" s="248"/>
      <c r="AS22" s="231"/>
      <c r="AT22" s="231"/>
      <c r="AU22" s="231"/>
      <c r="AV22" s="231"/>
      <c r="AW22" s="75" t="s">
        <v>343</v>
      </c>
      <c r="AX22" s="75" t="s">
        <v>286</v>
      </c>
      <c r="AY22" s="101" t="s">
        <v>392</v>
      </c>
      <c r="AZ22" s="102" t="str">
        <f t="shared" si="0"/>
        <v>BUENO</v>
      </c>
      <c r="BA22" s="103" t="s">
        <v>89</v>
      </c>
      <c r="BB22" s="104" t="str">
        <f t="shared" si="1"/>
        <v>BUENO</v>
      </c>
      <c r="BC22" s="141" t="s">
        <v>158</v>
      </c>
      <c r="BD22" s="102" t="str">
        <f t="shared" si="2"/>
        <v>BUENO</v>
      </c>
      <c r="BE22" s="105" t="str">
        <f t="shared" si="3"/>
        <v>BUENO</v>
      </c>
      <c r="BF22" s="162" t="s">
        <v>394</v>
      </c>
      <c r="BG22" s="96">
        <f t="shared" si="4"/>
        <v>100</v>
      </c>
      <c r="BH22" s="97" t="str">
        <f t="shared" si="5"/>
        <v>100</v>
      </c>
      <c r="BI22" s="98" t="str">
        <f t="shared" si="6"/>
        <v>100</v>
      </c>
      <c r="BJ22" s="98" t="str">
        <f t="shared" si="7"/>
        <v>100</v>
      </c>
      <c r="BM22" s="99"/>
      <c r="BN22" s="100"/>
      <c r="BO22" s="100"/>
    </row>
    <row r="23" spans="1:67" ht="97.5" customHeight="1" thickBot="1" x14ac:dyDescent="0.35">
      <c r="A23" s="222"/>
      <c r="B23" s="222"/>
      <c r="C23" s="222"/>
      <c r="D23" s="222"/>
      <c r="E23" s="222"/>
      <c r="F23" s="222"/>
      <c r="G23" s="222"/>
      <c r="H23" s="12" t="s">
        <v>174</v>
      </c>
      <c r="I23" s="224"/>
      <c r="J23" s="226"/>
      <c r="K23" s="237"/>
      <c r="L23" s="222"/>
      <c r="M23" s="237"/>
      <c r="N23" s="240"/>
      <c r="O23" s="239"/>
      <c r="P23" s="12">
        <v>3</v>
      </c>
      <c r="Q23" s="12" t="s">
        <v>175</v>
      </c>
      <c r="R23" s="12" t="s">
        <v>21</v>
      </c>
      <c r="S23" s="13" t="s">
        <v>176</v>
      </c>
      <c r="T23" s="13" t="s">
        <v>143</v>
      </c>
      <c r="U23" s="13" t="s">
        <v>144</v>
      </c>
      <c r="V23" s="13" t="s">
        <v>177</v>
      </c>
      <c r="W23" s="13" t="s">
        <v>146</v>
      </c>
      <c r="X23" s="14" t="s">
        <v>153</v>
      </c>
      <c r="Y23" s="237"/>
      <c r="Z23" s="222"/>
      <c r="AA23" s="237"/>
      <c r="AB23" s="222"/>
      <c r="AC23" s="239"/>
      <c r="AD23" s="228"/>
      <c r="AE23" s="15"/>
      <c r="AF23" s="15"/>
      <c r="AG23" s="12"/>
      <c r="AH23" s="12"/>
      <c r="AI23" s="12"/>
      <c r="AJ23" s="229"/>
      <c r="AK23" s="229"/>
      <c r="AL23" s="80" t="s">
        <v>156</v>
      </c>
      <c r="AM23" s="38" t="s">
        <v>162</v>
      </c>
      <c r="AN23" s="39" t="s">
        <v>353</v>
      </c>
      <c r="AO23" s="231"/>
      <c r="AP23" s="248"/>
      <c r="AQ23" s="245"/>
      <c r="AR23" s="248"/>
      <c r="AS23" s="231"/>
      <c r="AT23" s="231"/>
      <c r="AU23" s="231"/>
      <c r="AV23" s="231"/>
      <c r="AW23" s="75" t="s">
        <v>343</v>
      </c>
      <c r="AX23" s="75" t="s">
        <v>288</v>
      </c>
      <c r="AY23" s="101"/>
      <c r="AZ23" s="102" t="str">
        <f t="shared" si="0"/>
        <v/>
      </c>
      <c r="BA23" s="103"/>
      <c r="BB23" s="104" t="str">
        <f t="shared" si="1"/>
        <v/>
      </c>
      <c r="BC23" s="141"/>
      <c r="BD23" s="102" t="str">
        <f t="shared" si="2"/>
        <v/>
      </c>
      <c r="BE23" s="105" t="str">
        <f t="shared" si="3"/>
        <v xml:space="preserve">  </v>
      </c>
      <c r="BF23" s="106"/>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c r="I24" s="224"/>
      <c r="J24" s="226"/>
      <c r="K24" s="237"/>
      <c r="L24" s="222"/>
      <c r="M24" s="237"/>
      <c r="N24" s="240"/>
      <c r="O24" s="239"/>
      <c r="P24" s="12">
        <v>4</v>
      </c>
      <c r="Q24" s="12"/>
      <c r="R24" s="12" t="s">
        <v>179</v>
      </c>
      <c r="S24" s="13"/>
      <c r="T24" s="13"/>
      <c r="U24" s="13"/>
      <c r="V24" s="13"/>
      <c r="W24" s="13"/>
      <c r="X24" s="14"/>
      <c r="Y24" s="237"/>
      <c r="Z24" s="222"/>
      <c r="AA24" s="237"/>
      <c r="AB24" s="222"/>
      <c r="AC24" s="239"/>
      <c r="AD24" s="228"/>
      <c r="AE24" s="15"/>
      <c r="AF24" s="15"/>
      <c r="AG24" s="12"/>
      <c r="AH24" s="12"/>
      <c r="AI24" s="12"/>
      <c r="AJ24" s="227"/>
      <c r="AK24" s="227"/>
      <c r="AL24" s="80"/>
      <c r="AM24" s="38"/>
      <c r="AN24" s="39"/>
      <c r="AO24" s="231"/>
      <c r="AP24" s="248"/>
      <c r="AQ24" s="245"/>
      <c r="AR24" s="248"/>
      <c r="AS24" s="231"/>
      <c r="AT24" s="231"/>
      <c r="AU24" s="231"/>
      <c r="AV24" s="231"/>
      <c r="AW24" s="38"/>
      <c r="AX24" s="75" t="s">
        <v>354</v>
      </c>
      <c r="AY24" s="101"/>
      <c r="AZ24" s="102" t="str">
        <f t="shared" si="0"/>
        <v/>
      </c>
      <c r="BA24" s="103"/>
      <c r="BB24" s="104" t="str">
        <f t="shared" si="1"/>
        <v/>
      </c>
      <c r="BC24" s="141"/>
      <c r="BD24" s="102" t="str">
        <f t="shared" si="2"/>
        <v/>
      </c>
      <c r="BE24" s="105" t="str">
        <f t="shared" si="3"/>
        <v xml:space="preserve">  </v>
      </c>
      <c r="BF24" s="106"/>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c r="I25" s="224"/>
      <c r="J25" s="226"/>
      <c r="K25" s="237"/>
      <c r="L25" s="222"/>
      <c r="M25" s="237"/>
      <c r="N25" s="240"/>
      <c r="O25" s="239"/>
      <c r="P25" s="12">
        <v>5</v>
      </c>
      <c r="Q25" s="12"/>
      <c r="R25" s="12" t="s">
        <v>179</v>
      </c>
      <c r="S25" s="13"/>
      <c r="T25" s="13"/>
      <c r="U25" s="13"/>
      <c r="V25" s="13"/>
      <c r="W25" s="13"/>
      <c r="X25" s="14"/>
      <c r="Y25" s="237"/>
      <c r="Z25" s="222"/>
      <c r="AA25" s="237"/>
      <c r="AB25" s="222"/>
      <c r="AC25" s="239"/>
      <c r="AD25" s="228"/>
      <c r="AE25" s="15"/>
      <c r="AF25" s="15"/>
      <c r="AG25" s="12"/>
      <c r="AH25" s="12"/>
      <c r="AI25" s="12"/>
      <c r="AJ25" s="228"/>
      <c r="AK25" s="228"/>
      <c r="AL25" s="80"/>
      <c r="AM25" s="38"/>
      <c r="AN25" s="39"/>
      <c r="AO25" s="231"/>
      <c r="AP25" s="248"/>
      <c r="AQ25" s="245"/>
      <c r="AR25" s="248"/>
      <c r="AS25" s="231"/>
      <c r="AT25" s="231"/>
      <c r="AU25" s="231"/>
      <c r="AV25" s="231"/>
      <c r="AW25" s="38"/>
      <c r="AX25" s="38"/>
      <c r="AY25" s="101"/>
      <c r="AZ25" s="102" t="str">
        <f t="shared" si="0"/>
        <v/>
      </c>
      <c r="BA25" s="103"/>
      <c r="BB25" s="104" t="str">
        <f t="shared" si="1"/>
        <v/>
      </c>
      <c r="BC25" s="141"/>
      <c r="BD25" s="102" t="str">
        <f t="shared" si="2"/>
        <v/>
      </c>
      <c r="BE25" s="105" t="str">
        <f t="shared" si="3"/>
        <v xml:space="preserve">  </v>
      </c>
      <c r="BF25" s="106"/>
      <c r="BG25" s="96">
        <f t="shared" si="4"/>
        <v>0</v>
      </c>
      <c r="BH25" s="97" t="str">
        <f t="shared" si="5"/>
        <v/>
      </c>
      <c r="BI25" s="98" t="str">
        <f t="shared" si="6"/>
        <v>0</v>
      </c>
      <c r="BJ25" s="98" t="str">
        <f t="shared" si="7"/>
        <v>0</v>
      </c>
      <c r="BM25" s="99"/>
      <c r="BN25" s="100"/>
      <c r="BO25" s="100"/>
    </row>
    <row r="26" spans="1:67" ht="97.5" customHeight="1" thickBot="1" x14ac:dyDescent="0.35">
      <c r="A26" s="222"/>
      <c r="B26" s="222"/>
      <c r="C26" s="222"/>
      <c r="D26" s="222"/>
      <c r="E26" s="222"/>
      <c r="F26" s="222"/>
      <c r="G26" s="222"/>
      <c r="H26" s="12"/>
      <c r="I26" s="225"/>
      <c r="J26" s="226"/>
      <c r="K26" s="237"/>
      <c r="L26" s="222"/>
      <c r="M26" s="237"/>
      <c r="N26" s="240"/>
      <c r="O26" s="239"/>
      <c r="P26" s="12">
        <v>6</v>
      </c>
      <c r="Q26" s="12"/>
      <c r="R26" s="12" t="s">
        <v>179</v>
      </c>
      <c r="S26" s="13"/>
      <c r="T26" s="13"/>
      <c r="U26" s="13"/>
      <c r="V26" s="13"/>
      <c r="W26" s="13"/>
      <c r="X26" s="14"/>
      <c r="Y26" s="237"/>
      <c r="Z26" s="222"/>
      <c r="AA26" s="237"/>
      <c r="AB26" s="222"/>
      <c r="AC26" s="239"/>
      <c r="AD26" s="229"/>
      <c r="AE26" s="15"/>
      <c r="AF26" s="15"/>
      <c r="AG26" s="12"/>
      <c r="AH26" s="12"/>
      <c r="AI26" s="12"/>
      <c r="AJ26" s="229"/>
      <c r="AK26" s="229"/>
      <c r="AL26" s="81"/>
      <c r="AM26" s="77"/>
      <c r="AN26" s="82"/>
      <c r="AO26" s="232"/>
      <c r="AP26" s="249"/>
      <c r="AQ26" s="246"/>
      <c r="AR26" s="249"/>
      <c r="AS26" s="232"/>
      <c r="AT26" s="232"/>
      <c r="AU26" s="232"/>
      <c r="AV26" s="232"/>
      <c r="AW26" s="77"/>
      <c r="AX26" s="77"/>
      <c r="AY26" s="101"/>
      <c r="AZ26" s="102" t="str">
        <f t="shared" si="0"/>
        <v/>
      </c>
      <c r="BA26" s="103"/>
      <c r="BB26" s="104" t="str">
        <f t="shared" si="1"/>
        <v/>
      </c>
      <c r="BC26" s="141"/>
      <c r="BD26" s="102" t="str">
        <f t="shared" si="2"/>
        <v/>
      </c>
      <c r="BE26" s="105" t="str">
        <f t="shared" si="3"/>
        <v xml:space="preserve">  </v>
      </c>
      <c r="BF26" s="106"/>
      <c r="BG26" s="96">
        <f t="shared" si="4"/>
        <v>0</v>
      </c>
      <c r="BH26" s="97" t="str">
        <f t="shared" si="5"/>
        <v/>
      </c>
      <c r="BI26" s="98" t="str">
        <f t="shared" si="6"/>
        <v>0</v>
      </c>
      <c r="BJ26" s="98" t="str">
        <f t="shared" si="7"/>
        <v>0</v>
      </c>
      <c r="BM26" s="99"/>
      <c r="BN26" s="100"/>
      <c r="BO26" s="100"/>
    </row>
    <row r="27" spans="1:67" ht="30" x14ac:dyDescent="0.3">
      <c r="AL27" s="110"/>
      <c r="AM27" s="110"/>
      <c r="AN27" s="111"/>
      <c r="AO27" s="112"/>
      <c r="AP27" s="113"/>
      <c r="AQ27" s="113"/>
      <c r="AR27" s="110"/>
      <c r="AS27" s="112"/>
      <c r="AT27" s="112"/>
      <c r="AU27" s="112"/>
      <c r="AV27" s="112"/>
      <c r="AW27" s="110"/>
      <c r="AX27" s="110"/>
      <c r="AY27" s="110"/>
      <c r="AZ27" s="114"/>
      <c r="BA27" s="110"/>
      <c r="BB27" s="115"/>
      <c r="BC27" s="110"/>
      <c r="BD27" s="114"/>
      <c r="BE27" s="116"/>
      <c r="BF27" s="117"/>
      <c r="BG27" s="118"/>
      <c r="BH27" s="118"/>
      <c r="BI27" s="119"/>
      <c r="BJ27" s="119"/>
      <c r="BM27" s="120"/>
      <c r="BN27" s="100"/>
      <c r="BO27" s="100"/>
    </row>
    <row r="28" spans="1:67" ht="15.75" thickBot="1" x14ac:dyDescent="0.25">
      <c r="A28" s="19"/>
    </row>
    <row r="29" spans="1:67" ht="16.5" x14ac:dyDescent="0.2">
      <c r="A29" s="19"/>
      <c r="AN29" s="41"/>
      <c r="AO29" s="42"/>
      <c r="AP29" s="42"/>
      <c r="AQ29" s="43"/>
      <c r="AR29" s="44"/>
      <c r="AS29" s="43"/>
      <c r="AT29" s="45"/>
      <c r="AU29" s="43"/>
      <c r="AV29" s="43"/>
      <c r="AW29" s="43"/>
      <c r="AX29" s="43"/>
      <c r="AY29" s="46"/>
      <c r="AZ29" s="47"/>
      <c r="BA29" s="121"/>
      <c r="BB29" s="48"/>
      <c r="BC29" s="48"/>
      <c r="BD29" s="48"/>
      <c r="BE29" s="48"/>
      <c r="BF29" s="49"/>
      <c r="BG29" s="122"/>
      <c r="BH29" s="123"/>
    </row>
    <row r="30" spans="1:67" ht="20.25" x14ac:dyDescent="0.3">
      <c r="A30" s="20"/>
      <c r="AN30" s="50"/>
      <c r="AO30" s="51"/>
      <c r="AP30" s="51"/>
      <c r="AQ30" s="51"/>
      <c r="AR30" s="51"/>
      <c r="AS30" s="51"/>
      <c r="AT30" s="51"/>
      <c r="AU30" s="52"/>
      <c r="AV30" s="52"/>
      <c r="AW30" s="52"/>
      <c r="AX30" s="52"/>
      <c r="AY30" s="53"/>
      <c r="AZ30" s="54"/>
      <c r="BA30" s="55"/>
      <c r="BB30" s="56"/>
      <c r="BC30" s="56"/>
      <c r="BD30" s="56"/>
      <c r="BE30" s="56"/>
      <c r="BF30" s="124"/>
      <c r="BG30" s="125"/>
      <c r="BH30" s="126"/>
    </row>
    <row r="31" spans="1:67" ht="20.25" x14ac:dyDescent="0.3">
      <c r="AN31" s="50"/>
      <c r="AO31" s="51"/>
      <c r="AP31" s="51"/>
      <c r="AQ31" s="51"/>
      <c r="AR31" s="51"/>
      <c r="AS31" s="51"/>
      <c r="AT31" s="51"/>
      <c r="AU31" s="52"/>
      <c r="AV31" s="52"/>
      <c r="AW31" s="52"/>
      <c r="AX31" s="52"/>
      <c r="AY31" s="53"/>
      <c r="AZ31" s="54"/>
      <c r="BA31" s="127"/>
      <c r="BF31" s="57"/>
      <c r="BG31" s="125"/>
      <c r="BH31" s="126"/>
    </row>
    <row r="32" spans="1:67" ht="30" x14ac:dyDescent="0.3">
      <c r="AN32" s="58"/>
      <c r="AO32" s="59"/>
      <c r="AP32" s="59"/>
      <c r="AQ32" s="60"/>
      <c r="AR32" s="60"/>
      <c r="AS32" s="60"/>
      <c r="AT32" s="143" t="s">
        <v>355</v>
      </c>
      <c r="AU32" s="61"/>
      <c r="AV32" s="61"/>
      <c r="AW32" s="61"/>
      <c r="AX32" s="61"/>
      <c r="AY32" s="62"/>
      <c r="AZ32" s="63"/>
      <c r="BA32" s="55"/>
      <c r="BB32" s="56"/>
      <c r="BC32" s="56"/>
      <c r="BD32" s="56"/>
      <c r="BE32" s="56"/>
      <c r="BF32" s="57"/>
      <c r="BG32" s="125"/>
      <c r="BH32" s="126"/>
    </row>
    <row r="33" spans="40:60" ht="15.75" x14ac:dyDescent="0.2">
      <c r="AN33" s="128" t="s">
        <v>217</v>
      </c>
      <c r="AO33" s="84"/>
      <c r="AP33" s="84"/>
      <c r="AQ33" s="84"/>
      <c r="AR33" s="84"/>
      <c r="AS33" s="84"/>
      <c r="AT33" s="84"/>
      <c r="AU33" s="84"/>
      <c r="AV33" s="84"/>
      <c r="AW33" s="84"/>
      <c r="AX33" s="84"/>
      <c r="AY33" s="84"/>
      <c r="AZ33" s="85"/>
      <c r="BA33" s="128" t="s">
        <v>218</v>
      </c>
      <c r="BB33" s="129"/>
      <c r="BC33" s="129"/>
      <c r="BD33" s="129"/>
      <c r="BE33" s="129"/>
      <c r="BF33" s="130"/>
      <c r="BG33" s="129"/>
      <c r="BH33" s="130"/>
    </row>
    <row r="34" spans="40:60" ht="16.5" thickBot="1" x14ac:dyDescent="0.25">
      <c r="AN34" s="131"/>
      <c r="AO34" s="132"/>
      <c r="AP34" s="132"/>
      <c r="AQ34" s="132"/>
      <c r="AR34" s="132"/>
      <c r="AS34" s="132"/>
      <c r="AT34" s="132"/>
      <c r="AU34" s="132"/>
      <c r="AV34" s="132"/>
      <c r="AW34" s="132"/>
      <c r="AX34" s="132"/>
      <c r="AY34" s="132"/>
      <c r="AZ34" s="133"/>
      <c r="BA34" s="134"/>
      <c r="BB34" s="135"/>
      <c r="BC34" s="135"/>
      <c r="BD34" s="135"/>
      <c r="BE34" s="135"/>
      <c r="BF34" s="136"/>
      <c r="BG34" s="135"/>
      <c r="BH34" s="136"/>
    </row>
    <row r="35" spans="40:60" ht="31.5" customHeight="1" thickBot="1" x14ac:dyDescent="0.25">
      <c r="AN35" s="255" t="s">
        <v>219</v>
      </c>
      <c r="AO35" s="256"/>
      <c r="AP35" s="256"/>
      <c r="AQ35" s="256"/>
      <c r="AR35" s="256"/>
      <c r="AS35" s="256"/>
      <c r="AT35" s="256"/>
      <c r="AU35" s="256"/>
      <c r="AV35" s="256"/>
      <c r="AW35" s="256"/>
      <c r="AX35" s="256"/>
      <c r="AY35" s="256"/>
      <c r="AZ35" s="257"/>
      <c r="BA35" s="258" t="s">
        <v>220</v>
      </c>
      <c r="BB35" s="259"/>
      <c r="BC35" s="259"/>
      <c r="BD35" s="259"/>
      <c r="BE35" s="259"/>
      <c r="BF35" s="260"/>
      <c r="BG35" s="137"/>
      <c r="BH35" s="138"/>
    </row>
    <row r="36" spans="40:60" ht="30" x14ac:dyDescent="0.4">
      <c r="AN36" s="64"/>
      <c r="AO36" s="64"/>
      <c r="AP36" s="64"/>
      <c r="AQ36" s="65"/>
      <c r="AR36" s="65"/>
      <c r="AS36" s="64"/>
      <c r="AT36" s="64"/>
      <c r="AU36" s="64"/>
      <c r="AV36" s="64"/>
      <c r="AW36" s="64"/>
      <c r="AX36" s="64"/>
      <c r="AY36" s="65"/>
      <c r="AZ36" s="65"/>
      <c r="BA36" s="66"/>
      <c r="BB36" s="66"/>
      <c r="BC36" s="66"/>
      <c r="BD36" s="66"/>
      <c r="BE36" s="40"/>
      <c r="BF36" s="40" t="s">
        <v>221</v>
      </c>
      <c r="BG36" s="139"/>
      <c r="BH36" s="140"/>
    </row>
    <row r="37" spans="40:60" ht="30" x14ac:dyDescent="0.4">
      <c r="AN37" s="64"/>
      <c r="AO37" s="64"/>
      <c r="AP37" s="64"/>
      <c r="AQ37" s="65"/>
      <c r="AR37" s="65"/>
      <c r="AS37" s="64"/>
      <c r="AT37" s="64"/>
      <c r="AU37" s="64"/>
      <c r="AV37" s="64"/>
      <c r="AW37" s="64"/>
      <c r="AX37" s="64"/>
      <c r="AY37" s="65"/>
      <c r="AZ37" s="65"/>
      <c r="BA37" s="66"/>
      <c r="BB37" s="66"/>
      <c r="BC37" s="66"/>
      <c r="BD37" s="66"/>
      <c r="BE37" s="40"/>
      <c r="BF37" s="40" t="s">
        <v>221</v>
      </c>
      <c r="BG37" s="139"/>
      <c r="BH37" s="140"/>
    </row>
    <row r="38" spans="40:60" ht="30" x14ac:dyDescent="0.4">
      <c r="AN38" s="67" t="s">
        <v>356</v>
      </c>
      <c r="AO38" s="64"/>
      <c r="AP38" s="64"/>
      <c r="AQ38" s="65"/>
      <c r="AR38" s="65"/>
      <c r="AS38" s="64"/>
      <c r="AT38" s="64"/>
      <c r="AU38" s="64"/>
      <c r="AV38" s="64"/>
      <c r="AW38" s="64"/>
      <c r="AX38" s="64"/>
      <c r="AY38" s="65"/>
      <c r="AZ38" s="65"/>
      <c r="BA38" s="66"/>
      <c r="BB38" s="66"/>
      <c r="BC38" s="66"/>
      <c r="BD38" s="66"/>
      <c r="BE38" s="40"/>
      <c r="BF38" s="40" t="s">
        <v>221</v>
      </c>
      <c r="BG38" s="139"/>
      <c r="BH38" s="140"/>
    </row>
    <row r="39" spans="40:60" ht="30" x14ac:dyDescent="0.4">
      <c r="AN39" s="67" t="s">
        <v>357</v>
      </c>
      <c r="AO39" s="64"/>
      <c r="AP39" s="64"/>
      <c r="AQ39" s="65"/>
      <c r="AR39" s="65"/>
      <c r="AS39" s="64"/>
      <c r="AT39" s="64"/>
      <c r="AU39" s="64"/>
      <c r="AV39" s="64"/>
      <c r="AW39" s="64"/>
      <c r="AX39" s="64"/>
      <c r="AY39" s="65"/>
      <c r="AZ39" s="65"/>
      <c r="BA39" s="66"/>
      <c r="BB39" s="66"/>
      <c r="BC39" s="66"/>
      <c r="BD39" s="66"/>
      <c r="BE39" s="40"/>
      <c r="BF39" s="40" t="s">
        <v>221</v>
      </c>
      <c r="BG39" s="139"/>
      <c r="BH39" s="140"/>
    </row>
    <row r="40" spans="40:60" ht="30" x14ac:dyDescent="0.4">
      <c r="AN40" s="67" t="s">
        <v>358</v>
      </c>
      <c r="AO40" s="64"/>
      <c r="AP40" s="64"/>
      <c r="AQ40" s="65"/>
      <c r="AR40" s="65"/>
      <c r="AS40" s="64"/>
      <c r="AT40" s="64"/>
      <c r="AU40" s="64"/>
      <c r="AV40" s="64"/>
      <c r="AW40" s="64"/>
      <c r="AX40" s="64"/>
      <c r="AY40" s="65"/>
      <c r="AZ40" s="65"/>
      <c r="BA40" s="66"/>
      <c r="BB40" s="66"/>
      <c r="BC40" s="66"/>
      <c r="BD40" s="66"/>
      <c r="BE40" s="40"/>
      <c r="BF40" s="40" t="s">
        <v>221</v>
      </c>
      <c r="BG40" s="139"/>
      <c r="BH40" s="140"/>
    </row>
  </sheetData>
  <mergeCells count="153">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S15:AS20"/>
    <mergeCell ref="AT15:AT20"/>
    <mergeCell ref="AU15:AU20"/>
    <mergeCell ref="AV15:AV20"/>
    <mergeCell ref="AJ18:AJ20"/>
    <mergeCell ref="AK18:AK20"/>
    <mergeCell ref="Y15:Y20"/>
    <mergeCell ref="Z15:Z20"/>
    <mergeCell ref="AA15:AA20"/>
    <mergeCell ref="AB15:AB20"/>
    <mergeCell ref="AC15:AC20"/>
    <mergeCell ref="AO15:AO20"/>
    <mergeCell ref="AP15:AP20"/>
    <mergeCell ref="AQ15:AQ20"/>
    <mergeCell ref="AR15:AR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D15:AD20"/>
    <mergeCell ref="AJ15:AJ17"/>
    <mergeCell ref="AK15:AK17"/>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s>
  <conditionalFormatting sqref="K9">
    <cfRule type="cellIs" dxfId="1398" priority="92" operator="equal">
      <formula>"Baja"</formula>
    </cfRule>
    <cfRule type="cellIs" dxfId="1397" priority="91" operator="equal">
      <formula>"Media"</formula>
    </cfRule>
    <cfRule type="cellIs" dxfId="1396" priority="90" operator="equal">
      <formula>"Alta"</formula>
    </cfRule>
    <cfRule type="cellIs" dxfId="1395" priority="89" operator="equal">
      <formula>"Muy Alta"</formula>
    </cfRule>
    <cfRule type="cellIs" dxfId="1394" priority="93" operator="equal">
      <formula>"Muy Baja"</formula>
    </cfRule>
  </conditionalFormatting>
  <conditionalFormatting sqref="K15">
    <cfRule type="cellIs" dxfId="1393" priority="65" operator="equal">
      <formula>"Muy Baja"</formula>
    </cfRule>
    <cfRule type="cellIs" dxfId="1392" priority="64" operator="equal">
      <formula>"Baja"</formula>
    </cfRule>
    <cfRule type="cellIs" dxfId="1391" priority="63" operator="equal">
      <formula>"Media"</formula>
    </cfRule>
    <cfRule type="cellIs" dxfId="1390" priority="62" operator="equal">
      <formula>"Alta"</formula>
    </cfRule>
    <cfRule type="cellIs" dxfId="1389" priority="61" operator="equal">
      <formula>"Muy Alta"</formula>
    </cfRule>
  </conditionalFormatting>
  <conditionalFormatting sqref="K21">
    <cfRule type="cellIs" dxfId="1388" priority="33" operator="equal">
      <formula>"Muy Alta"</formula>
    </cfRule>
    <cfRule type="cellIs" dxfId="1387" priority="34" operator="equal">
      <formula>"Alta"</formula>
    </cfRule>
    <cfRule type="cellIs" dxfId="1386" priority="35" operator="equal">
      <formula>"Media"</formula>
    </cfRule>
    <cfRule type="cellIs" dxfId="1385" priority="36" operator="equal">
      <formula>"Baja"</formula>
    </cfRule>
    <cfRule type="cellIs" dxfId="1384" priority="37" operator="equal">
      <formula>"Muy Baja"</formula>
    </cfRule>
  </conditionalFormatting>
  <conditionalFormatting sqref="M9">
    <cfRule type="cellIs" dxfId="1383" priority="88" operator="equal">
      <formula>"Leve"</formula>
    </cfRule>
    <cfRule type="cellIs" dxfId="1382" priority="87" operator="equal">
      <formula>"Menor"</formula>
    </cfRule>
    <cfRule type="cellIs" dxfId="1381" priority="86" operator="equal">
      <formula>"Moderado"</formula>
    </cfRule>
    <cfRule type="cellIs" dxfId="1380" priority="85" operator="equal">
      <formula>"Mayor"</formula>
    </cfRule>
    <cfRule type="cellIs" dxfId="1379" priority="84" operator="equal">
      <formula>"Catastrófico"</formula>
    </cfRule>
  </conditionalFormatting>
  <conditionalFormatting sqref="M15">
    <cfRule type="cellIs" dxfId="1378" priority="58" operator="equal">
      <formula>"Moderado"</formula>
    </cfRule>
    <cfRule type="cellIs" dxfId="1377" priority="60" operator="equal">
      <formula>"Leve"</formula>
    </cfRule>
    <cfRule type="cellIs" dxfId="1376" priority="59" operator="equal">
      <formula>"Menor"</formula>
    </cfRule>
    <cfRule type="cellIs" dxfId="1375" priority="57" operator="equal">
      <formula>"Mayor"</formula>
    </cfRule>
    <cfRule type="cellIs" dxfId="1374" priority="56" operator="equal">
      <formula>"Catastrófico"</formula>
    </cfRule>
  </conditionalFormatting>
  <conditionalFormatting sqref="M21">
    <cfRule type="cellIs" dxfId="1373" priority="31" operator="equal">
      <formula>"Menor"</formula>
    </cfRule>
    <cfRule type="cellIs" dxfId="1372" priority="32" operator="equal">
      <formula>"Leve"</formula>
    </cfRule>
    <cfRule type="cellIs" dxfId="1371" priority="28" operator="equal">
      <formula>"Catastrófico"</formula>
    </cfRule>
    <cfRule type="cellIs" dxfId="1370" priority="29" operator="equal">
      <formula>"Mayor"</formula>
    </cfRule>
    <cfRule type="cellIs" dxfId="1369" priority="30" operator="equal">
      <formula>"Moderado"</formula>
    </cfRule>
  </conditionalFormatting>
  <conditionalFormatting sqref="O9">
    <cfRule type="cellIs" dxfId="1368" priority="82" operator="equal">
      <formula>"Moderado"</formula>
    </cfRule>
    <cfRule type="cellIs" dxfId="1367" priority="80" operator="equal">
      <formula>"Extremo"</formula>
    </cfRule>
    <cfRule type="cellIs" dxfId="1366" priority="81" operator="equal">
      <formula>"Alto"</formula>
    </cfRule>
    <cfRule type="cellIs" dxfId="1365" priority="83" operator="equal">
      <formula>"Bajo"</formula>
    </cfRule>
  </conditionalFormatting>
  <conditionalFormatting sqref="O15">
    <cfRule type="cellIs" dxfId="1364" priority="52" operator="equal">
      <formula>"Extremo"</formula>
    </cfRule>
    <cfRule type="cellIs" dxfId="1363" priority="53" operator="equal">
      <formula>"Alto"</formula>
    </cfRule>
    <cfRule type="cellIs" dxfId="1362" priority="54" operator="equal">
      <formula>"Moderado"</formula>
    </cfRule>
    <cfRule type="cellIs" dxfId="1361" priority="55" operator="equal">
      <formula>"Bajo"</formula>
    </cfRule>
  </conditionalFormatting>
  <conditionalFormatting sqref="O21">
    <cfRule type="cellIs" dxfId="1360" priority="25" operator="equal">
      <formula>"Alto"</formula>
    </cfRule>
    <cfRule type="cellIs" dxfId="1359" priority="26" operator="equal">
      <formula>"Moderado"</formula>
    </cfRule>
    <cfRule type="cellIs" dxfId="1358" priority="24" operator="equal">
      <formula>"Extremo"</formula>
    </cfRule>
    <cfRule type="cellIs" dxfId="1357" priority="27" operator="equal">
      <formula>"Bajo"</formula>
    </cfRule>
  </conditionalFormatting>
  <conditionalFormatting sqref="Y9">
    <cfRule type="cellIs" dxfId="1356" priority="79" operator="equal">
      <formula>"Muy Baja"</formula>
    </cfRule>
    <cfRule type="cellIs" dxfId="1355" priority="78" operator="equal">
      <formula>"Baja"</formula>
    </cfRule>
    <cfRule type="cellIs" dxfId="1354" priority="77" operator="equal">
      <formula>"Media"</formula>
    </cfRule>
    <cfRule type="cellIs" dxfId="1353" priority="76" operator="equal">
      <formula>"Alta"</formula>
    </cfRule>
    <cfRule type="cellIs" dxfId="1352" priority="75" operator="equal">
      <formula>"Muy Alta"</formula>
    </cfRule>
  </conditionalFormatting>
  <conditionalFormatting sqref="Y15">
    <cfRule type="cellIs" dxfId="1351" priority="50" operator="equal">
      <formula>"Baja"</formula>
    </cfRule>
    <cfRule type="cellIs" dxfId="1350" priority="49" operator="equal">
      <formula>"Media"</formula>
    </cfRule>
    <cfRule type="cellIs" dxfId="1349" priority="48" operator="equal">
      <formula>"Alta"</formula>
    </cfRule>
    <cfRule type="cellIs" dxfId="1348" priority="51" operator="equal">
      <formula>"Muy Baja"</formula>
    </cfRule>
    <cfRule type="cellIs" dxfId="1347" priority="47" operator="equal">
      <formula>"Muy Alta"</formula>
    </cfRule>
  </conditionalFormatting>
  <conditionalFormatting sqref="Y21">
    <cfRule type="cellIs" dxfId="1346" priority="23" operator="equal">
      <formula>"Muy Baja"</formula>
    </cfRule>
    <cfRule type="cellIs" dxfId="1345" priority="21" operator="equal">
      <formula>"Media"</formula>
    </cfRule>
    <cfRule type="cellIs" dxfId="1344" priority="22" operator="equal">
      <formula>"Baja"</formula>
    </cfRule>
    <cfRule type="cellIs" dxfId="1343" priority="20" operator="equal">
      <formula>"Alta"</formula>
    </cfRule>
    <cfRule type="cellIs" dxfId="1342" priority="19" operator="equal">
      <formula>"Muy Alta"</formula>
    </cfRule>
  </conditionalFormatting>
  <conditionalFormatting sqref="AA9">
    <cfRule type="cellIs" dxfId="1341" priority="74" operator="equal">
      <formula>"Leve"</formula>
    </cfRule>
    <cfRule type="cellIs" dxfId="1340" priority="73" operator="equal">
      <formula>"Menor"</formula>
    </cfRule>
    <cfRule type="cellIs" dxfId="1339" priority="72" operator="equal">
      <formula>"Moderado"</formula>
    </cfRule>
    <cfRule type="cellIs" dxfId="1338" priority="70" operator="equal">
      <formula>"Catastrófico"</formula>
    </cfRule>
    <cfRule type="cellIs" dxfId="1337" priority="71" operator="equal">
      <formula>"Mayor"</formula>
    </cfRule>
  </conditionalFormatting>
  <conditionalFormatting sqref="AA15">
    <cfRule type="cellIs" dxfId="1336" priority="42" operator="equal">
      <formula>"Catastrófico"</formula>
    </cfRule>
    <cfRule type="cellIs" dxfId="1335" priority="45" operator="equal">
      <formula>"Menor"</formula>
    </cfRule>
    <cfRule type="cellIs" dxfId="1334" priority="46" operator="equal">
      <formula>"Leve"</formula>
    </cfRule>
    <cfRule type="cellIs" dxfId="1333" priority="44" operator="equal">
      <formula>"Moderado"</formula>
    </cfRule>
    <cfRule type="cellIs" dxfId="1332" priority="43" operator="equal">
      <formula>"Mayor"</formula>
    </cfRule>
  </conditionalFormatting>
  <conditionalFormatting sqref="AA21">
    <cfRule type="cellIs" dxfId="1331" priority="17" operator="equal">
      <formula>"Menor"</formula>
    </cfRule>
    <cfRule type="cellIs" dxfId="1330" priority="15" operator="equal">
      <formula>"Mayor"</formula>
    </cfRule>
    <cfRule type="cellIs" dxfId="1329" priority="14" operator="equal">
      <formula>"Catastrófico"</formula>
    </cfRule>
    <cfRule type="cellIs" dxfId="1328" priority="16" operator="equal">
      <formula>"Moderado"</formula>
    </cfRule>
    <cfRule type="cellIs" dxfId="1327" priority="18" operator="equal">
      <formula>"Leve"</formula>
    </cfRule>
  </conditionalFormatting>
  <conditionalFormatting sqref="AC9">
    <cfRule type="cellIs" dxfId="1326" priority="68" operator="equal">
      <formula>"Moderado"</formula>
    </cfRule>
    <cfRule type="cellIs" dxfId="1325" priority="69" operator="equal">
      <formula>"Bajo"</formula>
    </cfRule>
    <cfRule type="cellIs" dxfId="1324" priority="66" operator="equal">
      <formula>"Extremo"</formula>
    </cfRule>
    <cfRule type="cellIs" dxfId="1323" priority="67" operator="equal">
      <formula>"Alto"</formula>
    </cfRule>
  </conditionalFormatting>
  <conditionalFormatting sqref="AC15">
    <cfRule type="cellIs" dxfId="1322" priority="40" operator="equal">
      <formula>"Moderado"</formula>
    </cfRule>
    <cfRule type="cellIs" dxfId="1321" priority="39" operator="equal">
      <formula>"Alto"</formula>
    </cfRule>
    <cfRule type="cellIs" dxfId="1320" priority="41" operator="equal">
      <formula>"Bajo"</formula>
    </cfRule>
    <cfRule type="cellIs" dxfId="1319" priority="38" operator="equal">
      <formula>"Extremo"</formula>
    </cfRule>
  </conditionalFormatting>
  <conditionalFormatting sqref="AC21">
    <cfRule type="cellIs" dxfId="1318" priority="13" operator="equal">
      <formula>"Bajo"</formula>
    </cfRule>
    <cfRule type="cellIs" dxfId="1317" priority="11" operator="equal">
      <formula>"Alto"</formula>
    </cfRule>
    <cfRule type="cellIs" dxfId="1316" priority="10" operator="equal">
      <formula>"Extremo"</formula>
    </cfRule>
    <cfRule type="cellIs" dxfId="1315" priority="12" operator="equal">
      <formula>"Moderado"</formula>
    </cfRule>
  </conditionalFormatting>
  <conditionalFormatting sqref="AY9:AY27 BA9:BA27 BC9:BC27">
    <cfRule type="cellIs" dxfId="1314" priority="8" operator="equal">
      <formula>50</formula>
    </cfRule>
    <cfRule type="cellIs" dxfId="1313" priority="9" operator="equal">
      <formula>0</formula>
    </cfRule>
    <cfRule type="cellIs" dxfId="1312" priority="7" operator="equal">
      <formula>100</formula>
    </cfRule>
  </conditionalFormatting>
  <conditionalFormatting sqref="AZ9:AZ27 BB9:BB27 BD9:BE27 BM9:BM27">
    <cfRule type="containsText" dxfId="1311" priority="1" operator="containsText" text="REGULAR">
      <formula>NOT(ISERROR(SEARCH("REGULAR",AZ9)))</formula>
    </cfRule>
    <cfRule type="containsText" dxfId="1310" priority="3" operator="containsText" text="MALO">
      <formula>NOT(ISERROR(SEARCH("MALO",AZ9)))</formula>
    </cfRule>
    <cfRule type="containsText" dxfId="1309" priority="2" operator="containsText" text="BUENO">
      <formula>NOT(ISERROR(SEARCH("BUENO",AZ9)))</formula>
    </cfRule>
  </conditionalFormatting>
  <conditionalFormatting sqref="BA35">
    <cfRule type="containsText" dxfId="1308" priority="6" operator="containsText" text="MALO">
      <formula>NOT(ISERROR(SEARCH("MALO",BA35)))</formula>
    </cfRule>
    <cfRule type="containsText" dxfId="1307" priority="5" operator="containsText" text="BUENO">
      <formula>NOT(ISERROR(SEARCH("BUENO",BA35)))</formula>
    </cfRule>
    <cfRule type="containsText" dxfId="1306" priority="4" operator="containsText" text="REGULAR">
      <formula>NOT(ISERROR(SEARCH("REGULAR",BA35)))</formula>
    </cfRule>
  </conditionalFormatting>
  <dataValidations count="10">
    <dataValidation type="list" operator="lessThanOrEqual" allowBlank="1" showInputMessage="1" showErrorMessage="1" sqref="AO9 AO15 AO21" xr:uid="{B84B2DD7-E4EA-4D3D-AC6D-9CCF6F4C876E}">
      <formula1>"BUENO,REGULAR,MALO,NO APLICA"</formula1>
    </dataValidation>
    <dataValidation type="list" allowBlank="1" showInputMessage="1" showErrorMessage="1" error="Por favor una Opcion Valida" sqref="AS9:AV9 AS15:AV15 AS21:AV21" xr:uid="{6BFF6DC4-4E12-4556-91DB-C9167D365BD1}">
      <formula1>"SI,NO,NO APLICA"</formula1>
    </dataValidation>
    <dataValidation type="list" allowBlank="1" showInputMessage="1" showErrorMessage="1" sqref="AL9:AM27" xr:uid="{1E12857E-85B0-4D7B-A0CE-B955A20096BC}">
      <formula1>"SI,NO,NO APLICA"</formula1>
    </dataValidation>
    <dataValidation operator="notEqual" allowBlank="1" showInputMessage="1" showErrorMessage="1" sqref="AZ9:AZ27 BB9:BB27" xr:uid="{BDA63C43-210E-46C7-988E-C980D1FDFCE5}"/>
    <dataValidation type="list" errorStyle="information" operator="notEqual" allowBlank="1" showInputMessage="1" showErrorMessage="1" errorTitle="OPORTUNIDAD" error="No es opcion valida" sqref="BC9:BC27" xr:uid="{5872AE27-333D-4AA1-B7F0-8C6648F4C4CC}">
      <formula1>"BUENO,REGULAR,MALO,NO APLICA"</formula1>
    </dataValidation>
    <dataValidation type="list" operator="notEqual" allowBlank="1" showInputMessage="1" showErrorMessage="1" sqref="AY9:AY27" xr:uid="{E095286E-40E0-4381-9EF3-E4D691105D0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F52B3D35-9BCF-44A8-90C5-9911120502B3}">
      <formula1>$BG$1:$BG$7</formula1>
    </dataValidation>
    <dataValidation type="list" allowBlank="1" showInputMessage="1" showErrorMessage="1" error="Por favor una Opcion Valida" sqref="AU29:AX29" xr:uid="{7EFDF2C2-618C-48D8-B52F-A0573116C900}">
      <formula1>#REF!</formula1>
    </dataValidation>
    <dataValidation type="list" allowBlank="1" showInputMessage="1" showErrorMessage="1" sqref="AN29:AP29" xr:uid="{63579585-B358-440B-B246-04DC8CDD932B}">
      <formula1>#REF!</formula1>
    </dataValidation>
    <dataValidation type="list" allowBlank="1" showInputMessage="1" showErrorMessage="1" sqref="AP27 AQ9:AQ27" xr:uid="{20B8B95C-2650-416C-B47C-07D550F0E5D8}">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40"/>
  <sheetViews>
    <sheetView topLeftCell="AJ8" zoomScale="30" zoomScaleNormal="30" workbookViewId="0">
      <selection activeCell="BA18" sqref="BA1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5" t="s">
        <v>43</v>
      </c>
      <c r="AK3" s="185"/>
      <c r="AL3" s="34"/>
      <c r="AM3" s="34"/>
      <c r="AN3" s="34"/>
      <c r="AO3" s="35"/>
      <c r="AP3" s="35"/>
      <c r="AQ3" s="34"/>
      <c r="AR3" s="186" t="s">
        <v>93</v>
      </c>
      <c r="AS3" s="186"/>
      <c r="AT3" s="186"/>
      <c r="AU3" s="186"/>
      <c r="AV3" s="186"/>
      <c r="AW3" s="186"/>
      <c r="AX3" s="186"/>
      <c r="AY3" s="186"/>
      <c r="AZ3" s="186"/>
      <c r="BA3" s="186"/>
      <c r="BB3" s="186"/>
      <c r="BC3" s="186"/>
      <c r="BD3" s="186"/>
      <c r="BE3" s="186"/>
      <c r="BF3" s="186"/>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c r="AL4" s="33"/>
      <c r="AM4" s="33"/>
      <c r="AN4" s="33"/>
      <c r="AO4" s="37"/>
      <c r="AP4" s="37"/>
      <c r="AQ4" s="33"/>
      <c r="AR4" s="186"/>
      <c r="AS4" s="186"/>
      <c r="AT4" s="186"/>
      <c r="AU4" s="186"/>
      <c r="AV4" s="186"/>
      <c r="AW4" s="186"/>
      <c r="AX4" s="186"/>
      <c r="AY4" s="186"/>
      <c r="AZ4" s="186"/>
      <c r="BA4" s="186"/>
      <c r="BB4" s="186"/>
      <c r="BC4" s="186"/>
      <c r="BD4" s="186"/>
      <c r="BE4" s="186"/>
      <c r="BF4" s="186"/>
      <c r="BG4" s="91" t="s">
        <v>95</v>
      </c>
    </row>
    <row r="5" spans="1:76" ht="31.5" customHeight="1" thickBot="1" x14ac:dyDescent="0.25">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189" t="s">
        <v>96</v>
      </c>
      <c r="AM5" s="190"/>
      <c r="AN5" s="190"/>
      <c r="AO5" s="190"/>
      <c r="AP5" s="190"/>
      <c r="AQ5" s="190"/>
      <c r="AR5" s="190"/>
      <c r="AS5" s="190"/>
      <c r="AT5" s="190"/>
      <c r="AU5" s="190"/>
      <c r="AV5" s="190"/>
      <c r="AW5" s="190"/>
      <c r="AX5" s="191"/>
      <c r="AY5" s="192" t="s">
        <v>97</v>
      </c>
      <c r="AZ5" s="193"/>
      <c r="BA5" s="193"/>
      <c r="BB5" s="193"/>
      <c r="BC5" s="193"/>
      <c r="BD5" s="193"/>
      <c r="BE5" s="193"/>
      <c r="BF5" s="194"/>
      <c r="BG5" s="91" t="s">
        <v>98</v>
      </c>
    </row>
    <row r="6" spans="1:76" ht="35.25" customHeight="1" thickBot="1" x14ac:dyDescent="0.25">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c r="AL6" s="181" t="s">
        <v>99</v>
      </c>
      <c r="AM6" s="182"/>
      <c r="AN6" s="182"/>
      <c r="AO6" s="182"/>
      <c r="AP6" s="182"/>
      <c r="AQ6" s="182"/>
      <c r="AR6" s="182"/>
      <c r="AS6" s="182"/>
      <c r="AT6" s="182"/>
      <c r="AU6" s="182"/>
      <c r="AV6" s="182"/>
      <c r="AW6" s="182"/>
      <c r="AX6" s="183"/>
      <c r="AY6" s="195"/>
      <c r="AZ6" s="196"/>
      <c r="BA6" s="196"/>
      <c r="BB6" s="196"/>
      <c r="BC6" s="196"/>
      <c r="BD6" s="196"/>
      <c r="BE6" s="196"/>
      <c r="BF6" s="197"/>
      <c r="BG6" s="91" t="s">
        <v>100</v>
      </c>
    </row>
    <row r="7" spans="1:76" ht="27.75" customHeight="1" thickBot="1" x14ac:dyDescent="0.25">
      <c r="A7" s="264" t="s">
        <v>17</v>
      </c>
      <c r="B7" s="265" t="s">
        <v>18</v>
      </c>
      <c r="C7" s="265" t="s">
        <v>19</v>
      </c>
      <c r="D7" s="214" t="s">
        <v>20</v>
      </c>
      <c r="E7" s="212" t="s">
        <v>21</v>
      </c>
      <c r="F7" s="212" t="s">
        <v>22</v>
      </c>
      <c r="G7" s="212" t="s">
        <v>23</v>
      </c>
      <c r="H7" s="212" t="s">
        <v>24</v>
      </c>
      <c r="I7" s="212" t="s">
        <v>25</v>
      </c>
      <c r="J7" s="212" t="s">
        <v>26</v>
      </c>
      <c r="K7" s="204"/>
      <c r="L7" s="205"/>
      <c r="M7" s="205"/>
      <c r="N7" s="205"/>
      <c r="O7" s="205"/>
      <c r="P7" s="250"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c r="AL7" s="220" t="s">
        <v>101</v>
      </c>
      <c r="AM7" s="220" t="s">
        <v>102</v>
      </c>
      <c r="AN7" s="220" t="s">
        <v>103</v>
      </c>
      <c r="AO7" s="220" t="s">
        <v>104</v>
      </c>
      <c r="AP7" s="220" t="s">
        <v>105</v>
      </c>
      <c r="AQ7" s="220" t="s">
        <v>106</v>
      </c>
      <c r="AR7" s="220" t="s">
        <v>107</v>
      </c>
      <c r="AS7" s="86" t="s">
        <v>108</v>
      </c>
      <c r="AT7" s="86" t="s">
        <v>109</v>
      </c>
      <c r="AU7" s="220" t="s">
        <v>110</v>
      </c>
      <c r="AV7" s="220" t="s">
        <v>111</v>
      </c>
      <c r="AW7" s="220" t="s">
        <v>112</v>
      </c>
      <c r="AX7" s="220" t="s">
        <v>113</v>
      </c>
      <c r="AY7" s="198"/>
      <c r="AZ7" s="199"/>
      <c r="BA7" s="199"/>
      <c r="BB7" s="199"/>
      <c r="BC7" s="199"/>
      <c r="BD7" s="199"/>
      <c r="BE7" s="199"/>
      <c r="BF7" s="200"/>
      <c r="BG7" s="91" t="s">
        <v>114</v>
      </c>
    </row>
    <row r="8" spans="1:76" ht="132.75" customHeight="1" thickBot="1" x14ac:dyDescent="0.25">
      <c r="A8" s="264"/>
      <c r="B8" s="265"/>
      <c r="C8" s="265"/>
      <c r="D8" s="215"/>
      <c r="E8" s="213"/>
      <c r="F8" s="213"/>
      <c r="G8" s="213"/>
      <c r="H8" s="213"/>
      <c r="I8" s="213"/>
      <c r="J8" s="213"/>
      <c r="K8" s="6" t="s">
        <v>32</v>
      </c>
      <c r="L8" s="7" t="s">
        <v>33</v>
      </c>
      <c r="M8" s="7" t="s">
        <v>21</v>
      </c>
      <c r="N8" s="7" t="s">
        <v>33</v>
      </c>
      <c r="O8" s="7" t="s">
        <v>34</v>
      </c>
      <c r="P8" s="250"/>
      <c r="Q8" s="219"/>
      <c r="R8" s="219"/>
      <c r="S8" s="8" t="s">
        <v>17</v>
      </c>
      <c r="T8" s="8" t="s">
        <v>35</v>
      </c>
      <c r="U8" s="8" t="s">
        <v>36</v>
      </c>
      <c r="V8" s="8" t="s">
        <v>37</v>
      </c>
      <c r="W8" s="8" t="s">
        <v>38</v>
      </c>
      <c r="X8" s="263"/>
      <c r="Y8" s="9" t="s">
        <v>32</v>
      </c>
      <c r="Z8" s="7" t="s">
        <v>33</v>
      </c>
      <c r="AA8" s="7" t="s">
        <v>21</v>
      </c>
      <c r="AB8" s="7" t="s">
        <v>33</v>
      </c>
      <c r="AC8" s="7" t="s">
        <v>39</v>
      </c>
      <c r="AD8" s="206"/>
      <c r="AE8" s="10" t="s">
        <v>40</v>
      </c>
      <c r="AF8" s="11" t="s">
        <v>41</v>
      </c>
      <c r="AG8" s="11" t="s">
        <v>31</v>
      </c>
      <c r="AH8" s="11" t="s">
        <v>42</v>
      </c>
      <c r="AI8" s="11" t="s">
        <v>31</v>
      </c>
      <c r="AJ8" s="206"/>
      <c r="AK8" s="206"/>
      <c r="AL8" s="221"/>
      <c r="AM8" s="221"/>
      <c r="AN8" s="221"/>
      <c r="AO8" s="221"/>
      <c r="AP8" s="221" t="s">
        <v>115</v>
      </c>
      <c r="AQ8" s="221" t="s">
        <v>116</v>
      </c>
      <c r="AR8" s="221"/>
      <c r="AS8" s="87" t="s">
        <v>117</v>
      </c>
      <c r="AT8" s="87" t="s">
        <v>118</v>
      </c>
      <c r="AU8" s="221"/>
      <c r="AV8" s="221"/>
      <c r="AW8" s="221"/>
      <c r="AX8" s="221" t="s">
        <v>119</v>
      </c>
      <c r="AY8" s="93" t="s">
        <v>120</v>
      </c>
      <c r="AZ8" s="93" t="s">
        <v>121</v>
      </c>
      <c r="BA8" s="93" t="s">
        <v>122</v>
      </c>
      <c r="BB8" s="93" t="s">
        <v>123</v>
      </c>
      <c r="BC8" s="93" t="s">
        <v>124</v>
      </c>
      <c r="BD8" s="93" t="s">
        <v>125</v>
      </c>
      <c r="BE8" s="93" t="s">
        <v>126</v>
      </c>
      <c r="BF8" s="93" t="s">
        <v>127</v>
      </c>
    </row>
    <row r="9" spans="1:76" ht="97.5" customHeight="1" x14ac:dyDescent="0.3">
      <c r="A9" s="222" t="s">
        <v>128</v>
      </c>
      <c r="B9" s="222" t="s">
        <v>129</v>
      </c>
      <c r="C9" s="222" t="s">
        <v>130</v>
      </c>
      <c r="D9" s="222" t="s">
        <v>131</v>
      </c>
      <c r="E9" s="222" t="s">
        <v>132</v>
      </c>
      <c r="F9" s="222" t="s">
        <v>133</v>
      </c>
      <c r="G9" s="222" t="s">
        <v>134</v>
      </c>
      <c r="H9" s="12" t="s">
        <v>135</v>
      </c>
      <c r="I9" s="223" t="s">
        <v>136</v>
      </c>
      <c r="J9" s="226" t="s">
        <v>137</v>
      </c>
      <c r="K9" s="237" t="s">
        <v>227</v>
      </c>
      <c r="L9" s="238">
        <v>0.6</v>
      </c>
      <c r="M9" s="237" t="s">
        <v>139</v>
      </c>
      <c r="N9" s="240">
        <v>0.8</v>
      </c>
      <c r="O9" s="239" t="s">
        <v>140</v>
      </c>
      <c r="P9" s="12">
        <v>1</v>
      </c>
      <c r="Q9" s="12" t="s">
        <v>359</v>
      </c>
      <c r="R9" s="12" t="s">
        <v>47</v>
      </c>
      <c r="S9" s="13" t="s">
        <v>142</v>
      </c>
      <c r="T9" s="13" t="s">
        <v>143</v>
      </c>
      <c r="U9" s="13" t="s">
        <v>144</v>
      </c>
      <c r="V9" s="13" t="s">
        <v>145</v>
      </c>
      <c r="W9" s="13" t="s">
        <v>146</v>
      </c>
      <c r="X9" s="14" t="s">
        <v>147</v>
      </c>
      <c r="Y9" s="237" t="s">
        <v>148</v>
      </c>
      <c r="Z9" s="238">
        <v>0.1764</v>
      </c>
      <c r="AA9" s="237" t="s">
        <v>149</v>
      </c>
      <c r="AB9" s="238">
        <v>0.60000000000000009</v>
      </c>
      <c r="AC9" s="239" t="s">
        <v>149</v>
      </c>
      <c r="AD9" s="227" t="s">
        <v>150</v>
      </c>
      <c r="AE9" s="15"/>
      <c r="AF9" s="15"/>
      <c r="AG9" s="12"/>
      <c r="AH9" s="12" t="s">
        <v>152</v>
      </c>
      <c r="AI9" s="12" t="s">
        <v>153</v>
      </c>
      <c r="AJ9" s="227" t="s">
        <v>154</v>
      </c>
      <c r="AK9" s="227" t="s">
        <v>155</v>
      </c>
      <c r="AL9" s="38" t="s">
        <v>156</v>
      </c>
      <c r="AM9" s="38" t="s">
        <v>156</v>
      </c>
      <c r="AN9" s="39"/>
      <c r="AO9" s="230" t="s">
        <v>158</v>
      </c>
      <c r="AP9" s="262" t="s">
        <v>360</v>
      </c>
      <c r="AQ9" s="267" t="s">
        <v>162</v>
      </c>
      <c r="AR9" s="247"/>
      <c r="AS9" s="267" t="s">
        <v>162</v>
      </c>
      <c r="AT9" s="230" t="s">
        <v>114</v>
      </c>
      <c r="AU9" s="230" t="s">
        <v>114</v>
      </c>
      <c r="AV9" s="230" t="s">
        <v>114</v>
      </c>
      <c r="AW9" s="38"/>
      <c r="AX9" s="144" t="s">
        <v>361</v>
      </c>
      <c r="AY9" s="101" t="s">
        <v>392</v>
      </c>
      <c r="AZ9" s="102"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1" t="s">
        <v>158</v>
      </c>
      <c r="BD9" s="102" t="str">
        <f t="shared" ref="BD9:BD26" si="2">IF(BC9="BUENO","BUENO",
IF(BC9="REGULAR","REGULAR",
IF(BC9="MALO","MALO",
IF(BC9="NO APLICA","NO APLICA",
IF(BC9="","")))))</f>
        <v>BUENO</v>
      </c>
      <c r="BE9" s="105" t="str">
        <f t="shared" ref="BE9:BE26" si="3">IF(BG9&gt;=84,"BUENO",
IF(BG9&gt;=52,"REGULAR",
IF(BG9=0,"  ",
IF(BG9&lt;=51,"MALO"))))</f>
        <v>BUENO</v>
      </c>
      <c r="BF9" s="162" t="s">
        <v>394</v>
      </c>
      <c r="BG9" s="96">
        <f t="shared" ref="BG9:BG26" si="4">((IF(AZ9="BUENO","100",IF(AZ9="REGULAR","75",IF(AZ9="MALO","50",IF(AZ9="NA","0",IF(AZ9="","0"))))))
+(IF(BB9="BUENO","100",IF(BB9="REGULAR","75",IF(BB9="MALO","50",IF(BB9="NA","NA",IF(BB9="","0"))))))
+(IF(BD9="BUENO","100",IF(BD9="MALO","1",IF(BD9="REGULAR","75",IF(BD9="NO APLICA","0",))))))
/((IF(AY9&lt;&gt;"NO APLICA","1"))+(IF(BA9&lt;&gt;"NO APLICA","1"))+IF(BC9&lt;&gt;"NO APLICA","1"))</f>
        <v>100</v>
      </c>
      <c r="BH9" s="97" t="str">
        <f t="shared" ref="BH9:BH26" si="5">((
IF(AZ9="BUENO","100",
IF(AZ9="REGULAR","50",
IF(AZ9="MALO","0",
IF(AZ9="NO APLICA","NA",
IF(AZ9="","")))))))</f>
        <v>100</v>
      </c>
      <c r="BI9" s="98" t="str">
        <f t="shared" ref="BI9:BI26" si="6">IF(BB9="BUENO","100",
IF(BB9="REGULAR","50",
IF(BB9="MALO","0",
IF(BB9="NO APLICA","NA",
IF(BB9="","0")))))</f>
        <v>100</v>
      </c>
      <c r="BJ9" s="98" t="str">
        <f t="shared" ref="BJ9:BJ26" si="7">IF(BD9="BUENO","100",
IF(BD9="MALO","0",
IF(BD9="REGULAR","75",
IF(BD9="N/A","80",
IF(BD9="","0")))))</f>
        <v>100</v>
      </c>
      <c r="BM9" s="99"/>
      <c r="BN9" s="100"/>
      <c r="BO9" s="100"/>
    </row>
    <row r="10" spans="1:76" ht="97.5" customHeight="1" x14ac:dyDescent="0.3">
      <c r="A10" s="222"/>
      <c r="B10" s="222"/>
      <c r="C10" s="222"/>
      <c r="D10" s="222"/>
      <c r="E10" s="222"/>
      <c r="F10" s="222"/>
      <c r="G10" s="222"/>
      <c r="H10" s="12" t="s">
        <v>165</v>
      </c>
      <c r="I10" s="224"/>
      <c r="J10" s="226"/>
      <c r="K10" s="237"/>
      <c r="L10" s="222"/>
      <c r="M10" s="237"/>
      <c r="N10" s="240"/>
      <c r="O10" s="239"/>
      <c r="P10" s="12">
        <v>2</v>
      </c>
      <c r="Q10" s="12" t="s">
        <v>344</v>
      </c>
      <c r="R10" s="12" t="s">
        <v>47</v>
      </c>
      <c r="S10" s="13" t="s">
        <v>142</v>
      </c>
      <c r="T10" s="13" t="s">
        <v>143</v>
      </c>
      <c r="U10" s="13" t="s">
        <v>144</v>
      </c>
      <c r="V10" s="13" t="s">
        <v>145</v>
      </c>
      <c r="W10" s="13" t="s">
        <v>146</v>
      </c>
      <c r="X10" s="14" t="s">
        <v>167</v>
      </c>
      <c r="Y10" s="237"/>
      <c r="Z10" s="222"/>
      <c r="AA10" s="237"/>
      <c r="AB10" s="222"/>
      <c r="AC10" s="239"/>
      <c r="AD10" s="228"/>
      <c r="AE10" s="15"/>
      <c r="AF10" s="15"/>
      <c r="AG10" s="12"/>
      <c r="AH10" s="12"/>
      <c r="AI10" s="12"/>
      <c r="AJ10" s="228"/>
      <c r="AK10" s="228"/>
      <c r="AL10" s="38" t="s">
        <v>156</v>
      </c>
      <c r="AM10" s="38" t="s">
        <v>156</v>
      </c>
      <c r="AN10" s="39"/>
      <c r="AO10" s="231"/>
      <c r="AP10" s="261"/>
      <c r="AQ10" s="268"/>
      <c r="AR10" s="248"/>
      <c r="AS10" s="268"/>
      <c r="AT10" s="231"/>
      <c r="AU10" s="231"/>
      <c r="AV10" s="231"/>
      <c r="AW10" s="38"/>
      <c r="AX10" s="144" t="s">
        <v>168</v>
      </c>
      <c r="AY10" s="101" t="s">
        <v>392</v>
      </c>
      <c r="AZ10" s="102" t="str">
        <f t="shared" si="0"/>
        <v>BUENO</v>
      </c>
      <c r="BA10" s="103" t="s">
        <v>89</v>
      </c>
      <c r="BB10" s="104" t="str">
        <f t="shared" si="1"/>
        <v>BUENO</v>
      </c>
      <c r="BC10" s="141" t="s">
        <v>158</v>
      </c>
      <c r="BD10" s="102" t="str">
        <f t="shared" si="2"/>
        <v>BUENO</v>
      </c>
      <c r="BE10" s="105" t="str">
        <f t="shared" si="3"/>
        <v>BUENO</v>
      </c>
      <c r="BF10" s="162" t="s">
        <v>394</v>
      </c>
      <c r="BG10" s="96">
        <f t="shared" si="4"/>
        <v>100</v>
      </c>
      <c r="BH10" s="97" t="str">
        <f t="shared" si="5"/>
        <v>100</v>
      </c>
      <c r="BI10" s="98" t="str">
        <f t="shared" si="6"/>
        <v>100</v>
      </c>
      <c r="BJ10" s="98" t="str">
        <f t="shared" si="7"/>
        <v>100</v>
      </c>
      <c r="BM10" s="99"/>
      <c r="BN10" s="100"/>
      <c r="BO10" s="100"/>
    </row>
    <row r="11" spans="1:76" ht="97.5" customHeight="1" x14ac:dyDescent="0.3">
      <c r="A11" s="222"/>
      <c r="B11" s="222"/>
      <c r="C11" s="222"/>
      <c r="D11" s="222"/>
      <c r="E11" s="222"/>
      <c r="F11" s="222"/>
      <c r="G11" s="222"/>
      <c r="H11" s="12" t="s">
        <v>169</v>
      </c>
      <c r="I11" s="224"/>
      <c r="J11" s="226"/>
      <c r="K11" s="237"/>
      <c r="L11" s="222"/>
      <c r="M11" s="237"/>
      <c r="N11" s="240"/>
      <c r="O11" s="239"/>
      <c r="P11" s="12">
        <v>3</v>
      </c>
      <c r="Q11" s="12" t="s">
        <v>362</v>
      </c>
      <c r="R11" s="12" t="s">
        <v>47</v>
      </c>
      <c r="S11" s="13" t="s">
        <v>171</v>
      </c>
      <c r="T11" s="13" t="s">
        <v>143</v>
      </c>
      <c r="U11" s="13" t="s">
        <v>144</v>
      </c>
      <c r="V11" s="13" t="s">
        <v>145</v>
      </c>
      <c r="W11" s="13" t="s">
        <v>146</v>
      </c>
      <c r="X11" s="14" t="s">
        <v>363</v>
      </c>
      <c r="Y11" s="237"/>
      <c r="Z11" s="222"/>
      <c r="AA11" s="237"/>
      <c r="AB11" s="222"/>
      <c r="AC11" s="239"/>
      <c r="AD11" s="228"/>
      <c r="AE11" s="15"/>
      <c r="AF11" s="15"/>
      <c r="AG11" s="12"/>
      <c r="AH11" s="12"/>
      <c r="AI11" s="12"/>
      <c r="AJ11" s="229"/>
      <c r="AK11" s="229"/>
      <c r="AL11" s="38" t="s">
        <v>156</v>
      </c>
      <c r="AM11" s="38" t="s">
        <v>156</v>
      </c>
      <c r="AN11" s="39"/>
      <c r="AO11" s="231"/>
      <c r="AP11" s="261"/>
      <c r="AQ11" s="268"/>
      <c r="AR11" s="248"/>
      <c r="AS11" s="268"/>
      <c r="AT11" s="231"/>
      <c r="AU11" s="231"/>
      <c r="AV11" s="231"/>
      <c r="AW11" s="38"/>
      <c r="AX11" s="144" t="s">
        <v>173</v>
      </c>
      <c r="AY11" s="101" t="s">
        <v>392</v>
      </c>
      <c r="AZ11" s="102" t="str">
        <f t="shared" si="0"/>
        <v>BUENO</v>
      </c>
      <c r="BA11" s="103" t="s">
        <v>89</v>
      </c>
      <c r="BB11" s="104" t="str">
        <f t="shared" si="1"/>
        <v>BUENO</v>
      </c>
      <c r="BC11" s="141" t="s">
        <v>158</v>
      </c>
      <c r="BD11" s="102" t="str">
        <f t="shared" si="2"/>
        <v>BUENO</v>
      </c>
      <c r="BE11" s="105" t="str">
        <f t="shared" si="3"/>
        <v>BUENO</v>
      </c>
      <c r="BF11" s="162" t="s">
        <v>394</v>
      </c>
      <c r="BG11" s="96">
        <f t="shared" si="4"/>
        <v>100</v>
      </c>
      <c r="BH11" s="97" t="str">
        <f t="shared" si="5"/>
        <v>100</v>
      </c>
      <c r="BI11" s="98" t="str">
        <f t="shared" si="6"/>
        <v>100</v>
      </c>
      <c r="BJ11" s="98" t="str">
        <f t="shared" si="7"/>
        <v>100</v>
      </c>
      <c r="BM11" s="99"/>
      <c r="BN11" s="100"/>
      <c r="BO11" s="100"/>
    </row>
    <row r="12" spans="1:76" ht="97.5" customHeight="1" x14ac:dyDescent="0.3">
      <c r="A12" s="222"/>
      <c r="B12" s="222"/>
      <c r="C12" s="222"/>
      <c r="D12" s="222"/>
      <c r="E12" s="222"/>
      <c r="F12" s="222"/>
      <c r="G12" s="222"/>
      <c r="H12" s="12"/>
      <c r="I12" s="224"/>
      <c r="J12" s="226"/>
      <c r="K12" s="237"/>
      <c r="L12" s="222"/>
      <c r="M12" s="237"/>
      <c r="N12" s="240"/>
      <c r="O12" s="239"/>
      <c r="P12" s="12">
        <v>4</v>
      </c>
      <c r="Q12" s="12" t="s">
        <v>175</v>
      </c>
      <c r="R12" s="12" t="s">
        <v>21</v>
      </c>
      <c r="S12" s="13" t="s">
        <v>176</v>
      </c>
      <c r="T12" s="13" t="s">
        <v>143</v>
      </c>
      <c r="U12" s="13" t="s">
        <v>144</v>
      </c>
      <c r="V12" s="13" t="s">
        <v>177</v>
      </c>
      <c r="W12" s="13" t="s">
        <v>146</v>
      </c>
      <c r="X12" s="14" t="s">
        <v>364</v>
      </c>
      <c r="Y12" s="237"/>
      <c r="Z12" s="222"/>
      <c r="AA12" s="237"/>
      <c r="AB12" s="222"/>
      <c r="AC12" s="239"/>
      <c r="AD12" s="228"/>
      <c r="AE12" s="15"/>
      <c r="AF12" s="15"/>
      <c r="AG12" s="12"/>
      <c r="AH12" s="12"/>
      <c r="AI12" s="12"/>
      <c r="AJ12" s="227"/>
      <c r="AK12" s="227"/>
      <c r="AL12" s="38" t="s">
        <v>156</v>
      </c>
      <c r="AM12" s="38" t="s">
        <v>162</v>
      </c>
      <c r="AN12" s="90" t="s">
        <v>365</v>
      </c>
      <c r="AO12" s="231"/>
      <c r="AP12" s="261"/>
      <c r="AQ12" s="268"/>
      <c r="AR12" s="248"/>
      <c r="AS12" s="268"/>
      <c r="AT12" s="231"/>
      <c r="AU12" s="231"/>
      <c r="AV12" s="231"/>
      <c r="AW12" s="38"/>
      <c r="AX12" s="144" t="s">
        <v>178</v>
      </c>
      <c r="AY12" s="101"/>
      <c r="AZ12" s="102" t="str">
        <f t="shared" si="0"/>
        <v/>
      </c>
      <c r="BA12" s="103"/>
      <c r="BB12" s="104" t="str">
        <f t="shared" si="1"/>
        <v/>
      </c>
      <c r="BC12" s="141"/>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customHeight="1" x14ac:dyDescent="0.3">
      <c r="A13" s="222"/>
      <c r="B13" s="222"/>
      <c r="C13" s="222"/>
      <c r="D13" s="222"/>
      <c r="E13" s="222"/>
      <c r="F13" s="222"/>
      <c r="G13" s="222"/>
      <c r="H13" s="12"/>
      <c r="I13" s="224"/>
      <c r="J13" s="226"/>
      <c r="K13" s="237"/>
      <c r="L13" s="222"/>
      <c r="M13" s="237"/>
      <c r="N13" s="240"/>
      <c r="O13" s="239"/>
      <c r="P13" s="12">
        <v>5</v>
      </c>
      <c r="Q13" s="12"/>
      <c r="R13" s="12" t="s">
        <v>179</v>
      </c>
      <c r="S13" s="13"/>
      <c r="T13" s="13"/>
      <c r="U13" s="13"/>
      <c r="V13" s="13"/>
      <c r="W13" s="13"/>
      <c r="X13" s="14"/>
      <c r="Y13" s="237"/>
      <c r="Z13" s="222"/>
      <c r="AA13" s="237"/>
      <c r="AB13" s="222"/>
      <c r="AC13" s="239"/>
      <c r="AD13" s="228"/>
      <c r="AE13" s="15"/>
      <c r="AF13" s="15"/>
      <c r="AG13" s="12"/>
      <c r="AH13" s="12"/>
      <c r="AI13" s="12"/>
      <c r="AJ13" s="228"/>
      <c r="AK13" s="228"/>
      <c r="AL13" s="38"/>
      <c r="AM13" s="38"/>
      <c r="AN13" s="39"/>
      <c r="AO13" s="231"/>
      <c r="AP13" s="261"/>
      <c r="AQ13" s="268"/>
      <c r="AR13" s="248"/>
      <c r="AS13" s="268"/>
      <c r="AT13" s="231"/>
      <c r="AU13" s="231"/>
      <c r="AV13" s="231"/>
      <c r="AW13" s="38"/>
      <c r="AX13" s="144"/>
      <c r="AY13" s="101"/>
      <c r="AZ13" s="102" t="str">
        <f t="shared" si="0"/>
        <v/>
      </c>
      <c r="BA13" s="103"/>
      <c r="BB13" s="104" t="str">
        <f t="shared" si="1"/>
        <v/>
      </c>
      <c r="BC13" s="141"/>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customHeight="1" thickBot="1" x14ac:dyDescent="0.35">
      <c r="A14" s="222"/>
      <c r="B14" s="222"/>
      <c r="C14" s="222"/>
      <c r="D14" s="222"/>
      <c r="E14" s="222"/>
      <c r="F14" s="222"/>
      <c r="G14" s="222"/>
      <c r="H14" s="12"/>
      <c r="I14" s="225"/>
      <c r="J14" s="226"/>
      <c r="K14" s="237"/>
      <c r="L14" s="222"/>
      <c r="M14" s="237"/>
      <c r="N14" s="240"/>
      <c r="O14" s="239"/>
      <c r="P14" s="12">
        <v>6</v>
      </c>
      <c r="Q14" s="12"/>
      <c r="R14" s="12" t="s">
        <v>179</v>
      </c>
      <c r="S14" s="13"/>
      <c r="T14" s="13"/>
      <c r="U14" s="13"/>
      <c r="V14" s="13"/>
      <c r="W14" s="13"/>
      <c r="X14" s="14"/>
      <c r="Y14" s="237"/>
      <c r="Z14" s="222"/>
      <c r="AA14" s="237"/>
      <c r="AB14" s="222"/>
      <c r="AC14" s="239"/>
      <c r="AD14" s="229"/>
      <c r="AE14" s="15"/>
      <c r="AF14" s="15"/>
      <c r="AG14" s="12"/>
      <c r="AH14" s="12"/>
      <c r="AI14" s="12"/>
      <c r="AJ14" s="229"/>
      <c r="AK14" s="229"/>
      <c r="AL14" s="38"/>
      <c r="AM14" s="38"/>
      <c r="AN14" s="39"/>
      <c r="AO14" s="266"/>
      <c r="AP14" s="271"/>
      <c r="AQ14" s="269"/>
      <c r="AR14" s="270"/>
      <c r="AS14" s="269"/>
      <c r="AT14" s="266"/>
      <c r="AU14" s="266"/>
      <c r="AV14" s="266"/>
      <c r="AW14" s="38"/>
      <c r="AX14" s="144"/>
      <c r="AY14" s="101"/>
      <c r="AZ14" s="102" t="str">
        <f t="shared" si="0"/>
        <v/>
      </c>
      <c r="BA14" s="103"/>
      <c r="BB14" s="104" t="str">
        <f t="shared" si="1"/>
        <v/>
      </c>
      <c r="BC14" s="141"/>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222" t="s">
        <v>128</v>
      </c>
      <c r="B15" s="222" t="s">
        <v>129</v>
      </c>
      <c r="C15" s="222" t="s">
        <v>130</v>
      </c>
      <c r="D15" s="222" t="s">
        <v>131</v>
      </c>
      <c r="E15" s="222" t="s">
        <v>289</v>
      </c>
      <c r="F15" s="222" t="s">
        <v>181</v>
      </c>
      <c r="G15" s="222" t="s">
        <v>182</v>
      </c>
      <c r="H15" s="12" t="s">
        <v>183</v>
      </c>
      <c r="I15" s="223" t="s">
        <v>300</v>
      </c>
      <c r="J15" s="226" t="s">
        <v>137</v>
      </c>
      <c r="K15" s="237" t="s">
        <v>138</v>
      </c>
      <c r="L15" s="238">
        <v>0.4</v>
      </c>
      <c r="M15" s="237" t="s">
        <v>139</v>
      </c>
      <c r="N15" s="240">
        <v>0.8</v>
      </c>
      <c r="O15" s="239" t="s">
        <v>140</v>
      </c>
      <c r="P15" s="12">
        <v>1</v>
      </c>
      <c r="Q15" s="12" t="s">
        <v>366</v>
      </c>
      <c r="R15" s="12" t="s">
        <v>47</v>
      </c>
      <c r="S15" s="13" t="s">
        <v>142</v>
      </c>
      <c r="T15" s="13" t="s">
        <v>143</v>
      </c>
      <c r="U15" s="13" t="s">
        <v>144</v>
      </c>
      <c r="V15" s="13" t="s">
        <v>145</v>
      </c>
      <c r="W15" s="13" t="s">
        <v>146</v>
      </c>
      <c r="X15" s="14" t="s">
        <v>367</v>
      </c>
      <c r="Y15" s="237" t="s">
        <v>138</v>
      </c>
      <c r="Z15" s="238">
        <v>0.28000000000000003</v>
      </c>
      <c r="AA15" s="237" t="s">
        <v>149</v>
      </c>
      <c r="AB15" s="238">
        <v>0.60000000000000009</v>
      </c>
      <c r="AC15" s="239" t="s">
        <v>149</v>
      </c>
      <c r="AD15" s="227" t="s">
        <v>150</v>
      </c>
      <c r="AE15" s="15"/>
      <c r="AF15" s="15"/>
      <c r="AG15" s="12"/>
      <c r="AH15" s="12" t="s">
        <v>152</v>
      </c>
      <c r="AI15" s="12" t="s">
        <v>153</v>
      </c>
      <c r="AJ15" s="227" t="s">
        <v>248</v>
      </c>
      <c r="AK15" s="227" t="s">
        <v>190</v>
      </c>
      <c r="AL15" s="38" t="s">
        <v>156</v>
      </c>
      <c r="AM15" s="38" t="s">
        <v>156</v>
      </c>
      <c r="AN15" s="39"/>
      <c r="AO15" s="230" t="s">
        <v>158</v>
      </c>
      <c r="AP15" s="262" t="s">
        <v>368</v>
      </c>
      <c r="AQ15" s="267" t="s">
        <v>162</v>
      </c>
      <c r="AR15" s="247"/>
      <c r="AS15" s="267" t="s">
        <v>162</v>
      </c>
      <c r="AT15" s="230" t="s">
        <v>114</v>
      </c>
      <c r="AU15" s="230" t="s">
        <v>114</v>
      </c>
      <c r="AV15" s="230" t="s">
        <v>114</v>
      </c>
      <c r="AW15" s="38"/>
      <c r="AX15" s="144" t="s">
        <v>369</v>
      </c>
      <c r="AY15" s="101" t="s">
        <v>392</v>
      </c>
      <c r="AZ15" s="102" t="str">
        <f t="shared" si="0"/>
        <v>BUENO</v>
      </c>
      <c r="BA15" s="103" t="s">
        <v>89</v>
      </c>
      <c r="BB15" s="104" t="str">
        <f t="shared" si="1"/>
        <v>BUENO</v>
      </c>
      <c r="BC15" s="141" t="s">
        <v>158</v>
      </c>
      <c r="BD15" s="102" t="str">
        <f t="shared" si="2"/>
        <v>BUENO</v>
      </c>
      <c r="BE15" s="105" t="str">
        <f t="shared" si="3"/>
        <v>BUENO</v>
      </c>
      <c r="BF15" s="162" t="s">
        <v>394</v>
      </c>
      <c r="BG15" s="96">
        <f t="shared" si="4"/>
        <v>100</v>
      </c>
      <c r="BH15" s="97" t="str">
        <f t="shared" si="5"/>
        <v>100</v>
      </c>
      <c r="BI15" s="98" t="str">
        <f t="shared" si="6"/>
        <v>100</v>
      </c>
      <c r="BJ15" s="98" t="str">
        <f t="shared" si="7"/>
        <v>100</v>
      </c>
      <c r="BM15" s="99"/>
      <c r="BN15" s="100"/>
      <c r="BO15" s="100"/>
    </row>
    <row r="16" spans="1:76" ht="97.5" customHeight="1" x14ac:dyDescent="0.3">
      <c r="A16" s="222"/>
      <c r="B16" s="222"/>
      <c r="C16" s="222"/>
      <c r="D16" s="222"/>
      <c r="E16" s="222"/>
      <c r="F16" s="222"/>
      <c r="G16" s="222"/>
      <c r="H16" s="12" t="s">
        <v>195</v>
      </c>
      <c r="I16" s="224"/>
      <c r="J16" s="226"/>
      <c r="K16" s="237"/>
      <c r="L16" s="222"/>
      <c r="M16" s="237"/>
      <c r="N16" s="240"/>
      <c r="O16" s="239"/>
      <c r="P16" s="12">
        <v>2</v>
      </c>
      <c r="Q16" s="12" t="s">
        <v>175</v>
      </c>
      <c r="R16" s="12" t="s">
        <v>21</v>
      </c>
      <c r="S16" s="13" t="s">
        <v>176</v>
      </c>
      <c r="T16" s="13" t="s">
        <v>143</v>
      </c>
      <c r="U16" s="13" t="s">
        <v>144</v>
      </c>
      <c r="V16" s="13" t="s">
        <v>177</v>
      </c>
      <c r="W16" s="13" t="s">
        <v>146</v>
      </c>
      <c r="X16" s="14" t="s">
        <v>364</v>
      </c>
      <c r="Y16" s="237"/>
      <c r="Z16" s="222"/>
      <c r="AA16" s="237"/>
      <c r="AB16" s="222"/>
      <c r="AC16" s="239"/>
      <c r="AD16" s="228"/>
      <c r="AE16" s="15"/>
      <c r="AF16" s="15"/>
      <c r="AG16" s="12"/>
      <c r="AH16" s="12"/>
      <c r="AI16" s="12"/>
      <c r="AJ16" s="228"/>
      <c r="AK16" s="228"/>
      <c r="AL16" s="38" t="s">
        <v>156</v>
      </c>
      <c r="AM16" s="38" t="s">
        <v>162</v>
      </c>
      <c r="AN16" s="90" t="s">
        <v>365</v>
      </c>
      <c r="AO16" s="231"/>
      <c r="AP16" s="261"/>
      <c r="AQ16" s="268"/>
      <c r="AR16" s="248"/>
      <c r="AS16" s="268"/>
      <c r="AT16" s="231"/>
      <c r="AU16" s="231"/>
      <c r="AV16" s="231"/>
      <c r="AW16" s="38"/>
      <c r="AX16" s="144" t="s">
        <v>233</v>
      </c>
      <c r="AY16" s="101"/>
      <c r="AZ16" s="102" t="str">
        <f t="shared" si="0"/>
        <v/>
      </c>
      <c r="BA16" s="103"/>
      <c r="BB16" s="104" t="str">
        <f t="shared" si="1"/>
        <v/>
      </c>
      <c r="BC16" s="141"/>
      <c r="BD16" s="102" t="str">
        <f t="shared" si="2"/>
        <v/>
      </c>
      <c r="BE16" s="105" t="str">
        <f t="shared" si="3"/>
        <v xml:space="preserve">  </v>
      </c>
      <c r="BF16" s="106"/>
      <c r="BG16" s="96">
        <f t="shared" si="4"/>
        <v>0</v>
      </c>
      <c r="BH16" s="97" t="str">
        <f t="shared" si="5"/>
        <v/>
      </c>
      <c r="BI16" s="98" t="str">
        <f t="shared" si="6"/>
        <v>0</v>
      </c>
      <c r="BJ16" s="98" t="str">
        <f t="shared" si="7"/>
        <v>0</v>
      </c>
      <c r="BM16" s="99"/>
      <c r="BN16" s="100"/>
      <c r="BO16" s="100"/>
    </row>
    <row r="17" spans="1:67" ht="97.5" customHeight="1" x14ac:dyDescent="0.3">
      <c r="A17" s="222"/>
      <c r="B17" s="222"/>
      <c r="C17" s="222"/>
      <c r="D17" s="222"/>
      <c r="E17" s="222"/>
      <c r="F17" s="222"/>
      <c r="G17" s="222"/>
      <c r="H17" s="12"/>
      <c r="I17" s="224"/>
      <c r="J17" s="226"/>
      <c r="K17" s="237"/>
      <c r="L17" s="222"/>
      <c r="M17" s="237"/>
      <c r="N17" s="240"/>
      <c r="O17" s="239"/>
      <c r="P17" s="12">
        <v>3</v>
      </c>
      <c r="Q17" s="12"/>
      <c r="R17" s="12" t="s">
        <v>179</v>
      </c>
      <c r="S17" s="13"/>
      <c r="T17" s="13"/>
      <c r="U17" s="13"/>
      <c r="V17" s="13"/>
      <c r="W17" s="13"/>
      <c r="X17" s="14"/>
      <c r="Y17" s="237"/>
      <c r="Z17" s="222"/>
      <c r="AA17" s="237"/>
      <c r="AB17" s="222"/>
      <c r="AC17" s="239"/>
      <c r="AD17" s="228"/>
      <c r="AE17" s="15"/>
      <c r="AF17" s="15"/>
      <c r="AG17" s="12"/>
      <c r="AH17" s="12"/>
      <c r="AI17" s="12"/>
      <c r="AJ17" s="229"/>
      <c r="AK17" s="229"/>
      <c r="AL17" s="38"/>
      <c r="AM17" s="38"/>
      <c r="AN17" s="39"/>
      <c r="AO17" s="231"/>
      <c r="AP17" s="261"/>
      <c r="AQ17" s="268"/>
      <c r="AR17" s="248"/>
      <c r="AS17" s="268"/>
      <c r="AT17" s="231"/>
      <c r="AU17" s="231"/>
      <c r="AV17" s="231"/>
      <c r="AW17" s="38"/>
      <c r="AX17" s="144"/>
      <c r="AY17" s="101"/>
      <c r="AZ17" s="102" t="str">
        <f t="shared" si="0"/>
        <v/>
      </c>
      <c r="BA17" s="103"/>
      <c r="BB17" s="104" t="str">
        <f t="shared" si="1"/>
        <v/>
      </c>
      <c r="BC17" s="141"/>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customHeight="1" x14ac:dyDescent="0.3">
      <c r="A18" s="222"/>
      <c r="B18" s="222"/>
      <c r="C18" s="222"/>
      <c r="D18" s="222"/>
      <c r="E18" s="222"/>
      <c r="F18" s="222"/>
      <c r="G18" s="222"/>
      <c r="H18" s="12"/>
      <c r="I18" s="224"/>
      <c r="J18" s="226"/>
      <c r="K18" s="237"/>
      <c r="L18" s="222"/>
      <c r="M18" s="237"/>
      <c r="N18" s="240"/>
      <c r="O18" s="239"/>
      <c r="P18" s="12">
        <v>4</v>
      </c>
      <c r="Q18" s="12"/>
      <c r="R18" s="12" t="s">
        <v>179</v>
      </c>
      <c r="S18" s="13"/>
      <c r="T18" s="13"/>
      <c r="U18" s="13"/>
      <c r="V18" s="13"/>
      <c r="W18" s="13"/>
      <c r="X18" s="14"/>
      <c r="Y18" s="237"/>
      <c r="Z18" s="222"/>
      <c r="AA18" s="237"/>
      <c r="AB18" s="222"/>
      <c r="AC18" s="239"/>
      <c r="AD18" s="228"/>
      <c r="AE18" s="15"/>
      <c r="AF18" s="15"/>
      <c r="AG18" s="12"/>
      <c r="AH18" s="12"/>
      <c r="AI18" s="12"/>
      <c r="AJ18" s="227"/>
      <c r="AK18" s="227"/>
      <c r="AL18" s="38"/>
      <c r="AM18" s="38"/>
      <c r="AN18" s="39"/>
      <c r="AO18" s="231"/>
      <c r="AP18" s="261"/>
      <c r="AQ18" s="268"/>
      <c r="AR18" s="248"/>
      <c r="AS18" s="268"/>
      <c r="AT18" s="231"/>
      <c r="AU18" s="231"/>
      <c r="AV18" s="231"/>
      <c r="AW18" s="38"/>
      <c r="AX18" s="144"/>
      <c r="AY18" s="101"/>
      <c r="AZ18" s="102" t="str">
        <f t="shared" si="0"/>
        <v/>
      </c>
      <c r="BA18" s="103"/>
      <c r="BB18" s="104" t="str">
        <f t="shared" si="1"/>
        <v/>
      </c>
      <c r="BC18" s="141"/>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customHeight="1" x14ac:dyDescent="0.3">
      <c r="A19" s="222"/>
      <c r="B19" s="222"/>
      <c r="C19" s="222"/>
      <c r="D19" s="222"/>
      <c r="E19" s="222"/>
      <c r="F19" s="222"/>
      <c r="G19" s="222"/>
      <c r="H19" s="12"/>
      <c r="I19" s="224"/>
      <c r="J19" s="226"/>
      <c r="K19" s="237"/>
      <c r="L19" s="222"/>
      <c r="M19" s="237"/>
      <c r="N19" s="240"/>
      <c r="O19" s="239"/>
      <c r="P19" s="12">
        <v>5</v>
      </c>
      <c r="Q19" s="12"/>
      <c r="R19" s="12" t="s">
        <v>179</v>
      </c>
      <c r="S19" s="13"/>
      <c r="T19" s="13"/>
      <c r="U19" s="13"/>
      <c r="V19" s="13"/>
      <c r="W19" s="13"/>
      <c r="X19" s="14"/>
      <c r="Y19" s="237"/>
      <c r="Z19" s="222"/>
      <c r="AA19" s="237"/>
      <c r="AB19" s="222"/>
      <c r="AC19" s="239"/>
      <c r="AD19" s="228"/>
      <c r="AE19" s="15"/>
      <c r="AF19" s="15"/>
      <c r="AG19" s="12"/>
      <c r="AH19" s="12"/>
      <c r="AI19" s="12"/>
      <c r="AJ19" s="228"/>
      <c r="AK19" s="228"/>
      <c r="AL19" s="38"/>
      <c r="AM19" s="38"/>
      <c r="AN19" s="39"/>
      <c r="AO19" s="231"/>
      <c r="AP19" s="261"/>
      <c r="AQ19" s="268"/>
      <c r="AR19" s="248"/>
      <c r="AS19" s="268"/>
      <c r="AT19" s="231"/>
      <c r="AU19" s="231"/>
      <c r="AV19" s="231"/>
      <c r="AW19" s="38"/>
      <c r="AX19" s="144"/>
      <c r="AY19" s="101"/>
      <c r="AZ19" s="102" t="str">
        <f t="shared" si="0"/>
        <v/>
      </c>
      <c r="BA19" s="103"/>
      <c r="BB19" s="104" t="str">
        <f t="shared" si="1"/>
        <v/>
      </c>
      <c r="BC19" s="141"/>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customHeight="1" thickBot="1" x14ac:dyDescent="0.35">
      <c r="A20" s="222"/>
      <c r="B20" s="222"/>
      <c r="C20" s="222"/>
      <c r="D20" s="222"/>
      <c r="E20" s="222"/>
      <c r="F20" s="222"/>
      <c r="G20" s="222"/>
      <c r="H20" s="12"/>
      <c r="I20" s="225"/>
      <c r="J20" s="226"/>
      <c r="K20" s="237"/>
      <c r="L20" s="222"/>
      <c r="M20" s="237"/>
      <c r="N20" s="240"/>
      <c r="O20" s="239"/>
      <c r="P20" s="12">
        <v>6</v>
      </c>
      <c r="Q20" s="12"/>
      <c r="R20" s="12" t="s">
        <v>179</v>
      </c>
      <c r="S20" s="13"/>
      <c r="T20" s="13"/>
      <c r="U20" s="13"/>
      <c r="V20" s="13"/>
      <c r="W20" s="13"/>
      <c r="X20" s="14"/>
      <c r="Y20" s="237"/>
      <c r="Z20" s="222"/>
      <c r="AA20" s="237"/>
      <c r="AB20" s="222"/>
      <c r="AC20" s="239"/>
      <c r="AD20" s="229"/>
      <c r="AE20" s="15"/>
      <c r="AF20" s="15"/>
      <c r="AG20" s="12"/>
      <c r="AH20" s="12"/>
      <c r="AI20" s="12"/>
      <c r="AJ20" s="229"/>
      <c r="AK20" s="229"/>
      <c r="AL20" s="38"/>
      <c r="AM20" s="38"/>
      <c r="AN20" s="39"/>
      <c r="AO20" s="266"/>
      <c r="AP20" s="271"/>
      <c r="AQ20" s="269"/>
      <c r="AR20" s="270"/>
      <c r="AS20" s="269"/>
      <c r="AT20" s="266"/>
      <c r="AU20" s="266"/>
      <c r="AV20" s="266"/>
      <c r="AW20" s="38"/>
      <c r="AX20" s="144"/>
      <c r="AY20" s="101"/>
      <c r="AZ20" s="102" t="str">
        <f t="shared" si="0"/>
        <v/>
      </c>
      <c r="BA20" s="103"/>
      <c r="BB20" s="104" t="str">
        <f t="shared" si="1"/>
        <v/>
      </c>
      <c r="BC20" s="141"/>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97.5" customHeight="1" x14ac:dyDescent="0.3">
      <c r="A21" s="222" t="s">
        <v>128</v>
      </c>
      <c r="B21" s="222" t="s">
        <v>129</v>
      </c>
      <c r="C21" s="222" t="s">
        <v>197</v>
      </c>
      <c r="D21" s="222" t="s">
        <v>198</v>
      </c>
      <c r="E21" s="222" t="s">
        <v>199</v>
      </c>
      <c r="F21" s="222" t="s">
        <v>200</v>
      </c>
      <c r="G21" s="222" t="s">
        <v>201</v>
      </c>
      <c r="H21" s="12" t="s">
        <v>370</v>
      </c>
      <c r="I21" s="223" t="s">
        <v>203</v>
      </c>
      <c r="J21" s="226" t="s">
        <v>137</v>
      </c>
      <c r="K21" s="237" t="s">
        <v>138</v>
      </c>
      <c r="L21" s="238">
        <v>0.4</v>
      </c>
      <c r="M21" s="237" t="s">
        <v>139</v>
      </c>
      <c r="N21" s="240">
        <v>0.8</v>
      </c>
      <c r="O21" s="239" t="s">
        <v>140</v>
      </c>
      <c r="P21" s="12">
        <v>1</v>
      </c>
      <c r="Q21" s="12" t="s">
        <v>234</v>
      </c>
      <c r="R21" s="12" t="s">
        <v>47</v>
      </c>
      <c r="S21" s="13" t="s">
        <v>171</v>
      </c>
      <c r="T21" s="13" t="s">
        <v>143</v>
      </c>
      <c r="U21" s="13" t="s">
        <v>144</v>
      </c>
      <c r="V21" s="13" t="s">
        <v>145</v>
      </c>
      <c r="W21" s="13" t="s">
        <v>146</v>
      </c>
      <c r="X21" s="14" t="s">
        <v>205</v>
      </c>
      <c r="Y21" s="237" t="s">
        <v>148</v>
      </c>
      <c r="Z21" s="238">
        <v>0.14399999999999999</v>
      </c>
      <c r="AA21" s="237" t="s">
        <v>149</v>
      </c>
      <c r="AB21" s="238">
        <v>0.60000000000000009</v>
      </c>
      <c r="AC21" s="239" t="s">
        <v>149</v>
      </c>
      <c r="AD21" s="227" t="s">
        <v>150</v>
      </c>
      <c r="AE21" s="15"/>
      <c r="AF21" s="15"/>
      <c r="AG21" s="12"/>
      <c r="AH21" s="12" t="s">
        <v>152</v>
      </c>
      <c r="AI21" s="12" t="s">
        <v>153</v>
      </c>
      <c r="AJ21" s="227" t="s">
        <v>206</v>
      </c>
      <c r="AK21" s="227" t="s">
        <v>207</v>
      </c>
      <c r="AL21" s="38" t="s">
        <v>156</v>
      </c>
      <c r="AM21" s="38" t="s">
        <v>156</v>
      </c>
      <c r="AN21" s="39"/>
      <c r="AO21" s="230" t="s">
        <v>158</v>
      </c>
      <c r="AP21" s="262" t="s">
        <v>371</v>
      </c>
      <c r="AQ21" s="267" t="s">
        <v>162</v>
      </c>
      <c r="AR21" s="247"/>
      <c r="AS21" s="267" t="s">
        <v>162</v>
      </c>
      <c r="AT21" s="230" t="s">
        <v>114</v>
      </c>
      <c r="AU21" s="230" t="s">
        <v>114</v>
      </c>
      <c r="AV21" s="230" t="s">
        <v>114</v>
      </c>
      <c r="AW21" s="38"/>
      <c r="AX21" s="144" t="s">
        <v>372</v>
      </c>
      <c r="AY21" s="101" t="s">
        <v>392</v>
      </c>
      <c r="AZ21" s="102" t="str">
        <f t="shared" si="0"/>
        <v>BUENO</v>
      </c>
      <c r="BA21" s="103" t="s">
        <v>89</v>
      </c>
      <c r="BB21" s="104" t="str">
        <f t="shared" si="1"/>
        <v>BUENO</v>
      </c>
      <c r="BC21" s="141" t="s">
        <v>158</v>
      </c>
      <c r="BD21" s="102" t="str">
        <f t="shared" si="2"/>
        <v>BUENO</v>
      </c>
      <c r="BE21" s="105" t="str">
        <f t="shared" si="3"/>
        <v>BUENO</v>
      </c>
      <c r="BF21" s="162" t="s">
        <v>394</v>
      </c>
      <c r="BG21" s="96">
        <f t="shared" si="4"/>
        <v>100</v>
      </c>
      <c r="BH21" s="97" t="str">
        <f t="shared" si="5"/>
        <v>100</v>
      </c>
      <c r="BI21" s="98" t="str">
        <f t="shared" si="6"/>
        <v>100</v>
      </c>
      <c r="BJ21" s="98" t="str">
        <f t="shared" si="7"/>
        <v>100</v>
      </c>
      <c r="BM21" s="99"/>
      <c r="BN21" s="100"/>
      <c r="BO21" s="100"/>
    </row>
    <row r="22" spans="1:67" ht="97.5" customHeight="1" x14ac:dyDescent="0.3">
      <c r="A22" s="222"/>
      <c r="B22" s="222"/>
      <c r="C22" s="222"/>
      <c r="D22" s="222"/>
      <c r="E22" s="222"/>
      <c r="F22" s="222"/>
      <c r="G22" s="222"/>
      <c r="H22" s="12" t="s">
        <v>254</v>
      </c>
      <c r="I22" s="224"/>
      <c r="J22" s="226"/>
      <c r="K22" s="237"/>
      <c r="L22" s="222"/>
      <c r="M22" s="237"/>
      <c r="N22" s="240"/>
      <c r="O22" s="239"/>
      <c r="P22" s="12">
        <v>2</v>
      </c>
      <c r="Q22" s="12" t="s">
        <v>236</v>
      </c>
      <c r="R22" s="12" t="s">
        <v>47</v>
      </c>
      <c r="S22" s="13" t="s">
        <v>171</v>
      </c>
      <c r="T22" s="13" t="s">
        <v>143</v>
      </c>
      <c r="U22" s="13" t="s">
        <v>144</v>
      </c>
      <c r="V22" s="13" t="s">
        <v>145</v>
      </c>
      <c r="W22" s="13" t="s">
        <v>146</v>
      </c>
      <c r="X22" s="14" t="s">
        <v>213</v>
      </c>
      <c r="Y22" s="237"/>
      <c r="Z22" s="222"/>
      <c r="AA22" s="237"/>
      <c r="AB22" s="222"/>
      <c r="AC22" s="239"/>
      <c r="AD22" s="228"/>
      <c r="AE22" s="15"/>
      <c r="AF22" s="15"/>
      <c r="AG22" s="12"/>
      <c r="AH22" s="12"/>
      <c r="AI22" s="12"/>
      <c r="AJ22" s="228"/>
      <c r="AK22" s="228"/>
      <c r="AL22" s="38" t="s">
        <v>156</v>
      </c>
      <c r="AM22" s="38" t="s">
        <v>156</v>
      </c>
      <c r="AN22" s="39"/>
      <c r="AO22" s="231"/>
      <c r="AP22" s="261"/>
      <c r="AQ22" s="268"/>
      <c r="AR22" s="248"/>
      <c r="AS22" s="268"/>
      <c r="AT22" s="231"/>
      <c r="AU22" s="231"/>
      <c r="AV22" s="231"/>
      <c r="AW22" s="38"/>
      <c r="AX22" s="144" t="s">
        <v>214</v>
      </c>
      <c r="AY22" s="101" t="s">
        <v>392</v>
      </c>
      <c r="AZ22" s="102" t="str">
        <f t="shared" si="0"/>
        <v>BUENO</v>
      </c>
      <c r="BA22" s="103" t="s">
        <v>89</v>
      </c>
      <c r="BB22" s="104" t="str">
        <f t="shared" si="1"/>
        <v>BUENO</v>
      </c>
      <c r="BC22" s="141" t="s">
        <v>158</v>
      </c>
      <c r="BD22" s="102" t="str">
        <f t="shared" si="2"/>
        <v>BUENO</v>
      </c>
      <c r="BE22" s="105" t="str">
        <f t="shared" si="3"/>
        <v>BUENO</v>
      </c>
      <c r="BF22" s="162" t="s">
        <v>394</v>
      </c>
      <c r="BG22" s="96">
        <f t="shared" si="4"/>
        <v>100</v>
      </c>
      <c r="BH22" s="97" t="str">
        <f t="shared" si="5"/>
        <v>100</v>
      </c>
      <c r="BI22" s="98" t="str">
        <f t="shared" si="6"/>
        <v>100</v>
      </c>
      <c r="BJ22" s="98" t="str">
        <f t="shared" si="7"/>
        <v>100</v>
      </c>
      <c r="BM22" s="99"/>
      <c r="BN22" s="100"/>
      <c r="BO22" s="100"/>
    </row>
    <row r="23" spans="1:67" ht="97.5" customHeight="1" x14ac:dyDescent="0.3">
      <c r="A23" s="222"/>
      <c r="B23" s="222"/>
      <c r="C23" s="222"/>
      <c r="D23" s="222"/>
      <c r="E23" s="222"/>
      <c r="F23" s="222"/>
      <c r="G23" s="222"/>
      <c r="H23" s="12" t="s">
        <v>174</v>
      </c>
      <c r="I23" s="224"/>
      <c r="J23" s="226"/>
      <c r="K23" s="237"/>
      <c r="L23" s="222"/>
      <c r="M23" s="237"/>
      <c r="N23" s="240"/>
      <c r="O23" s="239"/>
      <c r="P23" s="12">
        <v>3</v>
      </c>
      <c r="Q23" s="12" t="s">
        <v>175</v>
      </c>
      <c r="R23" s="12" t="s">
        <v>21</v>
      </c>
      <c r="S23" s="13" t="s">
        <v>176</v>
      </c>
      <c r="T23" s="13" t="s">
        <v>143</v>
      </c>
      <c r="U23" s="13" t="s">
        <v>144</v>
      </c>
      <c r="V23" s="13" t="s">
        <v>177</v>
      </c>
      <c r="W23" s="13" t="s">
        <v>146</v>
      </c>
      <c r="X23" s="14" t="s">
        <v>364</v>
      </c>
      <c r="Y23" s="237"/>
      <c r="Z23" s="222"/>
      <c r="AA23" s="237"/>
      <c r="AB23" s="222"/>
      <c r="AC23" s="239"/>
      <c r="AD23" s="228"/>
      <c r="AE23" s="15"/>
      <c r="AF23" s="15"/>
      <c r="AG23" s="12"/>
      <c r="AH23" s="12"/>
      <c r="AI23" s="12"/>
      <c r="AJ23" s="229"/>
      <c r="AK23" s="229"/>
      <c r="AL23" s="38" t="s">
        <v>156</v>
      </c>
      <c r="AM23" s="38" t="s">
        <v>162</v>
      </c>
      <c r="AN23" s="90" t="s">
        <v>365</v>
      </c>
      <c r="AO23" s="231"/>
      <c r="AP23" s="261"/>
      <c r="AQ23" s="268"/>
      <c r="AR23" s="248"/>
      <c r="AS23" s="268"/>
      <c r="AT23" s="231"/>
      <c r="AU23" s="231"/>
      <c r="AV23" s="231"/>
      <c r="AW23" s="38"/>
      <c r="AX23" s="144" t="s">
        <v>215</v>
      </c>
      <c r="AY23" s="101"/>
      <c r="AZ23" s="102" t="str">
        <f t="shared" si="0"/>
        <v/>
      </c>
      <c r="BA23" s="103"/>
      <c r="BB23" s="104" t="str">
        <f t="shared" si="1"/>
        <v/>
      </c>
      <c r="BC23" s="141"/>
      <c r="BD23" s="102" t="str">
        <f t="shared" si="2"/>
        <v/>
      </c>
      <c r="BE23" s="105" t="str">
        <f t="shared" si="3"/>
        <v xml:space="preserve">  </v>
      </c>
      <c r="BF23" s="106"/>
      <c r="BG23" s="96">
        <f t="shared" si="4"/>
        <v>0</v>
      </c>
      <c r="BH23" s="97" t="str">
        <f t="shared" si="5"/>
        <v/>
      </c>
      <c r="BI23" s="98" t="str">
        <f t="shared" si="6"/>
        <v>0</v>
      </c>
      <c r="BJ23" s="98" t="str">
        <f t="shared" si="7"/>
        <v>0</v>
      </c>
      <c r="BM23" s="99"/>
      <c r="BN23" s="100"/>
      <c r="BO23" s="100"/>
    </row>
    <row r="24" spans="1:67" ht="97.5" customHeight="1" x14ac:dyDescent="0.3">
      <c r="A24" s="222"/>
      <c r="B24" s="222"/>
      <c r="C24" s="222"/>
      <c r="D24" s="222"/>
      <c r="E24" s="222"/>
      <c r="F24" s="222"/>
      <c r="G24" s="222"/>
      <c r="H24" s="12"/>
      <c r="I24" s="224"/>
      <c r="J24" s="226"/>
      <c r="K24" s="237"/>
      <c r="L24" s="222"/>
      <c r="M24" s="237"/>
      <c r="N24" s="240"/>
      <c r="O24" s="239"/>
      <c r="P24" s="12">
        <v>4</v>
      </c>
      <c r="Q24" s="12"/>
      <c r="R24" s="12" t="s">
        <v>179</v>
      </c>
      <c r="S24" s="13"/>
      <c r="T24" s="13"/>
      <c r="U24" s="13"/>
      <c r="V24" s="13"/>
      <c r="W24" s="13"/>
      <c r="X24" s="14"/>
      <c r="Y24" s="237"/>
      <c r="Z24" s="222"/>
      <c r="AA24" s="237"/>
      <c r="AB24" s="222"/>
      <c r="AC24" s="239"/>
      <c r="AD24" s="228"/>
      <c r="AE24" s="15"/>
      <c r="AF24" s="15"/>
      <c r="AG24" s="12"/>
      <c r="AH24" s="12"/>
      <c r="AI24" s="12"/>
      <c r="AJ24" s="227"/>
      <c r="AK24" s="227"/>
      <c r="AL24" s="38"/>
      <c r="AM24" s="38"/>
      <c r="AN24" s="39"/>
      <c r="AO24" s="231"/>
      <c r="AP24" s="261"/>
      <c r="AQ24" s="268"/>
      <c r="AR24" s="248"/>
      <c r="AS24" s="268"/>
      <c r="AT24" s="231"/>
      <c r="AU24" s="231"/>
      <c r="AV24" s="231"/>
      <c r="AW24" s="38"/>
      <c r="AX24" s="38"/>
      <c r="AY24" s="101"/>
      <c r="AZ24" s="102" t="str">
        <f t="shared" si="0"/>
        <v/>
      </c>
      <c r="BA24" s="103"/>
      <c r="BB24" s="104" t="str">
        <f t="shared" si="1"/>
        <v/>
      </c>
      <c r="BC24" s="141"/>
      <c r="BD24" s="102" t="str">
        <f t="shared" si="2"/>
        <v/>
      </c>
      <c r="BE24" s="105" t="str">
        <f t="shared" si="3"/>
        <v xml:space="preserve">  </v>
      </c>
      <c r="BF24" s="106"/>
      <c r="BG24" s="96">
        <f t="shared" si="4"/>
        <v>0</v>
      </c>
      <c r="BH24" s="97" t="str">
        <f t="shared" si="5"/>
        <v/>
      </c>
      <c r="BI24" s="98" t="str">
        <f t="shared" si="6"/>
        <v>0</v>
      </c>
      <c r="BJ24" s="98" t="str">
        <f t="shared" si="7"/>
        <v>0</v>
      </c>
      <c r="BM24" s="99"/>
      <c r="BN24" s="100"/>
      <c r="BO24" s="100"/>
    </row>
    <row r="25" spans="1:67" ht="97.5" customHeight="1" x14ac:dyDescent="0.3">
      <c r="A25" s="222"/>
      <c r="B25" s="222"/>
      <c r="C25" s="222"/>
      <c r="D25" s="222"/>
      <c r="E25" s="222"/>
      <c r="F25" s="222"/>
      <c r="G25" s="222"/>
      <c r="H25" s="12"/>
      <c r="I25" s="224"/>
      <c r="J25" s="226"/>
      <c r="K25" s="237"/>
      <c r="L25" s="222"/>
      <c r="M25" s="237"/>
      <c r="N25" s="240"/>
      <c r="O25" s="239"/>
      <c r="P25" s="12">
        <v>5</v>
      </c>
      <c r="Q25" s="12"/>
      <c r="R25" s="12" t="s">
        <v>179</v>
      </c>
      <c r="S25" s="13"/>
      <c r="T25" s="13"/>
      <c r="U25" s="13"/>
      <c r="V25" s="13"/>
      <c r="W25" s="13"/>
      <c r="X25" s="14"/>
      <c r="Y25" s="237"/>
      <c r="Z25" s="222"/>
      <c r="AA25" s="237"/>
      <c r="AB25" s="222"/>
      <c r="AC25" s="239"/>
      <c r="AD25" s="228"/>
      <c r="AE25" s="15"/>
      <c r="AF25" s="15"/>
      <c r="AG25" s="12"/>
      <c r="AH25" s="12"/>
      <c r="AI25" s="12"/>
      <c r="AJ25" s="228"/>
      <c r="AK25" s="228"/>
      <c r="AL25" s="38"/>
      <c r="AM25" s="38"/>
      <c r="AN25" s="39"/>
      <c r="AO25" s="231"/>
      <c r="AP25" s="261"/>
      <c r="AQ25" s="268"/>
      <c r="AR25" s="248"/>
      <c r="AS25" s="268"/>
      <c r="AT25" s="231"/>
      <c r="AU25" s="231"/>
      <c r="AV25" s="231"/>
      <c r="AW25" s="38"/>
      <c r="AX25" s="38"/>
      <c r="AY25" s="101"/>
      <c r="AZ25" s="102" t="str">
        <f t="shared" si="0"/>
        <v/>
      </c>
      <c r="BA25" s="103"/>
      <c r="BB25" s="104" t="str">
        <f t="shared" si="1"/>
        <v/>
      </c>
      <c r="BC25" s="141"/>
      <c r="BD25" s="102" t="str">
        <f t="shared" si="2"/>
        <v/>
      </c>
      <c r="BE25" s="105" t="str">
        <f t="shared" si="3"/>
        <v xml:space="preserve">  </v>
      </c>
      <c r="BF25" s="106"/>
      <c r="BG25" s="96">
        <f t="shared" si="4"/>
        <v>0</v>
      </c>
      <c r="BH25" s="97" t="str">
        <f t="shared" si="5"/>
        <v/>
      </c>
      <c r="BI25" s="98" t="str">
        <f t="shared" si="6"/>
        <v>0</v>
      </c>
      <c r="BJ25" s="98" t="str">
        <f t="shared" si="7"/>
        <v>0</v>
      </c>
      <c r="BM25" s="99"/>
      <c r="BN25" s="100"/>
      <c r="BO25" s="100"/>
    </row>
    <row r="26" spans="1:67" ht="97.5" customHeight="1" x14ac:dyDescent="0.3">
      <c r="A26" s="222"/>
      <c r="B26" s="222"/>
      <c r="C26" s="222"/>
      <c r="D26" s="222"/>
      <c r="E26" s="222"/>
      <c r="F26" s="222"/>
      <c r="G26" s="222"/>
      <c r="H26" s="12"/>
      <c r="I26" s="225"/>
      <c r="J26" s="226"/>
      <c r="K26" s="237"/>
      <c r="L26" s="222"/>
      <c r="M26" s="237"/>
      <c r="N26" s="240"/>
      <c r="O26" s="239"/>
      <c r="P26" s="12">
        <v>6</v>
      </c>
      <c r="Q26" s="12"/>
      <c r="R26" s="12" t="s">
        <v>179</v>
      </c>
      <c r="S26" s="13"/>
      <c r="T26" s="13"/>
      <c r="U26" s="13"/>
      <c r="V26" s="13"/>
      <c r="W26" s="13"/>
      <c r="X26" s="14"/>
      <c r="Y26" s="237"/>
      <c r="Z26" s="222"/>
      <c r="AA26" s="237"/>
      <c r="AB26" s="222"/>
      <c r="AC26" s="239"/>
      <c r="AD26" s="229"/>
      <c r="AE26" s="15"/>
      <c r="AF26" s="15"/>
      <c r="AG26" s="12"/>
      <c r="AH26" s="12"/>
      <c r="AI26" s="12"/>
      <c r="AJ26" s="229"/>
      <c r="AK26" s="229"/>
      <c r="AL26" s="38"/>
      <c r="AM26" s="38"/>
      <c r="AN26" s="39"/>
      <c r="AO26" s="266"/>
      <c r="AP26" s="271"/>
      <c r="AQ26" s="269"/>
      <c r="AR26" s="270"/>
      <c r="AS26" s="269"/>
      <c r="AT26" s="266"/>
      <c r="AU26" s="266"/>
      <c r="AV26" s="266"/>
      <c r="AW26" s="38"/>
      <c r="AX26" s="38"/>
      <c r="AY26" s="101"/>
      <c r="AZ26" s="102" t="str">
        <f t="shared" si="0"/>
        <v/>
      </c>
      <c r="BA26" s="103"/>
      <c r="BB26" s="104" t="str">
        <f t="shared" si="1"/>
        <v/>
      </c>
      <c r="BC26" s="141"/>
      <c r="BD26" s="102" t="str">
        <f t="shared" si="2"/>
        <v/>
      </c>
      <c r="BE26" s="105" t="str">
        <f t="shared" si="3"/>
        <v xml:space="preserve">  </v>
      </c>
      <c r="BF26" s="106"/>
      <c r="BG26" s="96">
        <f t="shared" si="4"/>
        <v>0</v>
      </c>
      <c r="BH26" s="97" t="str">
        <f t="shared" si="5"/>
        <v/>
      </c>
      <c r="BI26" s="98" t="str">
        <f t="shared" si="6"/>
        <v>0</v>
      </c>
      <c r="BJ26" s="98" t="str">
        <f t="shared" si="7"/>
        <v>0</v>
      </c>
      <c r="BM26" s="99"/>
      <c r="BN26" s="100"/>
      <c r="BO26" s="100"/>
    </row>
    <row r="27" spans="1:67" ht="30" x14ac:dyDescent="0.3">
      <c r="AL27" s="110"/>
      <c r="AM27" s="110"/>
      <c r="AN27" s="111"/>
      <c r="AO27" s="112"/>
      <c r="AP27" s="113"/>
      <c r="AQ27" s="113"/>
      <c r="AR27" s="110"/>
      <c r="AS27" s="112"/>
      <c r="AT27" s="112"/>
      <c r="AU27" s="112"/>
      <c r="AV27" s="112"/>
      <c r="AW27" s="110"/>
      <c r="AX27" s="110"/>
      <c r="AY27" s="110"/>
      <c r="AZ27" s="114"/>
      <c r="BA27" s="110"/>
      <c r="BB27" s="115"/>
      <c r="BC27" s="110"/>
      <c r="BD27" s="114"/>
      <c r="BE27" s="116"/>
      <c r="BF27" s="117"/>
      <c r="BG27" s="118"/>
      <c r="BH27" s="118"/>
      <c r="BI27" s="119"/>
      <c r="BJ27" s="119"/>
      <c r="BM27" s="120"/>
      <c r="BN27" s="100"/>
      <c r="BO27" s="100"/>
    </row>
    <row r="28" spans="1:67" ht="15.75" thickBot="1" x14ac:dyDescent="0.25">
      <c r="A28" s="19"/>
    </row>
    <row r="29" spans="1:67" ht="16.5" x14ac:dyDescent="0.2">
      <c r="A29" s="19"/>
      <c r="AN29" s="41"/>
      <c r="AO29" s="42"/>
      <c r="AP29" s="42"/>
      <c r="AQ29" s="43"/>
      <c r="AR29" s="44"/>
      <c r="AS29" s="43"/>
      <c r="AT29" s="45"/>
      <c r="AU29" s="43"/>
      <c r="AV29" s="43"/>
      <c r="AW29" s="43"/>
      <c r="AX29" s="43"/>
      <c r="AY29" s="46"/>
      <c r="AZ29" s="47"/>
      <c r="BA29" s="121"/>
      <c r="BB29" s="48"/>
      <c r="BC29" s="48"/>
      <c r="BD29" s="48"/>
      <c r="BE29" s="48"/>
      <c r="BF29" s="49"/>
      <c r="BG29" s="122"/>
      <c r="BH29" s="123"/>
    </row>
    <row r="30" spans="1:67" ht="20.25" x14ac:dyDescent="0.3">
      <c r="A30" s="20"/>
      <c r="AN30" s="50"/>
      <c r="AO30" s="51"/>
      <c r="AP30" s="51"/>
      <c r="AQ30" s="51"/>
      <c r="AR30" s="51"/>
      <c r="AS30" s="51"/>
      <c r="AT30" s="51"/>
      <c r="AU30" s="52"/>
      <c r="AV30" s="52"/>
      <c r="AW30" s="52"/>
      <c r="AX30" s="52"/>
      <c r="AY30" s="53"/>
      <c r="AZ30" s="54"/>
      <c r="BA30" s="55"/>
      <c r="BB30" s="56"/>
      <c r="BC30" s="56"/>
      <c r="BD30" s="56"/>
      <c r="BE30" s="56"/>
      <c r="BF30" s="124"/>
      <c r="BG30" s="125"/>
      <c r="BH30" s="126"/>
    </row>
    <row r="31" spans="1:67" ht="20.25" x14ac:dyDescent="0.3">
      <c r="AN31" s="50"/>
      <c r="AO31" s="51"/>
      <c r="AP31" s="51"/>
      <c r="AQ31" s="51"/>
      <c r="AR31" s="51"/>
      <c r="AS31" s="51"/>
      <c r="AT31" s="51"/>
      <c r="AU31" s="52"/>
      <c r="AV31" s="52"/>
      <c r="AW31" s="52"/>
      <c r="AX31" s="52"/>
      <c r="AY31" s="53"/>
      <c r="AZ31" s="54"/>
      <c r="BA31" s="127"/>
      <c r="BF31" s="57"/>
      <c r="BG31" s="125"/>
      <c r="BH31" s="126"/>
    </row>
    <row r="32" spans="1:67" ht="20.25" x14ac:dyDescent="0.3">
      <c r="AN32" s="58"/>
      <c r="AO32" s="59"/>
      <c r="AP32" s="59"/>
      <c r="AQ32" s="60" t="s">
        <v>373</v>
      </c>
      <c r="AR32" s="60"/>
      <c r="AS32" s="60"/>
      <c r="AT32" s="60"/>
      <c r="AU32" s="61"/>
      <c r="AV32" s="61"/>
      <c r="AW32" s="61"/>
      <c r="AX32" s="61"/>
      <c r="AY32" s="62"/>
      <c r="AZ32" s="63"/>
      <c r="BA32" s="55"/>
      <c r="BB32" s="56"/>
      <c r="BC32" s="56"/>
      <c r="BD32" s="56"/>
      <c r="BE32" s="56"/>
      <c r="BF32" s="57"/>
      <c r="BG32" s="125"/>
      <c r="BH32" s="126"/>
    </row>
    <row r="33" spans="40:60" ht="15.75" x14ac:dyDescent="0.2">
      <c r="AN33" s="128" t="s">
        <v>217</v>
      </c>
      <c r="AO33" s="84"/>
      <c r="AP33" s="84"/>
      <c r="AQ33" s="84"/>
      <c r="AR33" s="84"/>
      <c r="AS33" s="84"/>
      <c r="AT33" s="84"/>
      <c r="AU33" s="84"/>
      <c r="AV33" s="84"/>
      <c r="AW33" s="84"/>
      <c r="AX33" s="84"/>
      <c r="AY33" s="84"/>
      <c r="AZ33" s="85"/>
      <c r="BA33" s="128" t="s">
        <v>218</v>
      </c>
      <c r="BB33" s="129"/>
      <c r="BC33" s="129"/>
      <c r="BD33" s="129"/>
      <c r="BE33" s="129"/>
      <c r="BF33" s="130"/>
      <c r="BG33" s="129"/>
      <c r="BH33" s="130"/>
    </row>
    <row r="34" spans="40:60" ht="16.5" thickBot="1" x14ac:dyDescent="0.25">
      <c r="AN34" s="131"/>
      <c r="AO34" s="132"/>
      <c r="AP34" s="132"/>
      <c r="AQ34" s="132"/>
      <c r="AR34" s="132"/>
      <c r="AS34" s="132"/>
      <c r="AT34" s="132"/>
      <c r="AU34" s="132"/>
      <c r="AV34" s="132"/>
      <c r="AW34" s="132"/>
      <c r="AX34" s="132"/>
      <c r="AY34" s="132"/>
      <c r="AZ34" s="133"/>
      <c r="BA34" s="134"/>
      <c r="BB34" s="135"/>
      <c r="BC34" s="135"/>
      <c r="BD34" s="135"/>
      <c r="BE34" s="135"/>
      <c r="BF34" s="136"/>
      <c r="BG34" s="135"/>
      <c r="BH34" s="136"/>
    </row>
    <row r="35" spans="40:60" ht="31.5" customHeight="1" thickBot="1" x14ac:dyDescent="0.25">
      <c r="AN35" s="255" t="s">
        <v>219</v>
      </c>
      <c r="AO35" s="256"/>
      <c r="AP35" s="256"/>
      <c r="AQ35" s="256"/>
      <c r="AR35" s="256"/>
      <c r="AS35" s="256"/>
      <c r="AT35" s="256"/>
      <c r="AU35" s="256"/>
      <c r="AV35" s="256"/>
      <c r="AW35" s="256"/>
      <c r="AX35" s="256"/>
      <c r="AY35" s="256"/>
      <c r="AZ35" s="257"/>
      <c r="BA35" s="258" t="s">
        <v>220</v>
      </c>
      <c r="BB35" s="259"/>
      <c r="BC35" s="259"/>
      <c r="BD35" s="259"/>
      <c r="BE35" s="259"/>
      <c r="BF35" s="260"/>
      <c r="BG35" s="137"/>
      <c r="BH35" s="138"/>
    </row>
    <row r="36" spans="40:60" ht="30" x14ac:dyDescent="0.4">
      <c r="AN36" s="64"/>
      <c r="AO36" s="64"/>
      <c r="AP36" s="64"/>
      <c r="AQ36" s="65"/>
      <c r="AR36" s="65"/>
      <c r="AS36" s="64"/>
      <c r="AT36" s="64"/>
      <c r="AU36" s="64"/>
      <c r="AV36" s="64"/>
      <c r="AW36" s="64"/>
      <c r="AX36" s="64"/>
      <c r="AY36" s="65"/>
      <c r="AZ36" s="65"/>
      <c r="BA36" s="66"/>
      <c r="BB36" s="66"/>
      <c r="BC36" s="66"/>
      <c r="BD36" s="66"/>
      <c r="BE36" s="40"/>
      <c r="BF36" s="40" t="s">
        <v>221</v>
      </c>
      <c r="BG36" s="139"/>
      <c r="BH36" s="140"/>
    </row>
    <row r="37" spans="40:60" ht="30" x14ac:dyDescent="0.4">
      <c r="AN37" s="64"/>
      <c r="AO37" s="64"/>
      <c r="AP37" s="64"/>
      <c r="AQ37" s="65"/>
      <c r="AR37" s="65"/>
      <c r="AS37" s="64"/>
      <c r="AT37" s="64"/>
      <c r="AU37" s="64"/>
      <c r="AV37" s="64"/>
      <c r="AW37" s="64"/>
      <c r="AX37" s="64"/>
      <c r="AY37" s="65"/>
      <c r="AZ37" s="65"/>
      <c r="BA37" s="66"/>
      <c r="BB37" s="66"/>
      <c r="BC37" s="66"/>
      <c r="BD37" s="66"/>
      <c r="BE37" s="40"/>
      <c r="BF37" s="40" t="s">
        <v>221</v>
      </c>
      <c r="BG37" s="139"/>
      <c r="BH37" s="140"/>
    </row>
    <row r="38" spans="40:60" ht="30" x14ac:dyDescent="0.4">
      <c r="AN38" s="67" t="s">
        <v>374</v>
      </c>
      <c r="AO38" s="64"/>
      <c r="AP38" s="64"/>
      <c r="AQ38" s="65"/>
      <c r="AR38" s="65"/>
      <c r="AS38" s="64"/>
      <c r="AT38" s="64"/>
      <c r="AU38" s="64"/>
      <c r="AV38" s="64"/>
      <c r="AW38" s="64"/>
      <c r="AX38" s="64"/>
      <c r="AY38" s="65"/>
      <c r="AZ38" s="65"/>
      <c r="BA38" s="66"/>
      <c r="BB38" s="66"/>
      <c r="BC38" s="66"/>
      <c r="BD38" s="66"/>
      <c r="BE38" s="40"/>
      <c r="BF38" s="40" t="s">
        <v>221</v>
      </c>
      <c r="BG38" s="139"/>
      <c r="BH38" s="140"/>
    </row>
    <row r="39" spans="40:60" ht="30" x14ac:dyDescent="0.4">
      <c r="AN39" s="67" t="s">
        <v>375</v>
      </c>
      <c r="AO39" s="64"/>
      <c r="AP39" s="64"/>
      <c r="AQ39" s="65"/>
      <c r="AR39" s="65"/>
      <c r="AS39" s="64"/>
      <c r="AT39" s="64"/>
      <c r="AU39" s="64"/>
      <c r="AV39" s="64"/>
      <c r="AW39" s="64"/>
      <c r="AX39" s="64"/>
      <c r="AY39" s="65"/>
      <c r="AZ39" s="65"/>
      <c r="BA39" s="66"/>
      <c r="BB39" s="66"/>
      <c r="BC39" s="66"/>
      <c r="BD39" s="66"/>
      <c r="BE39" s="40"/>
      <c r="BF39" s="40" t="s">
        <v>221</v>
      </c>
      <c r="BG39" s="139"/>
      <c r="BH39" s="140"/>
    </row>
    <row r="40" spans="40:60" ht="30" x14ac:dyDescent="0.4">
      <c r="AN40" s="67" t="s">
        <v>376</v>
      </c>
      <c r="AO40" s="64"/>
      <c r="AP40" s="64"/>
      <c r="AQ40" s="65"/>
      <c r="AR40" s="65"/>
      <c r="AS40" s="64"/>
      <c r="AT40" s="64"/>
      <c r="AU40" s="64"/>
      <c r="AV40" s="64"/>
      <c r="AW40" s="64"/>
      <c r="AX40" s="64"/>
      <c r="AY40" s="65"/>
      <c r="AZ40" s="65"/>
      <c r="BA40" s="66"/>
      <c r="BB40" s="66"/>
      <c r="BC40" s="66"/>
      <c r="BD40" s="66"/>
      <c r="BE40" s="40"/>
      <c r="BF40" s="40" t="s">
        <v>221</v>
      </c>
      <c r="BG40" s="139"/>
      <c r="BH40" s="140"/>
    </row>
  </sheetData>
  <mergeCells count="153">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R15:AR20"/>
    <mergeCell ref="AS15:AS20"/>
    <mergeCell ref="AT15:AT20"/>
    <mergeCell ref="AU15:AU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Y9:Y14"/>
    <mergeCell ref="AJ12:AJ14"/>
    <mergeCell ref="AK12:AK14"/>
    <mergeCell ref="AT9:AT14"/>
    <mergeCell ref="AQ9:AQ14"/>
    <mergeCell ref="AR9:AR14"/>
    <mergeCell ref="AS9:AS14"/>
    <mergeCell ref="AK9:AK11"/>
    <mergeCell ref="AO9:AO14"/>
    <mergeCell ref="AP9:AP14"/>
    <mergeCell ref="AJ9:AJ11"/>
    <mergeCell ref="AM7:AM8"/>
    <mergeCell ref="AN7:AN8"/>
    <mergeCell ref="R7:R8"/>
    <mergeCell ref="AJ6:AJ8"/>
    <mergeCell ref="Z9:Z14"/>
    <mergeCell ref="AA9:AA14"/>
    <mergeCell ref="AB9:AB14"/>
    <mergeCell ref="AC9:AC14"/>
    <mergeCell ref="AD9:AD14"/>
    <mergeCell ref="AL6:AX6"/>
    <mergeCell ref="AU9:AU14"/>
    <mergeCell ref="AV9:AV14"/>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Q7:AQ8"/>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H7:H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305" priority="92" operator="equal">
      <formula>"Baja"</formula>
    </cfRule>
    <cfRule type="cellIs" dxfId="1304" priority="91" operator="equal">
      <formula>"Media"</formula>
    </cfRule>
    <cfRule type="cellIs" dxfId="1303" priority="90" operator="equal">
      <formula>"Alta"</formula>
    </cfRule>
    <cfRule type="cellIs" dxfId="1302" priority="89" operator="equal">
      <formula>"Muy Alta"</formula>
    </cfRule>
    <cfRule type="cellIs" dxfId="1301" priority="93" operator="equal">
      <formula>"Muy Baja"</formula>
    </cfRule>
  </conditionalFormatting>
  <conditionalFormatting sqref="K15">
    <cfRule type="cellIs" dxfId="1300" priority="65" operator="equal">
      <formula>"Muy Baja"</formula>
    </cfRule>
    <cfRule type="cellIs" dxfId="1299" priority="64" operator="equal">
      <formula>"Baja"</formula>
    </cfRule>
    <cfRule type="cellIs" dxfId="1298" priority="63" operator="equal">
      <formula>"Media"</formula>
    </cfRule>
    <cfRule type="cellIs" dxfId="1297" priority="62" operator="equal">
      <formula>"Alta"</formula>
    </cfRule>
    <cfRule type="cellIs" dxfId="1296" priority="61" operator="equal">
      <formula>"Muy Alta"</formula>
    </cfRule>
  </conditionalFormatting>
  <conditionalFormatting sqref="K21">
    <cfRule type="cellIs" dxfId="1295" priority="33" operator="equal">
      <formula>"Muy Alta"</formula>
    </cfRule>
    <cfRule type="cellIs" dxfId="1294" priority="34" operator="equal">
      <formula>"Alta"</formula>
    </cfRule>
    <cfRule type="cellIs" dxfId="1293" priority="35" operator="equal">
      <formula>"Media"</formula>
    </cfRule>
    <cfRule type="cellIs" dxfId="1292" priority="36" operator="equal">
      <formula>"Baja"</formula>
    </cfRule>
    <cfRule type="cellIs" dxfId="1291" priority="37" operator="equal">
      <formula>"Muy Baja"</formula>
    </cfRule>
  </conditionalFormatting>
  <conditionalFormatting sqref="M9">
    <cfRule type="cellIs" dxfId="1290" priority="88" operator="equal">
      <formula>"Leve"</formula>
    </cfRule>
    <cfRule type="cellIs" dxfId="1289" priority="87" operator="equal">
      <formula>"Menor"</formula>
    </cfRule>
    <cfRule type="cellIs" dxfId="1288" priority="86" operator="equal">
      <formula>"Moderado"</formula>
    </cfRule>
    <cfRule type="cellIs" dxfId="1287" priority="85" operator="equal">
      <formula>"Mayor"</formula>
    </cfRule>
    <cfRule type="cellIs" dxfId="1286" priority="84" operator="equal">
      <formula>"Catastrófico"</formula>
    </cfRule>
  </conditionalFormatting>
  <conditionalFormatting sqref="M15">
    <cfRule type="cellIs" dxfId="1285" priority="58" operator="equal">
      <formula>"Moderado"</formula>
    </cfRule>
    <cfRule type="cellIs" dxfId="1284" priority="60" operator="equal">
      <formula>"Leve"</formula>
    </cfRule>
    <cfRule type="cellIs" dxfId="1283" priority="59" operator="equal">
      <formula>"Menor"</formula>
    </cfRule>
    <cfRule type="cellIs" dxfId="1282" priority="57" operator="equal">
      <formula>"Mayor"</formula>
    </cfRule>
    <cfRule type="cellIs" dxfId="1281" priority="56" operator="equal">
      <formula>"Catastrófico"</formula>
    </cfRule>
  </conditionalFormatting>
  <conditionalFormatting sqref="M21">
    <cfRule type="cellIs" dxfId="1280" priority="31" operator="equal">
      <formula>"Menor"</formula>
    </cfRule>
    <cfRule type="cellIs" dxfId="1279" priority="32" operator="equal">
      <formula>"Leve"</formula>
    </cfRule>
    <cfRule type="cellIs" dxfId="1278" priority="28" operator="equal">
      <formula>"Catastrófico"</formula>
    </cfRule>
    <cfRule type="cellIs" dxfId="1277" priority="29" operator="equal">
      <formula>"Mayor"</formula>
    </cfRule>
    <cfRule type="cellIs" dxfId="1276" priority="30" operator="equal">
      <formula>"Moderado"</formula>
    </cfRule>
  </conditionalFormatting>
  <conditionalFormatting sqref="O9">
    <cfRule type="cellIs" dxfId="1275" priority="82" operator="equal">
      <formula>"Moderado"</formula>
    </cfRule>
    <cfRule type="cellIs" dxfId="1274" priority="80" operator="equal">
      <formula>"Extremo"</formula>
    </cfRule>
    <cfRule type="cellIs" dxfId="1273" priority="81" operator="equal">
      <formula>"Alto"</formula>
    </cfRule>
    <cfRule type="cellIs" dxfId="1272" priority="83" operator="equal">
      <formula>"Bajo"</formula>
    </cfRule>
  </conditionalFormatting>
  <conditionalFormatting sqref="O15">
    <cfRule type="cellIs" dxfId="1271" priority="52" operator="equal">
      <formula>"Extremo"</formula>
    </cfRule>
    <cfRule type="cellIs" dxfId="1270" priority="53" operator="equal">
      <formula>"Alto"</formula>
    </cfRule>
    <cfRule type="cellIs" dxfId="1269" priority="54" operator="equal">
      <formula>"Moderado"</formula>
    </cfRule>
    <cfRule type="cellIs" dxfId="1268" priority="55" operator="equal">
      <formula>"Bajo"</formula>
    </cfRule>
  </conditionalFormatting>
  <conditionalFormatting sqref="O21">
    <cfRule type="cellIs" dxfId="1267" priority="25" operator="equal">
      <formula>"Alto"</formula>
    </cfRule>
    <cfRule type="cellIs" dxfId="1266" priority="26" operator="equal">
      <formula>"Moderado"</formula>
    </cfRule>
    <cfRule type="cellIs" dxfId="1265" priority="24" operator="equal">
      <formula>"Extremo"</formula>
    </cfRule>
    <cfRule type="cellIs" dxfId="1264" priority="27" operator="equal">
      <formula>"Bajo"</formula>
    </cfRule>
  </conditionalFormatting>
  <conditionalFormatting sqref="Y9">
    <cfRule type="cellIs" dxfId="1263" priority="79" operator="equal">
      <formula>"Muy Baja"</formula>
    </cfRule>
    <cfRule type="cellIs" dxfId="1262" priority="78" operator="equal">
      <formula>"Baja"</formula>
    </cfRule>
    <cfRule type="cellIs" dxfId="1261" priority="77" operator="equal">
      <formula>"Media"</formula>
    </cfRule>
    <cfRule type="cellIs" dxfId="1260" priority="76" operator="equal">
      <formula>"Alta"</formula>
    </cfRule>
    <cfRule type="cellIs" dxfId="1259" priority="75" operator="equal">
      <formula>"Muy Alta"</formula>
    </cfRule>
  </conditionalFormatting>
  <conditionalFormatting sqref="Y15">
    <cfRule type="cellIs" dxfId="1258" priority="50" operator="equal">
      <formula>"Baja"</formula>
    </cfRule>
    <cfRule type="cellIs" dxfId="1257" priority="49" operator="equal">
      <formula>"Media"</formula>
    </cfRule>
    <cfRule type="cellIs" dxfId="1256" priority="48" operator="equal">
      <formula>"Alta"</formula>
    </cfRule>
    <cfRule type="cellIs" dxfId="1255" priority="51" operator="equal">
      <formula>"Muy Baja"</formula>
    </cfRule>
    <cfRule type="cellIs" dxfId="1254" priority="47" operator="equal">
      <formula>"Muy Alta"</formula>
    </cfRule>
  </conditionalFormatting>
  <conditionalFormatting sqref="Y21">
    <cfRule type="cellIs" dxfId="1253" priority="23" operator="equal">
      <formula>"Muy Baja"</formula>
    </cfRule>
    <cfRule type="cellIs" dxfId="1252" priority="21" operator="equal">
      <formula>"Media"</formula>
    </cfRule>
    <cfRule type="cellIs" dxfId="1251" priority="22" operator="equal">
      <formula>"Baja"</formula>
    </cfRule>
    <cfRule type="cellIs" dxfId="1250" priority="20" operator="equal">
      <formula>"Alta"</formula>
    </cfRule>
    <cfRule type="cellIs" dxfId="1249" priority="19" operator="equal">
      <formula>"Muy Alta"</formula>
    </cfRule>
  </conditionalFormatting>
  <conditionalFormatting sqref="AA9">
    <cfRule type="cellIs" dxfId="1248" priority="74" operator="equal">
      <formula>"Leve"</formula>
    </cfRule>
    <cfRule type="cellIs" dxfId="1247" priority="73" operator="equal">
      <formula>"Menor"</formula>
    </cfRule>
    <cfRule type="cellIs" dxfId="1246" priority="72" operator="equal">
      <formula>"Moderado"</formula>
    </cfRule>
    <cfRule type="cellIs" dxfId="1245" priority="70" operator="equal">
      <formula>"Catastrófico"</formula>
    </cfRule>
    <cfRule type="cellIs" dxfId="1244" priority="71" operator="equal">
      <formula>"Mayor"</formula>
    </cfRule>
  </conditionalFormatting>
  <conditionalFormatting sqref="AA15">
    <cfRule type="cellIs" dxfId="1243" priority="42" operator="equal">
      <formula>"Catastrófico"</formula>
    </cfRule>
    <cfRule type="cellIs" dxfId="1242" priority="45" operator="equal">
      <formula>"Menor"</formula>
    </cfRule>
    <cfRule type="cellIs" dxfId="1241" priority="46" operator="equal">
      <formula>"Leve"</formula>
    </cfRule>
    <cfRule type="cellIs" dxfId="1240" priority="44" operator="equal">
      <formula>"Moderado"</formula>
    </cfRule>
    <cfRule type="cellIs" dxfId="1239" priority="43" operator="equal">
      <formula>"Mayor"</formula>
    </cfRule>
  </conditionalFormatting>
  <conditionalFormatting sqref="AA21">
    <cfRule type="cellIs" dxfId="1238" priority="17" operator="equal">
      <formula>"Menor"</formula>
    </cfRule>
    <cfRule type="cellIs" dxfId="1237" priority="15" operator="equal">
      <formula>"Mayor"</formula>
    </cfRule>
    <cfRule type="cellIs" dxfId="1236" priority="14" operator="equal">
      <formula>"Catastrófico"</formula>
    </cfRule>
    <cfRule type="cellIs" dxfId="1235" priority="16" operator="equal">
      <formula>"Moderado"</formula>
    </cfRule>
    <cfRule type="cellIs" dxfId="1234" priority="18" operator="equal">
      <formula>"Leve"</formula>
    </cfRule>
  </conditionalFormatting>
  <conditionalFormatting sqref="AC9">
    <cfRule type="cellIs" dxfId="1233" priority="68" operator="equal">
      <formula>"Moderado"</formula>
    </cfRule>
    <cfRule type="cellIs" dxfId="1232" priority="69" operator="equal">
      <formula>"Bajo"</formula>
    </cfRule>
    <cfRule type="cellIs" dxfId="1231" priority="66" operator="equal">
      <formula>"Extremo"</formula>
    </cfRule>
    <cfRule type="cellIs" dxfId="1230" priority="67" operator="equal">
      <formula>"Alto"</formula>
    </cfRule>
  </conditionalFormatting>
  <conditionalFormatting sqref="AC15">
    <cfRule type="cellIs" dxfId="1229" priority="40" operator="equal">
      <formula>"Moderado"</formula>
    </cfRule>
    <cfRule type="cellIs" dxfId="1228" priority="39" operator="equal">
      <formula>"Alto"</formula>
    </cfRule>
    <cfRule type="cellIs" dxfId="1227" priority="41" operator="equal">
      <formula>"Bajo"</formula>
    </cfRule>
    <cfRule type="cellIs" dxfId="1226" priority="38" operator="equal">
      <formula>"Extremo"</formula>
    </cfRule>
  </conditionalFormatting>
  <conditionalFormatting sqref="AC21">
    <cfRule type="cellIs" dxfId="1225" priority="13" operator="equal">
      <formula>"Bajo"</formula>
    </cfRule>
    <cfRule type="cellIs" dxfId="1224" priority="11" operator="equal">
      <formula>"Alto"</formula>
    </cfRule>
    <cfRule type="cellIs" dxfId="1223" priority="10" operator="equal">
      <formula>"Extremo"</formula>
    </cfRule>
    <cfRule type="cellIs" dxfId="1222" priority="12" operator="equal">
      <formula>"Moderado"</formula>
    </cfRule>
  </conditionalFormatting>
  <conditionalFormatting sqref="AY9:AY27 BA9:BA27 BC9:BC27">
    <cfRule type="cellIs" dxfId="1221" priority="8" operator="equal">
      <formula>50</formula>
    </cfRule>
    <cfRule type="cellIs" dxfId="1220" priority="9" operator="equal">
      <formula>0</formula>
    </cfRule>
    <cfRule type="cellIs" dxfId="1219" priority="7" operator="equal">
      <formula>100</formula>
    </cfRule>
  </conditionalFormatting>
  <conditionalFormatting sqref="AZ9:AZ27 BB9:BB27 BD9:BE27 BM9:BM27">
    <cfRule type="containsText" dxfId="1218" priority="1" operator="containsText" text="REGULAR">
      <formula>NOT(ISERROR(SEARCH("REGULAR",AZ9)))</formula>
    </cfRule>
    <cfRule type="containsText" dxfId="1217" priority="3" operator="containsText" text="MALO">
      <formula>NOT(ISERROR(SEARCH("MALO",AZ9)))</formula>
    </cfRule>
    <cfRule type="containsText" dxfId="1216" priority="2" operator="containsText" text="BUENO">
      <formula>NOT(ISERROR(SEARCH("BUENO",AZ9)))</formula>
    </cfRule>
  </conditionalFormatting>
  <conditionalFormatting sqref="BA35">
    <cfRule type="containsText" dxfId="1215" priority="6" operator="containsText" text="MALO">
      <formula>NOT(ISERROR(SEARCH("MALO",BA35)))</formula>
    </cfRule>
    <cfRule type="containsText" dxfId="1214" priority="5" operator="containsText" text="BUENO">
      <formula>NOT(ISERROR(SEARCH("BUENO",BA35)))</formula>
    </cfRule>
    <cfRule type="containsText" dxfId="1213" priority="4" operator="containsText" text="REGULAR">
      <formula>NOT(ISERROR(SEARCH("REGULAR",BA35)))</formula>
    </cfRule>
  </conditionalFormatting>
  <dataValidations count="10">
    <dataValidation type="list" operator="lessThanOrEqual" allowBlank="1" showInputMessage="1" showErrorMessage="1" sqref="AO9 AO15 AO21" xr:uid="{78C9743D-5DC7-4E74-88CA-48B7C72CBB53}">
      <formula1>"BUENO,REGULAR,MALO,NO APLICA"</formula1>
    </dataValidation>
    <dataValidation type="list" allowBlank="1" showInputMessage="1" showErrorMessage="1" error="Por favor una Opcion Valida" sqref="AS9:AV9 AS15:AV15 AS21:AV21" xr:uid="{1DD8F10D-F2CD-435B-B109-86E66DBA376A}">
      <formula1>"SI,NO,NO APLICA"</formula1>
    </dataValidation>
    <dataValidation type="list" allowBlank="1" showInputMessage="1" showErrorMessage="1" sqref="AL9:AM27" xr:uid="{3793FF6C-C2CC-4194-A2EB-47492A41B61A}">
      <formula1>"SI,NO,NO APLICA"</formula1>
    </dataValidation>
    <dataValidation operator="notEqual" allowBlank="1" showInputMessage="1" showErrorMessage="1" sqref="AZ9:AZ27 BB9:BB27" xr:uid="{D4551DE9-79C0-4489-B92A-73002726F465}"/>
    <dataValidation type="list" errorStyle="information" operator="notEqual" allowBlank="1" showInputMessage="1" showErrorMessage="1" errorTitle="OPORTUNIDAD" error="No es opcion valida" sqref="BC9:BC27" xr:uid="{8514B17A-A317-487B-BC7B-B51A0F46A0CE}">
      <formula1>"BUENO,REGULAR,MALO,NO APLICA"</formula1>
    </dataValidation>
    <dataValidation type="list" operator="notEqual" allowBlank="1" showInputMessage="1" showErrorMessage="1" sqref="AY9:AY27" xr:uid="{DCDB9212-CC8A-4EE0-9593-192BF370B0A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30E19C17-C94E-4C6F-A4C3-8B9CD62AA125}">
      <formula1>$BG$1:$BG$7</formula1>
    </dataValidation>
    <dataValidation type="list" allowBlank="1" showInputMessage="1" showErrorMessage="1" error="Por favor una Opcion Valida" sqref="AU29:AX29" xr:uid="{B6A3A22F-EDEF-47C5-88BF-BB76D17D8ED7}">
      <formula1>#REF!</formula1>
    </dataValidation>
    <dataValidation type="list" allowBlank="1" showInputMessage="1" showErrorMessage="1" sqref="AN29:AP29" xr:uid="{D0A7D204-DC84-43A0-BF17-7F287974FF76}">
      <formula1>#REF!</formula1>
    </dataValidation>
    <dataValidation type="list" allowBlank="1" showInputMessage="1" showErrorMessage="1" sqref="AP27 AQ9:AQ27" xr:uid="{B3A16247-5143-415E-A543-45BD13250FA5}">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X40"/>
  <sheetViews>
    <sheetView topLeftCell="AL5" zoomScale="30" zoomScaleNormal="30" workbookViewId="0">
      <selection activeCell="BA19" sqref="BA19"/>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91" hidden="1" customWidth="1" collapsed="1"/>
    <col min="58" max="60" width="11.42578125" style="91" hidden="1" customWidth="1" collapsed="1"/>
    <col min="61" max="61" width="11.42578125" style="91" hidden="1" customWidth="1"/>
    <col min="62" max="63" width="11.42578125" style="2" hidden="1" customWidth="1"/>
    <col min="64" max="68" width="11.42578125" style="2" hidden="1" customWidth="1" collapsed="1"/>
    <col min="69"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80"/>
      <c r="AK1" s="31" t="s">
        <v>0</v>
      </c>
      <c r="AL1" s="167" t="s">
        <v>87</v>
      </c>
      <c r="AM1" s="167"/>
      <c r="AN1" s="167"/>
      <c r="AO1" s="167"/>
      <c r="AP1" s="167"/>
      <c r="AQ1" s="167"/>
      <c r="AR1" s="167"/>
      <c r="AS1" s="167"/>
      <c r="AT1" s="167"/>
      <c r="AU1" s="167"/>
      <c r="AV1" s="167"/>
      <c r="AW1" s="167"/>
      <c r="AX1" s="167"/>
      <c r="AY1" s="167"/>
      <c r="AZ1" s="167"/>
      <c r="BA1" s="167"/>
      <c r="BB1" s="167"/>
      <c r="BC1" s="31" t="s">
        <v>2</v>
      </c>
      <c r="BD1" s="32" t="s">
        <v>88</v>
      </c>
      <c r="BE1" s="91" t="s">
        <v>89</v>
      </c>
    </row>
    <row r="2" spans="1:76" ht="66" customHeight="1" x14ac:dyDescent="0.2">
      <c r="A2" s="3"/>
      <c r="C2" s="178" t="s">
        <v>4</v>
      </c>
      <c r="D2" s="17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80"/>
      <c r="AK2" s="31" t="s">
        <v>6</v>
      </c>
      <c r="AL2" s="167" t="s">
        <v>91</v>
      </c>
      <c r="AM2" s="167"/>
      <c r="AN2" s="167"/>
      <c r="AO2" s="167"/>
      <c r="AP2" s="167"/>
      <c r="AQ2" s="167"/>
      <c r="AR2" s="167"/>
      <c r="AS2" s="167"/>
      <c r="AT2" s="167"/>
      <c r="AU2" s="167"/>
      <c r="AV2" s="167"/>
      <c r="AW2" s="167"/>
      <c r="AX2" s="167"/>
      <c r="AY2" s="167"/>
      <c r="AZ2" s="167"/>
      <c r="BA2" s="167"/>
      <c r="BB2" s="167"/>
      <c r="BC2" s="31" t="s">
        <v>6</v>
      </c>
      <c r="BD2" s="32">
        <v>3</v>
      </c>
      <c r="BE2" s="91" t="s">
        <v>92</v>
      </c>
    </row>
    <row r="3" spans="1:76" ht="24" customHeight="1" x14ac:dyDescent="0.2">
      <c r="A3" s="184"/>
      <c r="B3" s="18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
      <c r="AK3" s="34"/>
      <c r="AL3" s="34"/>
      <c r="AM3" s="35"/>
      <c r="AN3" s="35"/>
      <c r="AO3" s="34"/>
      <c r="AP3" s="186" t="s">
        <v>93</v>
      </c>
      <c r="AQ3" s="186"/>
      <c r="AR3" s="186"/>
      <c r="AS3" s="186"/>
      <c r="AT3" s="186"/>
      <c r="AU3" s="186"/>
      <c r="AV3" s="186"/>
      <c r="AW3" s="186"/>
      <c r="AX3" s="186"/>
      <c r="AY3" s="186"/>
      <c r="AZ3" s="186"/>
      <c r="BA3" s="186"/>
      <c r="BB3" s="186"/>
      <c r="BC3" s="186"/>
      <c r="BD3" s="186"/>
      <c r="BE3" s="92" t="s">
        <v>94</v>
      </c>
      <c r="BF3" s="92"/>
      <c r="BG3" s="92"/>
      <c r="BH3" s="92"/>
      <c r="BK3" s="36"/>
      <c r="BL3" s="36"/>
      <c r="BM3" s="36"/>
      <c r="BN3" s="36"/>
      <c r="BO3" s="36"/>
      <c r="BP3" s="36"/>
      <c r="BQ3" s="36"/>
      <c r="BR3" s="36"/>
      <c r="BS3" s="36"/>
      <c r="BT3" s="36"/>
      <c r="BU3" s="36"/>
      <c r="BV3" s="36"/>
      <c r="BW3" s="36"/>
      <c r="BX3" s="36"/>
    </row>
    <row r="4" spans="1:76" ht="15.75" customHeight="1" thickBot="1" x14ac:dyDescent="0.25">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33"/>
      <c r="AK4" s="33"/>
      <c r="AL4" s="33"/>
      <c r="AM4" s="37"/>
      <c r="AN4" s="37"/>
      <c r="AO4" s="33"/>
      <c r="AP4" s="186"/>
      <c r="AQ4" s="186"/>
      <c r="AR4" s="186"/>
      <c r="AS4" s="186"/>
      <c r="AT4" s="186"/>
      <c r="AU4" s="186"/>
      <c r="AV4" s="186"/>
      <c r="AW4" s="186"/>
      <c r="AX4" s="186"/>
      <c r="AY4" s="186"/>
      <c r="AZ4" s="186"/>
      <c r="BA4" s="186"/>
      <c r="BB4" s="186"/>
      <c r="BC4" s="186"/>
      <c r="BD4" s="186"/>
      <c r="BE4" s="91" t="s">
        <v>95</v>
      </c>
    </row>
    <row r="5" spans="1:76" ht="31.5" customHeight="1" thickBot="1" x14ac:dyDescent="0.25">
      <c r="A5" s="201" t="s">
        <v>7</v>
      </c>
      <c r="B5" s="202"/>
      <c r="C5" s="202"/>
      <c r="D5" s="202"/>
      <c r="E5" s="202"/>
      <c r="F5" s="202"/>
      <c r="G5" s="202"/>
      <c r="H5" s="202"/>
      <c r="I5" s="202"/>
      <c r="J5" s="203"/>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c r="AL5" s="88" t="s">
        <v>96</v>
      </c>
      <c r="AM5" s="89"/>
      <c r="AN5" s="89"/>
      <c r="AO5" s="89"/>
      <c r="AP5" s="89"/>
      <c r="AQ5" s="89"/>
      <c r="AR5" s="89"/>
      <c r="AS5" s="89"/>
      <c r="AT5" s="89"/>
      <c r="AU5" s="89"/>
      <c r="AV5" s="89"/>
      <c r="AW5" s="192" t="s">
        <v>97</v>
      </c>
      <c r="AX5" s="193"/>
      <c r="AY5" s="193"/>
      <c r="AZ5" s="193"/>
      <c r="BA5" s="193"/>
      <c r="BB5" s="193"/>
      <c r="BC5" s="193"/>
      <c r="BD5" s="194"/>
      <c r="BE5" s="91" t="s">
        <v>98</v>
      </c>
    </row>
    <row r="6" spans="1:76" ht="35.25" customHeight="1" thickBot="1" x14ac:dyDescent="0.25">
      <c r="A6" s="204"/>
      <c r="B6" s="205"/>
      <c r="C6" s="205"/>
      <c r="D6" s="205"/>
      <c r="E6" s="205"/>
      <c r="F6" s="205"/>
      <c r="G6" s="205"/>
      <c r="H6" s="205"/>
      <c r="I6" s="205"/>
      <c r="J6" s="291"/>
      <c r="K6" s="201" t="s">
        <v>9</v>
      </c>
      <c r="L6" s="202"/>
      <c r="M6" s="202"/>
      <c r="N6" s="202"/>
      <c r="O6" s="203"/>
      <c r="P6" s="292" t="s">
        <v>10</v>
      </c>
      <c r="Q6" s="293"/>
      <c r="R6" s="293"/>
      <c r="S6" s="293"/>
      <c r="T6" s="293"/>
      <c r="U6" s="293"/>
      <c r="V6" s="293"/>
      <c r="W6" s="293"/>
      <c r="X6" s="294"/>
      <c r="Y6" s="201" t="s">
        <v>11</v>
      </c>
      <c r="Z6" s="202"/>
      <c r="AA6" s="202"/>
      <c r="AB6" s="202"/>
      <c r="AC6" s="203"/>
      <c r="AD6" s="295" t="s">
        <v>12</v>
      </c>
      <c r="AE6" s="201" t="s">
        <v>13</v>
      </c>
      <c r="AF6" s="202"/>
      <c r="AG6" s="203"/>
      <c r="AH6" s="201" t="s">
        <v>14</v>
      </c>
      <c r="AI6" s="203"/>
      <c r="AJ6" s="181" t="s">
        <v>99</v>
      </c>
      <c r="AK6" s="182"/>
      <c r="AL6" s="182"/>
      <c r="AM6" s="182"/>
      <c r="AN6" s="182"/>
      <c r="AO6" s="182"/>
      <c r="AP6" s="182"/>
      <c r="AQ6" s="182"/>
      <c r="AR6" s="182"/>
      <c r="AS6" s="182"/>
      <c r="AT6" s="182"/>
      <c r="AU6" s="182"/>
      <c r="AV6" s="183"/>
      <c r="AW6" s="195"/>
      <c r="AX6" s="196"/>
      <c r="AY6" s="196"/>
      <c r="AZ6" s="196"/>
      <c r="BA6" s="196"/>
      <c r="BB6" s="196"/>
      <c r="BC6" s="196"/>
      <c r="BD6" s="197"/>
      <c r="BE6" s="91" t="s">
        <v>100</v>
      </c>
    </row>
    <row r="7" spans="1:76" ht="27.75" customHeight="1" thickBot="1" x14ac:dyDescent="0.25">
      <c r="A7" s="212" t="s">
        <v>17</v>
      </c>
      <c r="B7" s="214" t="s">
        <v>18</v>
      </c>
      <c r="C7" s="214" t="s">
        <v>19</v>
      </c>
      <c r="D7" s="214" t="s">
        <v>20</v>
      </c>
      <c r="E7" s="212" t="s">
        <v>21</v>
      </c>
      <c r="F7" s="212" t="s">
        <v>22</v>
      </c>
      <c r="G7" s="212" t="s">
        <v>23</v>
      </c>
      <c r="H7" s="212" t="s">
        <v>24</v>
      </c>
      <c r="I7" s="212" t="s">
        <v>25</v>
      </c>
      <c r="J7" s="212" t="s">
        <v>26</v>
      </c>
      <c r="K7" s="204"/>
      <c r="L7" s="205"/>
      <c r="M7" s="205"/>
      <c r="N7" s="205"/>
      <c r="O7" s="291"/>
      <c r="P7" s="216" t="s">
        <v>27</v>
      </c>
      <c r="Q7" s="218" t="s">
        <v>28</v>
      </c>
      <c r="R7" s="218" t="s">
        <v>29</v>
      </c>
      <c r="S7" s="209" t="s">
        <v>30</v>
      </c>
      <c r="T7" s="210"/>
      <c r="U7" s="210"/>
      <c r="V7" s="210"/>
      <c r="W7" s="211"/>
      <c r="X7" s="218" t="s">
        <v>31</v>
      </c>
      <c r="Y7" s="204"/>
      <c r="Z7" s="205"/>
      <c r="AA7" s="205"/>
      <c r="AB7" s="205"/>
      <c r="AC7" s="291"/>
      <c r="AD7" s="296"/>
      <c r="AE7" s="204"/>
      <c r="AF7" s="205"/>
      <c r="AG7" s="291"/>
      <c r="AH7" s="204"/>
      <c r="AI7" s="291"/>
      <c r="AJ7" s="220" t="s">
        <v>101</v>
      </c>
      <c r="AK7" s="220" t="s">
        <v>102</v>
      </c>
      <c r="AL7" s="220" t="s">
        <v>103</v>
      </c>
      <c r="AM7" s="220" t="s">
        <v>104</v>
      </c>
      <c r="AN7" s="220" t="s">
        <v>105</v>
      </c>
      <c r="AO7" s="220" t="s">
        <v>106</v>
      </c>
      <c r="AP7" s="220" t="s">
        <v>107</v>
      </c>
      <c r="AQ7" s="86" t="s">
        <v>108</v>
      </c>
      <c r="AR7" s="86" t="s">
        <v>109</v>
      </c>
      <c r="AS7" s="220" t="s">
        <v>110</v>
      </c>
      <c r="AT7" s="220" t="s">
        <v>111</v>
      </c>
      <c r="AU7" s="220" t="s">
        <v>112</v>
      </c>
      <c r="AV7" s="220" t="s">
        <v>113</v>
      </c>
      <c r="AW7" s="198"/>
      <c r="AX7" s="199"/>
      <c r="AY7" s="199"/>
      <c r="AZ7" s="199"/>
      <c r="BA7" s="199"/>
      <c r="BB7" s="199"/>
      <c r="BC7" s="199"/>
      <c r="BD7" s="200"/>
      <c r="BE7" s="91" t="s">
        <v>114</v>
      </c>
    </row>
    <row r="8" spans="1:76" ht="132.75" customHeight="1" thickBot="1" x14ac:dyDescent="0.25">
      <c r="A8" s="213"/>
      <c r="B8" s="215"/>
      <c r="C8" s="215"/>
      <c r="D8" s="215"/>
      <c r="E8" s="213"/>
      <c r="F8" s="213"/>
      <c r="G8" s="213"/>
      <c r="H8" s="213"/>
      <c r="I8" s="213"/>
      <c r="J8" s="213"/>
      <c r="K8" s="6" t="s">
        <v>32</v>
      </c>
      <c r="L8" s="7" t="s">
        <v>33</v>
      </c>
      <c r="M8" s="7" t="s">
        <v>21</v>
      </c>
      <c r="N8" s="7" t="s">
        <v>33</v>
      </c>
      <c r="O8" s="7" t="s">
        <v>34</v>
      </c>
      <c r="P8" s="217"/>
      <c r="Q8" s="219"/>
      <c r="R8" s="219"/>
      <c r="S8" s="8" t="s">
        <v>17</v>
      </c>
      <c r="T8" s="8" t="s">
        <v>35</v>
      </c>
      <c r="U8" s="8" t="s">
        <v>36</v>
      </c>
      <c r="V8" s="8" t="s">
        <v>37</v>
      </c>
      <c r="W8" s="8" t="s">
        <v>38</v>
      </c>
      <c r="X8" s="219"/>
      <c r="Y8" s="9" t="s">
        <v>32</v>
      </c>
      <c r="Z8" s="7" t="s">
        <v>33</v>
      </c>
      <c r="AA8" s="7" t="s">
        <v>21</v>
      </c>
      <c r="AB8" s="7" t="s">
        <v>33</v>
      </c>
      <c r="AC8" s="7" t="s">
        <v>39</v>
      </c>
      <c r="AD8" s="297"/>
      <c r="AE8" s="10" t="s">
        <v>40</v>
      </c>
      <c r="AF8" s="11" t="s">
        <v>41</v>
      </c>
      <c r="AG8" s="11" t="s">
        <v>31</v>
      </c>
      <c r="AH8" s="11" t="s">
        <v>42</v>
      </c>
      <c r="AI8" s="11" t="s">
        <v>31</v>
      </c>
      <c r="AJ8" s="221"/>
      <c r="AK8" s="221"/>
      <c r="AL8" s="221"/>
      <c r="AM8" s="221"/>
      <c r="AN8" s="221" t="s">
        <v>115</v>
      </c>
      <c r="AO8" s="221" t="s">
        <v>116</v>
      </c>
      <c r="AP8" s="221"/>
      <c r="AQ8" s="87" t="s">
        <v>117</v>
      </c>
      <c r="AR8" s="87" t="s">
        <v>118</v>
      </c>
      <c r="AS8" s="221"/>
      <c r="AT8" s="221"/>
      <c r="AU8" s="221"/>
      <c r="AV8" s="221" t="s">
        <v>119</v>
      </c>
      <c r="AW8" s="93" t="s">
        <v>120</v>
      </c>
      <c r="AX8" s="93" t="s">
        <v>121</v>
      </c>
      <c r="AY8" s="93" t="s">
        <v>122</v>
      </c>
      <c r="AZ8" s="93" t="s">
        <v>123</v>
      </c>
      <c r="BA8" s="93" t="s">
        <v>124</v>
      </c>
      <c r="BB8" s="93" t="s">
        <v>125</v>
      </c>
      <c r="BC8" s="93" t="s">
        <v>126</v>
      </c>
      <c r="BD8" s="93" t="s">
        <v>127</v>
      </c>
    </row>
    <row r="9" spans="1:76" ht="97.5" customHeight="1" thickBot="1" x14ac:dyDescent="0.35">
      <c r="A9" s="285" t="s">
        <v>128</v>
      </c>
      <c r="B9" s="285" t="s">
        <v>129</v>
      </c>
      <c r="C9" s="285" t="s">
        <v>130</v>
      </c>
      <c r="D9" s="285" t="s">
        <v>131</v>
      </c>
      <c r="E9" s="285" t="s">
        <v>132</v>
      </c>
      <c r="F9" s="285" t="s">
        <v>133</v>
      </c>
      <c r="G9" s="285" t="s">
        <v>134</v>
      </c>
      <c r="H9" s="12" t="s">
        <v>377</v>
      </c>
      <c r="I9" s="223" t="s">
        <v>136</v>
      </c>
      <c r="J9" s="285" t="s">
        <v>137</v>
      </c>
      <c r="K9" s="279" t="s">
        <v>138</v>
      </c>
      <c r="L9" s="282">
        <v>0.4</v>
      </c>
      <c r="M9" s="279" t="s">
        <v>139</v>
      </c>
      <c r="N9" s="298">
        <v>0.8</v>
      </c>
      <c r="O9" s="288" t="s">
        <v>140</v>
      </c>
      <c r="P9" s="12">
        <v>1</v>
      </c>
      <c r="Q9" s="12" t="s">
        <v>141</v>
      </c>
      <c r="R9" s="12" t="s">
        <v>47</v>
      </c>
      <c r="S9" s="13" t="s">
        <v>142</v>
      </c>
      <c r="T9" s="13" t="s">
        <v>143</v>
      </c>
      <c r="U9" s="13" t="s">
        <v>144</v>
      </c>
      <c r="V9" s="13" t="s">
        <v>145</v>
      </c>
      <c r="W9" s="13" t="s">
        <v>146</v>
      </c>
      <c r="X9" s="14" t="s">
        <v>147</v>
      </c>
      <c r="Y9" s="279" t="s">
        <v>148</v>
      </c>
      <c r="Z9" s="282">
        <v>0.1176</v>
      </c>
      <c r="AA9" s="279" t="s">
        <v>149</v>
      </c>
      <c r="AB9" s="282">
        <v>0.60000000000000009</v>
      </c>
      <c r="AC9" s="288" t="s">
        <v>149</v>
      </c>
      <c r="AD9" s="227" t="s">
        <v>150</v>
      </c>
      <c r="AE9" s="15" t="s">
        <v>151</v>
      </c>
      <c r="AF9" s="15" t="s">
        <v>151</v>
      </c>
      <c r="AG9" s="12" t="s">
        <v>151</v>
      </c>
      <c r="AH9" s="12" t="s">
        <v>152</v>
      </c>
      <c r="AI9" s="12" t="s">
        <v>153</v>
      </c>
      <c r="AJ9" s="145" t="s">
        <v>378</v>
      </c>
      <c r="AK9" s="146" t="s">
        <v>378</v>
      </c>
      <c r="AL9" s="147" t="s">
        <v>157</v>
      </c>
      <c r="AM9" s="272" t="s">
        <v>158</v>
      </c>
      <c r="AN9" s="278" t="s">
        <v>379</v>
      </c>
      <c r="AO9" s="274" t="s">
        <v>160</v>
      </c>
      <c r="AP9" s="276" t="s">
        <v>264</v>
      </c>
      <c r="AQ9" s="272" t="s">
        <v>114</v>
      </c>
      <c r="AR9" s="272" t="s">
        <v>114</v>
      </c>
      <c r="AS9" s="272" t="s">
        <v>162</v>
      </c>
      <c r="AT9" s="272" t="s">
        <v>114</v>
      </c>
      <c r="AU9" s="146" t="s">
        <v>157</v>
      </c>
      <c r="AV9" s="146" t="s">
        <v>380</v>
      </c>
      <c r="AW9" s="101" t="s">
        <v>392</v>
      </c>
      <c r="AX9" s="102" t="str">
        <f t="shared" ref="AX9:AX26"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103" t="s">
        <v>89</v>
      </c>
      <c r="AZ9" s="104" t="str">
        <f t="shared" ref="AZ9:AZ26"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141" t="s">
        <v>158</v>
      </c>
      <c r="BB9" s="102" t="str">
        <f t="shared" ref="BB9:BB26" si="2">IF(BA9="BUENO","BUENO",
IF(BA9="REGULAR","REGULAR",
IF(BA9="MALO","MALO",
IF(BA9="NO APLICA","NO APLICA",
IF(BA9="","")))))</f>
        <v>BUENO</v>
      </c>
      <c r="BC9" s="105" t="str">
        <f t="shared" ref="BC9:BC26" si="3">IF(BE9&gt;=84,"BUENO",
IF(BE9&gt;=52,"REGULAR",
IF(BE9=0,"  ",
IF(BE9&lt;=51,"MALO"))))</f>
        <v>BUENO</v>
      </c>
      <c r="BD9" s="162" t="s">
        <v>394</v>
      </c>
      <c r="BE9" s="96">
        <f t="shared" ref="BE9:BE26" si="4">((IF(AX9="BUENO","100",IF(AX9="REGULAR","75",IF(AX9="MALO","50",IF(AX9="NA","0",IF(AX9="","0"))))))
+(IF(AZ9="BUENO","100",IF(AZ9="REGULAR","75",IF(AZ9="MALO","50",IF(AZ9="NA","NA",IF(AZ9="","0"))))))
+(IF(BB9="BUENO","100",IF(BB9="MALO","1",IF(BB9="REGULAR","75",IF(BB9="NO APLICA","0",))))))
/((IF(AW9&lt;&gt;"NO APLICA","1"))+(IF(AY9&lt;&gt;"NO APLICA","1"))+IF(BA9&lt;&gt;"NO APLICA","1"))</f>
        <v>100</v>
      </c>
      <c r="BF9" s="97" t="str">
        <f t="shared" ref="BF9:BF26" si="5">((
IF(AX9="BUENO","100",
IF(AX9="REGULAR","50",
IF(AX9="MALO","0",
IF(AX9="NO APLICA","NA",
IF(AX9="","")))))))</f>
        <v>100</v>
      </c>
      <c r="BG9" s="98" t="str">
        <f t="shared" ref="BG9:BG26" si="6">IF(AZ9="BUENO","100",
IF(AZ9="REGULAR","50",
IF(AZ9="MALO","0",
IF(AZ9="NO APLICA","NA",
IF(AZ9="","0")))))</f>
        <v>100</v>
      </c>
      <c r="BH9" s="98" t="str">
        <f t="shared" ref="BH9:BH26" si="7">IF(BB9="BUENO","100",
IF(BB9="MALO","0",
IF(BB9="REGULAR","75",
IF(BB9="N/A","80",
IF(BB9="","0")))))</f>
        <v>100</v>
      </c>
      <c r="BK9" s="99"/>
      <c r="BL9" s="100"/>
      <c r="BM9" s="100"/>
    </row>
    <row r="10" spans="1:76" ht="97.5" customHeight="1" thickBot="1" x14ac:dyDescent="0.35">
      <c r="A10" s="286"/>
      <c r="B10" s="286"/>
      <c r="C10" s="286"/>
      <c r="D10" s="286"/>
      <c r="E10" s="286"/>
      <c r="F10" s="286"/>
      <c r="G10" s="286"/>
      <c r="H10" s="12" t="s">
        <v>165</v>
      </c>
      <c r="I10" s="224"/>
      <c r="J10" s="286"/>
      <c r="K10" s="280"/>
      <c r="L10" s="283"/>
      <c r="M10" s="280"/>
      <c r="N10" s="299"/>
      <c r="O10" s="289"/>
      <c r="P10" s="12">
        <v>2</v>
      </c>
      <c r="Q10" s="12" t="s">
        <v>166</v>
      </c>
      <c r="R10" s="12" t="s">
        <v>47</v>
      </c>
      <c r="S10" s="13" t="s">
        <v>142</v>
      </c>
      <c r="T10" s="13" t="s">
        <v>143</v>
      </c>
      <c r="U10" s="13" t="s">
        <v>144</v>
      </c>
      <c r="V10" s="13" t="s">
        <v>145</v>
      </c>
      <c r="W10" s="13" t="s">
        <v>146</v>
      </c>
      <c r="X10" s="14" t="s">
        <v>381</v>
      </c>
      <c r="Y10" s="280"/>
      <c r="Z10" s="283"/>
      <c r="AA10" s="280"/>
      <c r="AB10" s="283"/>
      <c r="AC10" s="289"/>
      <c r="AD10" s="228"/>
      <c r="AE10" s="15" t="s">
        <v>151</v>
      </c>
      <c r="AF10" s="15" t="s">
        <v>151</v>
      </c>
      <c r="AG10" s="12" t="s">
        <v>151</v>
      </c>
      <c r="AH10" s="12" t="s">
        <v>151</v>
      </c>
      <c r="AI10" s="12" t="s">
        <v>151</v>
      </c>
      <c r="AJ10" s="145" t="s">
        <v>378</v>
      </c>
      <c r="AK10" s="146" t="s">
        <v>378</v>
      </c>
      <c r="AL10" s="148" t="s">
        <v>157</v>
      </c>
      <c r="AM10" s="272"/>
      <c r="AN10" s="276"/>
      <c r="AO10" s="274"/>
      <c r="AP10" s="276"/>
      <c r="AQ10" s="272"/>
      <c r="AR10" s="272"/>
      <c r="AS10" s="272"/>
      <c r="AT10" s="272"/>
      <c r="AU10" s="149" t="s">
        <v>157</v>
      </c>
      <c r="AV10" s="146" t="s">
        <v>382</v>
      </c>
      <c r="AW10" s="101" t="s">
        <v>392</v>
      </c>
      <c r="AX10" s="102" t="str">
        <f t="shared" si="0"/>
        <v>BUENO</v>
      </c>
      <c r="AY10" s="103" t="s">
        <v>89</v>
      </c>
      <c r="AZ10" s="104" t="str">
        <f t="shared" si="1"/>
        <v>BUENO</v>
      </c>
      <c r="BA10" s="141" t="s">
        <v>158</v>
      </c>
      <c r="BB10" s="102" t="str">
        <f t="shared" si="2"/>
        <v>BUENO</v>
      </c>
      <c r="BC10" s="105" t="str">
        <f t="shared" si="3"/>
        <v>BUENO</v>
      </c>
      <c r="BD10" s="162" t="s">
        <v>394</v>
      </c>
      <c r="BE10" s="96">
        <f t="shared" si="4"/>
        <v>100</v>
      </c>
      <c r="BF10" s="97" t="str">
        <f t="shared" si="5"/>
        <v>100</v>
      </c>
      <c r="BG10" s="98" t="str">
        <f t="shared" si="6"/>
        <v>100</v>
      </c>
      <c r="BH10" s="98" t="str">
        <f t="shared" si="7"/>
        <v>100</v>
      </c>
      <c r="BK10" s="99"/>
      <c r="BL10" s="100"/>
      <c r="BM10" s="100"/>
    </row>
    <row r="11" spans="1:76" ht="97.5" customHeight="1" thickBot="1" x14ac:dyDescent="0.35">
      <c r="A11" s="286"/>
      <c r="B11" s="286"/>
      <c r="C11" s="286"/>
      <c r="D11" s="286"/>
      <c r="E11" s="286"/>
      <c r="F11" s="286"/>
      <c r="G11" s="286"/>
      <c r="H11" s="12" t="s">
        <v>169</v>
      </c>
      <c r="I11" s="224"/>
      <c r="J11" s="286"/>
      <c r="K11" s="280"/>
      <c r="L11" s="283"/>
      <c r="M11" s="280"/>
      <c r="N11" s="299"/>
      <c r="O11" s="289"/>
      <c r="P11" s="12">
        <v>3</v>
      </c>
      <c r="Q11" s="12" t="s">
        <v>170</v>
      </c>
      <c r="R11" s="12" t="s">
        <v>47</v>
      </c>
      <c r="S11" s="13" t="s">
        <v>171</v>
      </c>
      <c r="T11" s="13" t="s">
        <v>143</v>
      </c>
      <c r="U11" s="13" t="s">
        <v>144</v>
      </c>
      <c r="V11" s="13" t="s">
        <v>145</v>
      </c>
      <c r="W11" s="13" t="s">
        <v>146</v>
      </c>
      <c r="X11" s="14" t="s">
        <v>381</v>
      </c>
      <c r="Y11" s="280"/>
      <c r="Z11" s="283"/>
      <c r="AA11" s="280"/>
      <c r="AB11" s="283"/>
      <c r="AC11" s="289"/>
      <c r="AD11" s="228"/>
      <c r="AE11" s="15" t="s">
        <v>151</v>
      </c>
      <c r="AF11" s="15" t="s">
        <v>151</v>
      </c>
      <c r="AG11" s="12" t="s">
        <v>151</v>
      </c>
      <c r="AH11" s="12" t="s">
        <v>151</v>
      </c>
      <c r="AI11" s="12" t="s">
        <v>151</v>
      </c>
      <c r="AJ11" s="145" t="s">
        <v>378</v>
      </c>
      <c r="AK11" s="146" t="s">
        <v>378</v>
      </c>
      <c r="AL11" s="148" t="s">
        <v>157</v>
      </c>
      <c r="AM11" s="272"/>
      <c r="AN11" s="276"/>
      <c r="AO11" s="274"/>
      <c r="AP11" s="276"/>
      <c r="AQ11" s="272"/>
      <c r="AR11" s="272"/>
      <c r="AS11" s="272"/>
      <c r="AT11" s="272"/>
      <c r="AU11" s="149" t="s">
        <v>157</v>
      </c>
      <c r="AV11" s="146" t="s">
        <v>383</v>
      </c>
      <c r="AW11" s="101" t="s">
        <v>392</v>
      </c>
      <c r="AX11" s="102" t="str">
        <f t="shared" si="0"/>
        <v>BUENO</v>
      </c>
      <c r="AY11" s="103" t="s">
        <v>89</v>
      </c>
      <c r="AZ11" s="104" t="str">
        <f t="shared" si="1"/>
        <v>BUENO</v>
      </c>
      <c r="BA11" s="141" t="s">
        <v>158</v>
      </c>
      <c r="BB11" s="102" t="str">
        <f t="shared" si="2"/>
        <v>BUENO</v>
      </c>
      <c r="BC11" s="105" t="str">
        <f t="shared" si="3"/>
        <v>BUENO</v>
      </c>
      <c r="BD11" s="162" t="s">
        <v>394</v>
      </c>
      <c r="BE11" s="96">
        <f t="shared" si="4"/>
        <v>100</v>
      </c>
      <c r="BF11" s="97" t="str">
        <f t="shared" si="5"/>
        <v>100</v>
      </c>
      <c r="BG11" s="98" t="str">
        <f t="shared" si="6"/>
        <v>100</v>
      </c>
      <c r="BH11" s="98" t="str">
        <f t="shared" si="7"/>
        <v>100</v>
      </c>
      <c r="BK11" s="99"/>
      <c r="BL11" s="100"/>
      <c r="BM11" s="100"/>
    </row>
    <row r="12" spans="1:76" ht="97.5" customHeight="1" thickBot="1" x14ac:dyDescent="0.35">
      <c r="A12" s="286"/>
      <c r="B12" s="286"/>
      <c r="C12" s="286"/>
      <c r="D12" s="286"/>
      <c r="E12" s="286"/>
      <c r="F12" s="286"/>
      <c r="G12" s="286"/>
      <c r="H12" s="12" t="s">
        <v>174</v>
      </c>
      <c r="I12" s="224"/>
      <c r="J12" s="286"/>
      <c r="K12" s="280"/>
      <c r="L12" s="283"/>
      <c r="M12" s="280"/>
      <c r="N12" s="299"/>
      <c r="O12" s="289"/>
      <c r="P12" s="12">
        <v>4</v>
      </c>
      <c r="Q12" s="12" t="s">
        <v>175</v>
      </c>
      <c r="R12" s="12" t="s">
        <v>21</v>
      </c>
      <c r="S12" s="13" t="s">
        <v>176</v>
      </c>
      <c r="T12" s="13" t="s">
        <v>143</v>
      </c>
      <c r="U12" s="13" t="s">
        <v>144</v>
      </c>
      <c r="V12" s="13" t="s">
        <v>177</v>
      </c>
      <c r="W12" s="13" t="s">
        <v>146</v>
      </c>
      <c r="X12" s="14" t="s">
        <v>153</v>
      </c>
      <c r="Y12" s="280"/>
      <c r="Z12" s="283"/>
      <c r="AA12" s="280"/>
      <c r="AB12" s="283"/>
      <c r="AC12" s="289"/>
      <c r="AD12" s="228"/>
      <c r="AE12" s="15" t="s">
        <v>151</v>
      </c>
      <c r="AF12" s="15" t="s">
        <v>151</v>
      </c>
      <c r="AG12" s="12" t="s">
        <v>151</v>
      </c>
      <c r="AH12" s="12" t="s">
        <v>151</v>
      </c>
      <c r="AI12" s="12" t="s">
        <v>151</v>
      </c>
      <c r="AJ12" s="145" t="s">
        <v>378</v>
      </c>
      <c r="AK12" s="146" t="s">
        <v>378</v>
      </c>
      <c r="AL12" s="148" t="s">
        <v>157</v>
      </c>
      <c r="AM12" s="272"/>
      <c r="AN12" s="276"/>
      <c r="AO12" s="274"/>
      <c r="AP12" s="276"/>
      <c r="AQ12" s="272"/>
      <c r="AR12" s="272"/>
      <c r="AS12" s="272"/>
      <c r="AT12" s="272"/>
      <c r="AU12" s="149" t="s">
        <v>157</v>
      </c>
      <c r="AV12" s="146" t="s">
        <v>384</v>
      </c>
      <c r="AW12" s="101"/>
      <c r="AX12" s="102" t="str">
        <f t="shared" si="0"/>
        <v/>
      </c>
      <c r="AY12" s="103"/>
      <c r="AZ12" s="104" t="str">
        <f t="shared" si="1"/>
        <v/>
      </c>
      <c r="BA12" s="141"/>
      <c r="BB12" s="102" t="str">
        <f t="shared" si="2"/>
        <v/>
      </c>
      <c r="BC12" s="105" t="str">
        <f t="shared" si="3"/>
        <v xml:space="preserve">  </v>
      </c>
      <c r="BD12" s="106"/>
      <c r="BE12" s="96">
        <f t="shared" si="4"/>
        <v>0</v>
      </c>
      <c r="BF12" s="97" t="str">
        <f t="shared" si="5"/>
        <v/>
      </c>
      <c r="BG12" s="98" t="str">
        <f t="shared" si="6"/>
        <v>0</v>
      </c>
      <c r="BH12" s="98" t="str">
        <f t="shared" si="7"/>
        <v>0</v>
      </c>
      <c r="BK12" s="99"/>
      <c r="BL12" s="100"/>
      <c r="BM12" s="100"/>
    </row>
    <row r="13" spans="1:76" ht="97.5" customHeight="1" thickBot="1" x14ac:dyDescent="0.35">
      <c r="A13" s="286"/>
      <c r="B13" s="286"/>
      <c r="C13" s="286"/>
      <c r="D13" s="286"/>
      <c r="E13" s="286"/>
      <c r="F13" s="286"/>
      <c r="G13" s="286"/>
      <c r="H13" s="12" t="s">
        <v>151</v>
      </c>
      <c r="I13" s="224"/>
      <c r="J13" s="286"/>
      <c r="K13" s="280"/>
      <c r="L13" s="283"/>
      <c r="M13" s="280"/>
      <c r="N13" s="299"/>
      <c r="O13" s="289"/>
      <c r="P13" s="12">
        <v>5</v>
      </c>
      <c r="Q13" s="12" t="s">
        <v>151</v>
      </c>
      <c r="R13" s="12" t="s">
        <v>179</v>
      </c>
      <c r="S13" s="13" t="s">
        <v>151</v>
      </c>
      <c r="T13" s="13" t="s">
        <v>151</v>
      </c>
      <c r="U13" s="13" t="s">
        <v>151</v>
      </c>
      <c r="V13" s="13" t="s">
        <v>151</v>
      </c>
      <c r="W13" s="13" t="s">
        <v>151</v>
      </c>
      <c r="X13" s="14" t="s">
        <v>151</v>
      </c>
      <c r="Y13" s="280"/>
      <c r="Z13" s="283"/>
      <c r="AA13" s="280"/>
      <c r="AB13" s="283"/>
      <c r="AC13" s="289"/>
      <c r="AD13" s="228"/>
      <c r="AE13" s="15" t="s">
        <v>151</v>
      </c>
      <c r="AF13" s="15" t="s">
        <v>151</v>
      </c>
      <c r="AG13" s="12" t="s">
        <v>151</v>
      </c>
      <c r="AH13" s="12"/>
      <c r="AI13" s="12"/>
      <c r="AJ13" s="150" t="s">
        <v>157</v>
      </c>
      <c r="AK13" s="149" t="s">
        <v>157</v>
      </c>
      <c r="AL13" s="148" t="s">
        <v>157</v>
      </c>
      <c r="AM13" s="272"/>
      <c r="AN13" s="276"/>
      <c r="AO13" s="274"/>
      <c r="AP13" s="276"/>
      <c r="AQ13" s="272"/>
      <c r="AR13" s="272"/>
      <c r="AS13" s="272"/>
      <c r="AT13" s="272"/>
      <c r="AU13" s="149" t="s">
        <v>157</v>
      </c>
      <c r="AV13" s="146" t="s">
        <v>157</v>
      </c>
      <c r="AW13" s="101"/>
      <c r="AX13" s="102" t="str">
        <f t="shared" si="0"/>
        <v/>
      </c>
      <c r="AY13" s="103"/>
      <c r="AZ13" s="104" t="str">
        <f t="shared" si="1"/>
        <v/>
      </c>
      <c r="BA13" s="141"/>
      <c r="BB13" s="102" t="str">
        <f t="shared" si="2"/>
        <v/>
      </c>
      <c r="BC13" s="105" t="str">
        <f t="shared" si="3"/>
        <v xml:space="preserve">  </v>
      </c>
      <c r="BD13" s="106"/>
      <c r="BE13" s="96">
        <f t="shared" si="4"/>
        <v>0</v>
      </c>
      <c r="BF13" s="97" t="str">
        <f t="shared" si="5"/>
        <v/>
      </c>
      <c r="BG13" s="98" t="str">
        <f t="shared" si="6"/>
        <v>0</v>
      </c>
      <c r="BH13" s="98" t="str">
        <f t="shared" si="7"/>
        <v>0</v>
      </c>
      <c r="BK13" s="99"/>
      <c r="BL13" s="100"/>
      <c r="BM13" s="100"/>
    </row>
    <row r="14" spans="1:76" ht="97.5" customHeight="1" thickBot="1" x14ac:dyDescent="0.35">
      <c r="A14" s="287"/>
      <c r="B14" s="287"/>
      <c r="C14" s="287"/>
      <c r="D14" s="287"/>
      <c r="E14" s="287"/>
      <c r="F14" s="287"/>
      <c r="G14" s="287"/>
      <c r="H14" s="12" t="s">
        <v>151</v>
      </c>
      <c r="I14" s="225"/>
      <c r="J14" s="287"/>
      <c r="K14" s="281"/>
      <c r="L14" s="284"/>
      <c r="M14" s="281"/>
      <c r="N14" s="300"/>
      <c r="O14" s="290"/>
      <c r="P14" s="12">
        <v>6</v>
      </c>
      <c r="Q14" s="12" t="s">
        <v>151</v>
      </c>
      <c r="R14" s="12" t="s">
        <v>179</v>
      </c>
      <c r="S14" s="13" t="s">
        <v>151</v>
      </c>
      <c r="T14" s="13" t="s">
        <v>151</v>
      </c>
      <c r="U14" s="13" t="s">
        <v>151</v>
      </c>
      <c r="V14" s="13" t="s">
        <v>151</v>
      </c>
      <c r="W14" s="13" t="s">
        <v>151</v>
      </c>
      <c r="X14" s="14" t="s">
        <v>151</v>
      </c>
      <c r="Y14" s="281"/>
      <c r="Z14" s="284"/>
      <c r="AA14" s="281"/>
      <c r="AB14" s="284"/>
      <c r="AC14" s="290"/>
      <c r="AD14" s="229"/>
      <c r="AE14" s="15" t="s">
        <v>151</v>
      </c>
      <c r="AF14" s="15" t="s">
        <v>151</v>
      </c>
      <c r="AG14" s="12" t="s">
        <v>151</v>
      </c>
      <c r="AH14" s="12"/>
      <c r="AI14" s="12"/>
      <c r="AJ14" s="151" t="s">
        <v>157</v>
      </c>
      <c r="AK14" s="152" t="s">
        <v>157</v>
      </c>
      <c r="AL14" s="153" t="s">
        <v>157</v>
      </c>
      <c r="AM14" s="273"/>
      <c r="AN14" s="277"/>
      <c r="AO14" s="275"/>
      <c r="AP14" s="277"/>
      <c r="AQ14" s="273"/>
      <c r="AR14" s="273"/>
      <c r="AS14" s="273"/>
      <c r="AT14" s="273"/>
      <c r="AU14" s="152" t="s">
        <v>157</v>
      </c>
      <c r="AV14" s="146" t="s">
        <v>157</v>
      </c>
      <c r="AW14" s="101"/>
      <c r="AX14" s="102" t="str">
        <f t="shared" si="0"/>
        <v/>
      </c>
      <c r="AY14" s="103"/>
      <c r="AZ14" s="104" t="str">
        <f t="shared" si="1"/>
        <v/>
      </c>
      <c r="BA14" s="141"/>
      <c r="BB14" s="102" t="str">
        <f t="shared" si="2"/>
        <v/>
      </c>
      <c r="BC14" s="105" t="str">
        <f t="shared" si="3"/>
        <v xml:space="preserve">  </v>
      </c>
      <c r="BD14" s="106"/>
      <c r="BE14" s="96">
        <f t="shared" si="4"/>
        <v>0</v>
      </c>
      <c r="BF14" s="97" t="str">
        <f t="shared" si="5"/>
        <v/>
      </c>
      <c r="BG14" s="98" t="str">
        <f t="shared" si="6"/>
        <v>0</v>
      </c>
      <c r="BH14" s="98" t="str">
        <f t="shared" si="7"/>
        <v>0</v>
      </c>
      <c r="BK14" s="99"/>
      <c r="BL14" s="100"/>
      <c r="BM14" s="100"/>
    </row>
    <row r="15" spans="1:76" ht="97.5" customHeight="1" thickBot="1" x14ac:dyDescent="0.35">
      <c r="A15" s="285" t="s">
        <v>128</v>
      </c>
      <c r="B15" s="285" t="s">
        <v>129</v>
      </c>
      <c r="C15" s="285" t="s">
        <v>130</v>
      </c>
      <c r="D15" s="285" t="s">
        <v>131</v>
      </c>
      <c r="E15" s="285" t="s">
        <v>132</v>
      </c>
      <c r="F15" s="285" t="s">
        <v>181</v>
      </c>
      <c r="G15" s="285" t="s">
        <v>182</v>
      </c>
      <c r="H15" s="12" t="s">
        <v>183</v>
      </c>
      <c r="I15" s="223" t="s">
        <v>184</v>
      </c>
      <c r="J15" s="285" t="s">
        <v>137</v>
      </c>
      <c r="K15" s="279" t="s">
        <v>138</v>
      </c>
      <c r="L15" s="282">
        <v>0.4</v>
      </c>
      <c r="M15" s="279" t="s">
        <v>139</v>
      </c>
      <c r="N15" s="298">
        <v>0.8</v>
      </c>
      <c r="O15" s="288" t="s">
        <v>140</v>
      </c>
      <c r="P15" s="12">
        <v>1</v>
      </c>
      <c r="Q15" s="12" t="s">
        <v>186</v>
      </c>
      <c r="R15" s="12" t="s">
        <v>47</v>
      </c>
      <c r="S15" s="13" t="s">
        <v>142</v>
      </c>
      <c r="T15" s="13" t="s">
        <v>143</v>
      </c>
      <c r="U15" s="13" t="s">
        <v>144</v>
      </c>
      <c r="V15" s="13" t="s">
        <v>145</v>
      </c>
      <c r="W15" s="13" t="s">
        <v>146</v>
      </c>
      <c r="X15" s="14" t="s">
        <v>187</v>
      </c>
      <c r="Y15" s="279" t="s">
        <v>138</v>
      </c>
      <c r="Z15" s="282">
        <v>0.28000000000000003</v>
      </c>
      <c r="AA15" s="279" t="s">
        <v>149</v>
      </c>
      <c r="AB15" s="282">
        <v>0.60000000000000009</v>
      </c>
      <c r="AC15" s="288" t="s">
        <v>149</v>
      </c>
      <c r="AD15" s="227" t="s">
        <v>150</v>
      </c>
      <c r="AE15" s="15" t="s">
        <v>151</v>
      </c>
      <c r="AF15" s="15" t="s">
        <v>151</v>
      </c>
      <c r="AG15" s="12" t="s">
        <v>151</v>
      </c>
      <c r="AH15" s="12" t="s">
        <v>152</v>
      </c>
      <c r="AI15" s="12" t="s">
        <v>153</v>
      </c>
      <c r="AJ15" s="145" t="s">
        <v>378</v>
      </c>
      <c r="AK15" s="146" t="s">
        <v>378</v>
      </c>
      <c r="AL15" s="148" t="s">
        <v>157</v>
      </c>
      <c r="AM15" s="301" t="s">
        <v>157</v>
      </c>
      <c r="AN15" s="276" t="s">
        <v>385</v>
      </c>
      <c r="AO15" s="274" t="s">
        <v>386</v>
      </c>
      <c r="AP15" s="276" t="s">
        <v>264</v>
      </c>
      <c r="AQ15" s="272" t="s">
        <v>114</v>
      </c>
      <c r="AR15" s="272" t="s">
        <v>114</v>
      </c>
      <c r="AS15" s="272" t="s">
        <v>162</v>
      </c>
      <c r="AT15" s="272" t="s">
        <v>114</v>
      </c>
      <c r="AU15" s="149" t="s">
        <v>157</v>
      </c>
      <c r="AV15" s="146" t="s">
        <v>387</v>
      </c>
      <c r="AW15" s="101" t="s">
        <v>392</v>
      </c>
      <c r="AX15" s="102" t="str">
        <f t="shared" si="0"/>
        <v>BUENO</v>
      </c>
      <c r="AY15" s="103" t="s">
        <v>89</v>
      </c>
      <c r="AZ15" s="104" t="str">
        <f t="shared" si="1"/>
        <v>BUENO</v>
      </c>
      <c r="BA15" s="141" t="s">
        <v>158</v>
      </c>
      <c r="BB15" s="102" t="str">
        <f t="shared" si="2"/>
        <v>BUENO</v>
      </c>
      <c r="BC15" s="105" t="str">
        <f t="shared" si="3"/>
        <v>BUENO</v>
      </c>
      <c r="BD15" s="162" t="s">
        <v>394</v>
      </c>
      <c r="BE15" s="96">
        <f t="shared" si="4"/>
        <v>100</v>
      </c>
      <c r="BF15" s="97" t="str">
        <f t="shared" si="5"/>
        <v>100</v>
      </c>
      <c r="BG15" s="98" t="str">
        <f t="shared" si="6"/>
        <v>100</v>
      </c>
      <c r="BH15" s="98" t="str">
        <f t="shared" si="7"/>
        <v>100</v>
      </c>
      <c r="BK15" s="99"/>
      <c r="BL15" s="100"/>
      <c r="BM15" s="100"/>
    </row>
    <row r="16" spans="1:76" ht="97.5" customHeight="1" x14ac:dyDescent="0.3">
      <c r="A16" s="286"/>
      <c r="B16" s="286"/>
      <c r="C16" s="286"/>
      <c r="D16" s="286"/>
      <c r="E16" s="286"/>
      <c r="F16" s="286"/>
      <c r="G16" s="286"/>
      <c r="H16" s="12" t="s">
        <v>174</v>
      </c>
      <c r="I16" s="224"/>
      <c r="J16" s="286"/>
      <c r="K16" s="280"/>
      <c r="L16" s="283"/>
      <c r="M16" s="280"/>
      <c r="N16" s="299"/>
      <c r="O16" s="289"/>
      <c r="P16" s="12">
        <v>2</v>
      </c>
      <c r="Q16" s="12" t="s">
        <v>175</v>
      </c>
      <c r="R16" s="12" t="s">
        <v>21</v>
      </c>
      <c r="S16" s="13" t="s">
        <v>176</v>
      </c>
      <c r="T16" s="13" t="s">
        <v>143</v>
      </c>
      <c r="U16" s="13" t="s">
        <v>144</v>
      </c>
      <c r="V16" s="13" t="s">
        <v>177</v>
      </c>
      <c r="W16" s="13" t="s">
        <v>146</v>
      </c>
      <c r="X16" s="14" t="s">
        <v>153</v>
      </c>
      <c r="Y16" s="280"/>
      <c r="Z16" s="283"/>
      <c r="AA16" s="280"/>
      <c r="AB16" s="283"/>
      <c r="AC16" s="289"/>
      <c r="AD16" s="228"/>
      <c r="AE16" s="15" t="s">
        <v>151</v>
      </c>
      <c r="AF16" s="15" t="s">
        <v>151</v>
      </c>
      <c r="AG16" s="12" t="s">
        <v>151</v>
      </c>
      <c r="AH16" s="12" t="s">
        <v>151</v>
      </c>
      <c r="AI16" s="12" t="s">
        <v>151</v>
      </c>
      <c r="AJ16" s="145" t="s">
        <v>378</v>
      </c>
      <c r="AK16" s="146" t="s">
        <v>378</v>
      </c>
      <c r="AL16" s="148" t="s">
        <v>157</v>
      </c>
      <c r="AM16" s="301"/>
      <c r="AN16" s="276"/>
      <c r="AO16" s="274"/>
      <c r="AP16" s="276"/>
      <c r="AQ16" s="272"/>
      <c r="AR16" s="272"/>
      <c r="AS16" s="272"/>
      <c r="AT16" s="272"/>
      <c r="AU16" s="149" t="s">
        <v>157</v>
      </c>
      <c r="AV16" s="146" t="s">
        <v>382</v>
      </c>
      <c r="AW16" s="101"/>
      <c r="AX16" s="102" t="str">
        <f t="shared" si="0"/>
        <v/>
      </c>
      <c r="AY16" s="103"/>
      <c r="AZ16" s="104" t="str">
        <f t="shared" si="1"/>
        <v/>
      </c>
      <c r="BA16" s="141"/>
      <c r="BB16" s="102" t="str">
        <f t="shared" si="2"/>
        <v/>
      </c>
      <c r="BC16" s="105" t="str">
        <f t="shared" si="3"/>
        <v xml:space="preserve">  </v>
      </c>
      <c r="BD16" s="106"/>
      <c r="BE16" s="96">
        <f t="shared" si="4"/>
        <v>0</v>
      </c>
      <c r="BF16" s="97" t="str">
        <f t="shared" si="5"/>
        <v/>
      </c>
      <c r="BG16" s="98" t="str">
        <f t="shared" si="6"/>
        <v>0</v>
      </c>
      <c r="BH16" s="98" t="str">
        <f t="shared" si="7"/>
        <v>0</v>
      </c>
      <c r="BK16" s="99"/>
      <c r="BL16" s="100"/>
      <c r="BM16" s="100"/>
    </row>
    <row r="17" spans="1:65" ht="97.5" customHeight="1" x14ac:dyDescent="0.3">
      <c r="A17" s="286"/>
      <c r="B17" s="286"/>
      <c r="C17" s="286"/>
      <c r="D17" s="286"/>
      <c r="E17" s="286"/>
      <c r="F17" s="286"/>
      <c r="G17" s="286"/>
      <c r="H17" s="12" t="s">
        <v>195</v>
      </c>
      <c r="I17" s="224"/>
      <c r="J17" s="286"/>
      <c r="K17" s="280"/>
      <c r="L17" s="283"/>
      <c r="M17" s="280"/>
      <c r="N17" s="299"/>
      <c r="O17" s="289"/>
      <c r="P17" s="12">
        <v>3</v>
      </c>
      <c r="Q17" s="12" t="s">
        <v>151</v>
      </c>
      <c r="R17" s="12" t="s">
        <v>179</v>
      </c>
      <c r="S17" s="13" t="s">
        <v>151</v>
      </c>
      <c r="T17" s="13" t="s">
        <v>151</v>
      </c>
      <c r="U17" s="13" t="s">
        <v>151</v>
      </c>
      <c r="V17" s="13" t="s">
        <v>151</v>
      </c>
      <c r="W17" s="13" t="s">
        <v>151</v>
      </c>
      <c r="X17" s="14" t="s">
        <v>151</v>
      </c>
      <c r="Y17" s="280"/>
      <c r="Z17" s="283"/>
      <c r="AA17" s="280"/>
      <c r="AB17" s="283"/>
      <c r="AC17" s="289"/>
      <c r="AD17" s="228"/>
      <c r="AE17" s="15" t="s">
        <v>151</v>
      </c>
      <c r="AF17" s="15" t="s">
        <v>151</v>
      </c>
      <c r="AG17" s="12" t="s">
        <v>151</v>
      </c>
      <c r="AH17" s="12" t="s">
        <v>151</v>
      </c>
      <c r="AI17" s="12" t="s">
        <v>151</v>
      </c>
      <c r="AJ17" s="150" t="s">
        <v>157</v>
      </c>
      <c r="AK17" s="149" t="s">
        <v>157</v>
      </c>
      <c r="AL17" s="148" t="s">
        <v>157</v>
      </c>
      <c r="AM17" s="301"/>
      <c r="AN17" s="276"/>
      <c r="AO17" s="274"/>
      <c r="AP17" s="276"/>
      <c r="AQ17" s="272"/>
      <c r="AR17" s="272"/>
      <c r="AS17" s="272"/>
      <c r="AT17" s="272"/>
      <c r="AU17" s="149" t="s">
        <v>157</v>
      </c>
      <c r="AV17" s="149" t="s">
        <v>157</v>
      </c>
      <c r="AW17" s="101"/>
      <c r="AX17" s="102" t="str">
        <f t="shared" si="0"/>
        <v/>
      </c>
      <c r="AY17" s="103"/>
      <c r="AZ17" s="104" t="str">
        <f t="shared" si="1"/>
        <v/>
      </c>
      <c r="BA17" s="141"/>
      <c r="BB17" s="102" t="str">
        <f t="shared" si="2"/>
        <v/>
      </c>
      <c r="BC17" s="105" t="str">
        <f t="shared" si="3"/>
        <v xml:space="preserve">  </v>
      </c>
      <c r="BD17" s="106"/>
      <c r="BE17" s="96">
        <f t="shared" si="4"/>
        <v>0</v>
      </c>
      <c r="BF17" s="97" t="str">
        <f t="shared" si="5"/>
        <v/>
      </c>
      <c r="BG17" s="98" t="str">
        <f t="shared" si="6"/>
        <v>0</v>
      </c>
      <c r="BH17" s="98" t="str">
        <f t="shared" si="7"/>
        <v>0</v>
      </c>
      <c r="BK17" s="99"/>
      <c r="BL17" s="100"/>
      <c r="BM17" s="100"/>
    </row>
    <row r="18" spans="1:65" ht="97.5" customHeight="1" x14ac:dyDescent="0.3">
      <c r="A18" s="286"/>
      <c r="B18" s="286"/>
      <c r="C18" s="286"/>
      <c r="D18" s="286"/>
      <c r="E18" s="286"/>
      <c r="F18" s="286"/>
      <c r="G18" s="286"/>
      <c r="H18" s="12" t="s">
        <v>151</v>
      </c>
      <c r="I18" s="224"/>
      <c r="J18" s="286"/>
      <c r="K18" s="280"/>
      <c r="L18" s="283"/>
      <c r="M18" s="280"/>
      <c r="N18" s="299"/>
      <c r="O18" s="289"/>
      <c r="P18" s="12">
        <v>4</v>
      </c>
      <c r="Q18" s="12" t="s">
        <v>151</v>
      </c>
      <c r="R18" s="12" t="s">
        <v>179</v>
      </c>
      <c r="S18" s="13" t="s">
        <v>151</v>
      </c>
      <c r="T18" s="13" t="s">
        <v>151</v>
      </c>
      <c r="U18" s="13" t="s">
        <v>151</v>
      </c>
      <c r="V18" s="13" t="s">
        <v>151</v>
      </c>
      <c r="W18" s="13" t="s">
        <v>151</v>
      </c>
      <c r="X18" s="14" t="s">
        <v>151</v>
      </c>
      <c r="Y18" s="280"/>
      <c r="Z18" s="283"/>
      <c r="AA18" s="280"/>
      <c r="AB18" s="283"/>
      <c r="AC18" s="289"/>
      <c r="AD18" s="228"/>
      <c r="AE18" s="15" t="s">
        <v>151</v>
      </c>
      <c r="AF18" s="15" t="s">
        <v>151</v>
      </c>
      <c r="AG18" s="12" t="s">
        <v>151</v>
      </c>
      <c r="AH18" s="12" t="s">
        <v>151</v>
      </c>
      <c r="AI18" s="12" t="s">
        <v>151</v>
      </c>
      <c r="AJ18" s="150" t="s">
        <v>157</v>
      </c>
      <c r="AK18" s="149" t="s">
        <v>157</v>
      </c>
      <c r="AL18" s="148" t="s">
        <v>157</v>
      </c>
      <c r="AM18" s="301"/>
      <c r="AN18" s="276"/>
      <c r="AO18" s="274"/>
      <c r="AP18" s="276"/>
      <c r="AQ18" s="272"/>
      <c r="AR18" s="272"/>
      <c r="AS18" s="272"/>
      <c r="AT18" s="272"/>
      <c r="AU18" s="149" t="s">
        <v>157</v>
      </c>
      <c r="AV18" s="149" t="s">
        <v>157</v>
      </c>
      <c r="AW18" s="101"/>
      <c r="AX18" s="102" t="str">
        <f t="shared" si="0"/>
        <v/>
      </c>
      <c r="AY18" s="103"/>
      <c r="AZ18" s="104" t="str">
        <f t="shared" si="1"/>
        <v/>
      </c>
      <c r="BA18" s="141"/>
      <c r="BB18" s="102" t="str">
        <f t="shared" si="2"/>
        <v/>
      </c>
      <c r="BC18" s="105" t="str">
        <f t="shared" si="3"/>
        <v xml:space="preserve">  </v>
      </c>
      <c r="BD18" s="106"/>
      <c r="BE18" s="96">
        <f t="shared" si="4"/>
        <v>0</v>
      </c>
      <c r="BF18" s="97" t="str">
        <f t="shared" si="5"/>
        <v/>
      </c>
      <c r="BG18" s="98" t="str">
        <f t="shared" si="6"/>
        <v>0</v>
      </c>
      <c r="BH18" s="98" t="str">
        <f t="shared" si="7"/>
        <v>0</v>
      </c>
      <c r="BK18" s="99"/>
      <c r="BL18" s="100"/>
      <c r="BM18" s="100"/>
    </row>
    <row r="19" spans="1:65" ht="97.5" customHeight="1" x14ac:dyDescent="0.3">
      <c r="A19" s="286"/>
      <c r="B19" s="286"/>
      <c r="C19" s="286"/>
      <c r="D19" s="286"/>
      <c r="E19" s="286"/>
      <c r="F19" s="286"/>
      <c r="G19" s="286"/>
      <c r="H19" s="12" t="s">
        <v>151</v>
      </c>
      <c r="I19" s="224"/>
      <c r="J19" s="286"/>
      <c r="K19" s="280"/>
      <c r="L19" s="283"/>
      <c r="M19" s="280"/>
      <c r="N19" s="299"/>
      <c r="O19" s="289"/>
      <c r="P19" s="12">
        <v>5</v>
      </c>
      <c r="Q19" s="12" t="s">
        <v>151</v>
      </c>
      <c r="R19" s="12" t="s">
        <v>179</v>
      </c>
      <c r="S19" s="13" t="s">
        <v>151</v>
      </c>
      <c r="T19" s="13" t="s">
        <v>151</v>
      </c>
      <c r="U19" s="13" t="s">
        <v>151</v>
      </c>
      <c r="V19" s="13" t="s">
        <v>151</v>
      </c>
      <c r="W19" s="13" t="s">
        <v>151</v>
      </c>
      <c r="X19" s="14" t="s">
        <v>151</v>
      </c>
      <c r="Y19" s="280"/>
      <c r="Z19" s="283"/>
      <c r="AA19" s="280"/>
      <c r="AB19" s="283"/>
      <c r="AC19" s="289"/>
      <c r="AD19" s="228"/>
      <c r="AE19" s="15" t="s">
        <v>151</v>
      </c>
      <c r="AF19" s="15" t="s">
        <v>151</v>
      </c>
      <c r="AG19" s="12" t="s">
        <v>151</v>
      </c>
      <c r="AH19" s="12"/>
      <c r="AI19" s="12"/>
      <c r="AJ19" s="150" t="s">
        <v>157</v>
      </c>
      <c r="AK19" s="149" t="s">
        <v>157</v>
      </c>
      <c r="AL19" s="148" t="s">
        <v>157</v>
      </c>
      <c r="AM19" s="301"/>
      <c r="AN19" s="276"/>
      <c r="AO19" s="274"/>
      <c r="AP19" s="276"/>
      <c r="AQ19" s="272"/>
      <c r="AR19" s="272"/>
      <c r="AS19" s="272"/>
      <c r="AT19" s="272"/>
      <c r="AU19" s="149" t="s">
        <v>157</v>
      </c>
      <c r="AV19" s="149" t="s">
        <v>157</v>
      </c>
      <c r="AW19" s="101"/>
      <c r="AX19" s="102" t="str">
        <f t="shared" si="0"/>
        <v/>
      </c>
      <c r="AY19" s="103"/>
      <c r="AZ19" s="104" t="str">
        <f t="shared" si="1"/>
        <v/>
      </c>
      <c r="BA19" s="141"/>
      <c r="BB19" s="102" t="str">
        <f t="shared" si="2"/>
        <v/>
      </c>
      <c r="BC19" s="105" t="str">
        <f t="shared" si="3"/>
        <v xml:space="preserve">  </v>
      </c>
      <c r="BD19" s="106"/>
      <c r="BE19" s="96">
        <f t="shared" si="4"/>
        <v>0</v>
      </c>
      <c r="BF19" s="97" t="str">
        <f t="shared" si="5"/>
        <v/>
      </c>
      <c r="BG19" s="98" t="str">
        <f t="shared" si="6"/>
        <v>0</v>
      </c>
      <c r="BH19" s="98" t="str">
        <f t="shared" si="7"/>
        <v>0</v>
      </c>
      <c r="BK19" s="99"/>
      <c r="BL19" s="100"/>
      <c r="BM19" s="100"/>
    </row>
    <row r="20" spans="1:65" ht="97.5" customHeight="1" thickBot="1" x14ac:dyDescent="0.35">
      <c r="A20" s="287"/>
      <c r="B20" s="287"/>
      <c r="C20" s="287"/>
      <c r="D20" s="287"/>
      <c r="E20" s="287"/>
      <c r="F20" s="287"/>
      <c r="G20" s="287"/>
      <c r="H20" s="12" t="s">
        <v>151</v>
      </c>
      <c r="I20" s="225"/>
      <c r="J20" s="287"/>
      <c r="K20" s="281"/>
      <c r="L20" s="284"/>
      <c r="M20" s="281"/>
      <c r="N20" s="300"/>
      <c r="O20" s="290"/>
      <c r="P20" s="12">
        <v>6</v>
      </c>
      <c r="Q20" s="12" t="s">
        <v>151</v>
      </c>
      <c r="R20" s="12" t="s">
        <v>179</v>
      </c>
      <c r="S20" s="13" t="s">
        <v>151</v>
      </c>
      <c r="T20" s="13" t="s">
        <v>151</v>
      </c>
      <c r="U20" s="13" t="s">
        <v>151</v>
      </c>
      <c r="V20" s="13" t="s">
        <v>151</v>
      </c>
      <c r="W20" s="13" t="s">
        <v>151</v>
      </c>
      <c r="X20" s="14" t="s">
        <v>151</v>
      </c>
      <c r="Y20" s="281"/>
      <c r="Z20" s="284"/>
      <c r="AA20" s="281"/>
      <c r="AB20" s="284"/>
      <c r="AC20" s="290"/>
      <c r="AD20" s="229"/>
      <c r="AE20" s="15" t="s">
        <v>151</v>
      </c>
      <c r="AF20" s="15" t="s">
        <v>151</v>
      </c>
      <c r="AG20" s="12" t="s">
        <v>151</v>
      </c>
      <c r="AH20" s="12"/>
      <c r="AI20" s="12"/>
      <c r="AJ20" s="151" t="s">
        <v>157</v>
      </c>
      <c r="AK20" s="152" t="s">
        <v>157</v>
      </c>
      <c r="AL20" s="153" t="s">
        <v>157</v>
      </c>
      <c r="AM20" s="302"/>
      <c r="AN20" s="277"/>
      <c r="AO20" s="275"/>
      <c r="AP20" s="277"/>
      <c r="AQ20" s="273"/>
      <c r="AR20" s="273"/>
      <c r="AS20" s="273"/>
      <c r="AT20" s="273"/>
      <c r="AU20" s="152" t="s">
        <v>157</v>
      </c>
      <c r="AV20" s="152" t="s">
        <v>157</v>
      </c>
      <c r="AW20" s="101"/>
      <c r="AX20" s="102" t="str">
        <f t="shared" si="0"/>
        <v/>
      </c>
      <c r="AY20" s="103"/>
      <c r="AZ20" s="104" t="str">
        <f t="shared" si="1"/>
        <v/>
      </c>
      <c r="BA20" s="141"/>
      <c r="BB20" s="102" t="str">
        <f t="shared" si="2"/>
        <v/>
      </c>
      <c r="BC20" s="105" t="str">
        <f t="shared" si="3"/>
        <v xml:space="preserve">  </v>
      </c>
      <c r="BD20" s="106"/>
      <c r="BE20" s="96">
        <f t="shared" si="4"/>
        <v>0</v>
      </c>
      <c r="BF20" s="97" t="str">
        <f t="shared" si="5"/>
        <v/>
      </c>
      <c r="BG20" s="98" t="str">
        <f t="shared" si="6"/>
        <v>0</v>
      </c>
      <c r="BH20" s="98" t="str">
        <f t="shared" si="7"/>
        <v>0</v>
      </c>
      <c r="BK20" s="99"/>
      <c r="BL20" s="100"/>
      <c r="BM20" s="100"/>
    </row>
    <row r="21" spans="1:65" ht="97.5" customHeight="1" thickBot="1" x14ac:dyDescent="0.35">
      <c r="A21" s="285" t="s">
        <v>128</v>
      </c>
      <c r="B21" s="285" t="s">
        <v>129</v>
      </c>
      <c r="C21" s="285" t="s">
        <v>197</v>
      </c>
      <c r="D21" s="285" t="s">
        <v>198</v>
      </c>
      <c r="E21" s="285" t="s">
        <v>199</v>
      </c>
      <c r="F21" s="285" t="s">
        <v>200</v>
      </c>
      <c r="G21" s="285" t="s">
        <v>201</v>
      </c>
      <c r="H21" s="12" t="s">
        <v>202</v>
      </c>
      <c r="I21" s="223" t="s">
        <v>203</v>
      </c>
      <c r="J21" s="285" t="s">
        <v>137</v>
      </c>
      <c r="K21" s="279" t="s">
        <v>148</v>
      </c>
      <c r="L21" s="282">
        <v>0.2</v>
      </c>
      <c r="M21" s="279" t="s">
        <v>139</v>
      </c>
      <c r="N21" s="298">
        <v>0.8</v>
      </c>
      <c r="O21" s="288" t="s">
        <v>140</v>
      </c>
      <c r="P21" s="12">
        <v>1</v>
      </c>
      <c r="Q21" s="12" t="s">
        <v>204</v>
      </c>
      <c r="R21" s="12" t="s">
        <v>47</v>
      </c>
      <c r="S21" s="13" t="s">
        <v>171</v>
      </c>
      <c r="T21" s="13" t="s">
        <v>143</v>
      </c>
      <c r="U21" s="13" t="s">
        <v>144</v>
      </c>
      <c r="V21" s="13" t="s">
        <v>145</v>
      </c>
      <c r="W21" s="13" t="s">
        <v>146</v>
      </c>
      <c r="X21" s="14" t="s">
        <v>205</v>
      </c>
      <c r="Y21" s="279" t="s">
        <v>148</v>
      </c>
      <c r="Z21" s="282">
        <v>7.1999999999999995E-2</v>
      </c>
      <c r="AA21" s="279" t="s">
        <v>149</v>
      </c>
      <c r="AB21" s="282">
        <v>0.60000000000000009</v>
      </c>
      <c r="AC21" s="288" t="s">
        <v>149</v>
      </c>
      <c r="AD21" s="227" t="s">
        <v>150</v>
      </c>
      <c r="AE21" s="15" t="s">
        <v>151</v>
      </c>
      <c r="AF21" s="15" t="s">
        <v>151</v>
      </c>
      <c r="AG21" s="12" t="s">
        <v>151</v>
      </c>
      <c r="AH21" s="12" t="s">
        <v>152</v>
      </c>
      <c r="AI21" s="12" t="s">
        <v>153</v>
      </c>
      <c r="AJ21" s="154" t="s">
        <v>156</v>
      </c>
      <c r="AK21" s="155" t="s">
        <v>162</v>
      </c>
      <c r="AL21" s="156" t="s">
        <v>388</v>
      </c>
      <c r="AM21" s="272" t="s">
        <v>158</v>
      </c>
      <c r="AN21" s="276" t="s">
        <v>389</v>
      </c>
      <c r="AO21" s="274" t="s">
        <v>160</v>
      </c>
      <c r="AP21" s="276" t="s">
        <v>264</v>
      </c>
      <c r="AQ21" s="272" t="s">
        <v>114</v>
      </c>
      <c r="AR21" s="272" t="s">
        <v>114</v>
      </c>
      <c r="AS21" s="272" t="s">
        <v>162</v>
      </c>
      <c r="AT21" s="272" t="s">
        <v>114</v>
      </c>
      <c r="AU21" s="155" t="s">
        <v>162</v>
      </c>
      <c r="AV21" s="155" t="s">
        <v>390</v>
      </c>
      <c r="AW21" s="101" t="s">
        <v>392</v>
      </c>
      <c r="AX21" s="102" t="str">
        <f t="shared" si="0"/>
        <v>BUENO</v>
      </c>
      <c r="AY21" s="103" t="s">
        <v>89</v>
      </c>
      <c r="AZ21" s="104" t="str">
        <f t="shared" si="1"/>
        <v>BUENO</v>
      </c>
      <c r="BA21" s="141" t="s">
        <v>158</v>
      </c>
      <c r="BB21" s="102" t="str">
        <f t="shared" si="2"/>
        <v>BUENO</v>
      </c>
      <c r="BC21" s="105" t="str">
        <f t="shared" si="3"/>
        <v>BUENO</v>
      </c>
      <c r="BD21" s="162" t="s">
        <v>394</v>
      </c>
      <c r="BE21" s="96">
        <f t="shared" si="4"/>
        <v>100</v>
      </c>
      <c r="BF21" s="97" t="str">
        <f t="shared" si="5"/>
        <v>100</v>
      </c>
      <c r="BG21" s="98" t="str">
        <f t="shared" si="6"/>
        <v>100</v>
      </c>
      <c r="BH21" s="98" t="str">
        <f t="shared" si="7"/>
        <v>100</v>
      </c>
      <c r="BK21" s="99"/>
      <c r="BL21" s="100"/>
      <c r="BM21" s="100"/>
    </row>
    <row r="22" spans="1:65" ht="97.5" customHeight="1" x14ac:dyDescent="0.3">
      <c r="A22" s="286"/>
      <c r="B22" s="286"/>
      <c r="C22" s="286"/>
      <c r="D22" s="286"/>
      <c r="E22" s="286"/>
      <c r="F22" s="286"/>
      <c r="G22" s="286"/>
      <c r="H22" s="12" t="s">
        <v>211</v>
      </c>
      <c r="I22" s="224"/>
      <c r="J22" s="286"/>
      <c r="K22" s="280"/>
      <c r="L22" s="283"/>
      <c r="M22" s="280"/>
      <c r="N22" s="299"/>
      <c r="O22" s="289"/>
      <c r="P22" s="12">
        <v>2</v>
      </c>
      <c r="Q22" s="12" t="s">
        <v>212</v>
      </c>
      <c r="R22" s="12" t="s">
        <v>47</v>
      </c>
      <c r="S22" s="13" t="s">
        <v>171</v>
      </c>
      <c r="T22" s="13" t="s">
        <v>143</v>
      </c>
      <c r="U22" s="13" t="s">
        <v>144</v>
      </c>
      <c r="V22" s="13" t="s">
        <v>145</v>
      </c>
      <c r="W22" s="13" t="s">
        <v>146</v>
      </c>
      <c r="X22" s="14" t="s">
        <v>213</v>
      </c>
      <c r="Y22" s="280"/>
      <c r="Z22" s="283"/>
      <c r="AA22" s="280"/>
      <c r="AB22" s="283"/>
      <c r="AC22" s="289"/>
      <c r="AD22" s="228"/>
      <c r="AE22" s="15" t="s">
        <v>151</v>
      </c>
      <c r="AF22" s="15" t="s">
        <v>151</v>
      </c>
      <c r="AG22" s="12" t="s">
        <v>151</v>
      </c>
      <c r="AH22" s="12" t="s">
        <v>151</v>
      </c>
      <c r="AI22" s="12" t="s">
        <v>151</v>
      </c>
      <c r="AJ22" s="154" t="s">
        <v>156</v>
      </c>
      <c r="AK22" s="155" t="s">
        <v>162</v>
      </c>
      <c r="AL22" s="157" t="s">
        <v>388</v>
      </c>
      <c r="AM22" s="272"/>
      <c r="AN22" s="276"/>
      <c r="AO22" s="274"/>
      <c r="AP22" s="276"/>
      <c r="AQ22" s="272"/>
      <c r="AR22" s="272"/>
      <c r="AS22" s="272"/>
      <c r="AT22" s="272"/>
      <c r="AU22" s="155" t="s">
        <v>162</v>
      </c>
      <c r="AV22" s="158" t="s">
        <v>391</v>
      </c>
      <c r="AW22" s="101" t="s">
        <v>392</v>
      </c>
      <c r="AX22" s="102" t="str">
        <f t="shared" si="0"/>
        <v>BUENO</v>
      </c>
      <c r="AY22" s="103" t="s">
        <v>89</v>
      </c>
      <c r="AZ22" s="104" t="str">
        <f t="shared" si="1"/>
        <v>BUENO</v>
      </c>
      <c r="BA22" s="141" t="s">
        <v>158</v>
      </c>
      <c r="BB22" s="102" t="str">
        <f t="shared" si="2"/>
        <v>BUENO</v>
      </c>
      <c r="BC22" s="105" t="str">
        <f t="shared" si="3"/>
        <v>BUENO</v>
      </c>
      <c r="BD22" s="162" t="s">
        <v>394</v>
      </c>
      <c r="BE22" s="96">
        <f t="shared" si="4"/>
        <v>100</v>
      </c>
      <c r="BF22" s="97" t="str">
        <f t="shared" si="5"/>
        <v>100</v>
      </c>
      <c r="BG22" s="98" t="str">
        <f t="shared" si="6"/>
        <v>100</v>
      </c>
      <c r="BH22" s="98" t="str">
        <f t="shared" si="7"/>
        <v>100</v>
      </c>
      <c r="BK22" s="99"/>
      <c r="BL22" s="100"/>
      <c r="BM22" s="100"/>
    </row>
    <row r="23" spans="1:65" ht="97.5" customHeight="1" x14ac:dyDescent="0.3">
      <c r="A23" s="286"/>
      <c r="B23" s="286"/>
      <c r="C23" s="286"/>
      <c r="D23" s="286"/>
      <c r="E23" s="286"/>
      <c r="F23" s="286"/>
      <c r="G23" s="286"/>
      <c r="H23" s="12" t="s">
        <v>174</v>
      </c>
      <c r="I23" s="224"/>
      <c r="J23" s="286"/>
      <c r="K23" s="280"/>
      <c r="L23" s="283"/>
      <c r="M23" s="280"/>
      <c r="N23" s="299"/>
      <c r="O23" s="289"/>
      <c r="P23" s="12">
        <v>3</v>
      </c>
      <c r="Q23" s="12" t="s">
        <v>175</v>
      </c>
      <c r="R23" s="12" t="s">
        <v>21</v>
      </c>
      <c r="S23" s="13" t="s">
        <v>176</v>
      </c>
      <c r="T23" s="13" t="s">
        <v>143</v>
      </c>
      <c r="U23" s="13" t="s">
        <v>144</v>
      </c>
      <c r="V23" s="13" t="s">
        <v>177</v>
      </c>
      <c r="W23" s="13" t="s">
        <v>146</v>
      </c>
      <c r="X23" s="14" t="s">
        <v>153</v>
      </c>
      <c r="Y23" s="280"/>
      <c r="Z23" s="283"/>
      <c r="AA23" s="280"/>
      <c r="AB23" s="283"/>
      <c r="AC23" s="289"/>
      <c r="AD23" s="228"/>
      <c r="AE23" s="15" t="s">
        <v>151</v>
      </c>
      <c r="AF23" s="15" t="s">
        <v>151</v>
      </c>
      <c r="AG23" s="12" t="s">
        <v>151</v>
      </c>
      <c r="AH23" s="12" t="s">
        <v>151</v>
      </c>
      <c r="AI23" s="12" t="s">
        <v>151</v>
      </c>
      <c r="AJ23" s="154" t="s">
        <v>157</v>
      </c>
      <c r="AK23" s="155" t="s">
        <v>157</v>
      </c>
      <c r="AL23" s="156" t="s">
        <v>157</v>
      </c>
      <c r="AM23" s="272"/>
      <c r="AN23" s="276"/>
      <c r="AO23" s="274"/>
      <c r="AP23" s="276"/>
      <c r="AQ23" s="272"/>
      <c r="AR23" s="272"/>
      <c r="AS23" s="272"/>
      <c r="AT23" s="272"/>
      <c r="AU23" s="155" t="s">
        <v>157</v>
      </c>
      <c r="AV23" s="155" t="s">
        <v>157</v>
      </c>
      <c r="AW23" s="101"/>
      <c r="AX23" s="102" t="str">
        <f t="shared" si="0"/>
        <v/>
      </c>
      <c r="AY23" s="103"/>
      <c r="AZ23" s="104" t="str">
        <f t="shared" si="1"/>
        <v/>
      </c>
      <c r="BA23" s="141"/>
      <c r="BB23" s="102" t="str">
        <f t="shared" si="2"/>
        <v/>
      </c>
      <c r="BC23" s="105" t="str">
        <f t="shared" si="3"/>
        <v xml:space="preserve">  </v>
      </c>
      <c r="BD23" s="106"/>
      <c r="BE23" s="96">
        <f t="shared" si="4"/>
        <v>0</v>
      </c>
      <c r="BF23" s="97" t="str">
        <f t="shared" si="5"/>
        <v/>
      </c>
      <c r="BG23" s="98" t="str">
        <f t="shared" si="6"/>
        <v>0</v>
      </c>
      <c r="BH23" s="98" t="str">
        <f t="shared" si="7"/>
        <v>0</v>
      </c>
      <c r="BK23" s="99"/>
      <c r="BL23" s="100"/>
      <c r="BM23" s="100"/>
    </row>
    <row r="24" spans="1:65" ht="97.5" customHeight="1" x14ac:dyDescent="0.3">
      <c r="A24" s="286"/>
      <c r="B24" s="286"/>
      <c r="C24" s="286"/>
      <c r="D24" s="286"/>
      <c r="E24" s="286"/>
      <c r="F24" s="286"/>
      <c r="G24" s="286"/>
      <c r="H24" s="12" t="s">
        <v>151</v>
      </c>
      <c r="I24" s="224"/>
      <c r="J24" s="286"/>
      <c r="K24" s="280"/>
      <c r="L24" s="283"/>
      <c r="M24" s="280"/>
      <c r="N24" s="299"/>
      <c r="O24" s="289"/>
      <c r="P24" s="12">
        <v>4</v>
      </c>
      <c r="Q24" s="12" t="s">
        <v>151</v>
      </c>
      <c r="R24" s="12" t="s">
        <v>179</v>
      </c>
      <c r="S24" s="13" t="s">
        <v>151</v>
      </c>
      <c r="T24" s="13" t="s">
        <v>151</v>
      </c>
      <c r="U24" s="13" t="s">
        <v>151</v>
      </c>
      <c r="V24" s="13" t="s">
        <v>151</v>
      </c>
      <c r="W24" s="13" t="s">
        <v>151</v>
      </c>
      <c r="X24" s="14" t="s">
        <v>151</v>
      </c>
      <c r="Y24" s="280"/>
      <c r="Z24" s="283"/>
      <c r="AA24" s="280"/>
      <c r="AB24" s="283"/>
      <c r="AC24" s="289"/>
      <c r="AD24" s="228"/>
      <c r="AE24" s="15" t="s">
        <v>151</v>
      </c>
      <c r="AF24" s="15" t="s">
        <v>151</v>
      </c>
      <c r="AG24" s="12" t="s">
        <v>151</v>
      </c>
      <c r="AH24" s="12" t="s">
        <v>151</v>
      </c>
      <c r="AI24" s="12" t="s">
        <v>151</v>
      </c>
      <c r="AJ24" s="154" t="s">
        <v>157</v>
      </c>
      <c r="AK24" s="155" t="s">
        <v>157</v>
      </c>
      <c r="AL24" s="156" t="s">
        <v>157</v>
      </c>
      <c r="AM24" s="272"/>
      <c r="AN24" s="276"/>
      <c r="AO24" s="274"/>
      <c r="AP24" s="276"/>
      <c r="AQ24" s="272"/>
      <c r="AR24" s="272"/>
      <c r="AS24" s="272"/>
      <c r="AT24" s="272"/>
      <c r="AU24" s="155" t="s">
        <v>157</v>
      </c>
      <c r="AV24" s="155" t="s">
        <v>157</v>
      </c>
      <c r="AW24" s="101"/>
      <c r="AX24" s="102" t="str">
        <f t="shared" si="0"/>
        <v/>
      </c>
      <c r="AY24" s="103"/>
      <c r="AZ24" s="104" t="str">
        <f t="shared" si="1"/>
        <v/>
      </c>
      <c r="BA24" s="141"/>
      <c r="BB24" s="102" t="str">
        <f t="shared" si="2"/>
        <v/>
      </c>
      <c r="BC24" s="105" t="str">
        <f t="shared" si="3"/>
        <v xml:space="preserve">  </v>
      </c>
      <c r="BD24" s="106"/>
      <c r="BE24" s="96">
        <f t="shared" si="4"/>
        <v>0</v>
      </c>
      <c r="BF24" s="97" t="str">
        <f t="shared" si="5"/>
        <v/>
      </c>
      <c r="BG24" s="98" t="str">
        <f t="shared" si="6"/>
        <v>0</v>
      </c>
      <c r="BH24" s="98" t="str">
        <f t="shared" si="7"/>
        <v>0</v>
      </c>
      <c r="BK24" s="99"/>
      <c r="BL24" s="100"/>
      <c r="BM24" s="100"/>
    </row>
    <row r="25" spans="1:65" ht="97.5" customHeight="1" x14ac:dyDescent="0.3">
      <c r="A25" s="286"/>
      <c r="B25" s="286"/>
      <c r="C25" s="286"/>
      <c r="D25" s="286"/>
      <c r="E25" s="286"/>
      <c r="F25" s="286"/>
      <c r="G25" s="286"/>
      <c r="H25" s="12" t="s">
        <v>151</v>
      </c>
      <c r="I25" s="224"/>
      <c r="J25" s="286"/>
      <c r="K25" s="280"/>
      <c r="L25" s="283"/>
      <c r="M25" s="280"/>
      <c r="N25" s="299"/>
      <c r="O25" s="289"/>
      <c r="P25" s="12">
        <v>5</v>
      </c>
      <c r="Q25" s="12" t="s">
        <v>151</v>
      </c>
      <c r="R25" s="12" t="s">
        <v>179</v>
      </c>
      <c r="S25" s="13" t="s">
        <v>151</v>
      </c>
      <c r="T25" s="13" t="s">
        <v>151</v>
      </c>
      <c r="U25" s="13" t="s">
        <v>151</v>
      </c>
      <c r="V25" s="13" t="s">
        <v>151</v>
      </c>
      <c r="W25" s="13" t="s">
        <v>151</v>
      </c>
      <c r="X25" s="14" t="s">
        <v>151</v>
      </c>
      <c r="Y25" s="280"/>
      <c r="Z25" s="283"/>
      <c r="AA25" s="280"/>
      <c r="AB25" s="283"/>
      <c r="AC25" s="289"/>
      <c r="AD25" s="228"/>
      <c r="AE25" s="15" t="s">
        <v>151</v>
      </c>
      <c r="AF25" s="15" t="s">
        <v>151</v>
      </c>
      <c r="AG25" s="12" t="s">
        <v>151</v>
      </c>
      <c r="AH25" s="12"/>
      <c r="AI25" s="12"/>
      <c r="AJ25" s="154" t="s">
        <v>157</v>
      </c>
      <c r="AK25" s="155" t="s">
        <v>157</v>
      </c>
      <c r="AL25" s="156" t="s">
        <v>157</v>
      </c>
      <c r="AM25" s="272"/>
      <c r="AN25" s="276"/>
      <c r="AO25" s="274"/>
      <c r="AP25" s="276"/>
      <c r="AQ25" s="272"/>
      <c r="AR25" s="272"/>
      <c r="AS25" s="272"/>
      <c r="AT25" s="272"/>
      <c r="AU25" s="155" t="s">
        <v>157</v>
      </c>
      <c r="AV25" s="155" t="s">
        <v>157</v>
      </c>
      <c r="AW25" s="101"/>
      <c r="AX25" s="102" t="str">
        <f t="shared" si="0"/>
        <v/>
      </c>
      <c r="AY25" s="103"/>
      <c r="AZ25" s="104" t="str">
        <f t="shared" si="1"/>
        <v/>
      </c>
      <c r="BA25" s="141"/>
      <c r="BB25" s="102" t="str">
        <f t="shared" si="2"/>
        <v/>
      </c>
      <c r="BC25" s="105" t="str">
        <f t="shared" si="3"/>
        <v xml:space="preserve">  </v>
      </c>
      <c r="BD25" s="106"/>
      <c r="BE25" s="96">
        <f t="shared" si="4"/>
        <v>0</v>
      </c>
      <c r="BF25" s="97" t="str">
        <f t="shared" si="5"/>
        <v/>
      </c>
      <c r="BG25" s="98" t="str">
        <f t="shared" si="6"/>
        <v>0</v>
      </c>
      <c r="BH25" s="98" t="str">
        <f t="shared" si="7"/>
        <v>0</v>
      </c>
      <c r="BK25" s="99"/>
      <c r="BL25" s="100"/>
      <c r="BM25" s="100"/>
    </row>
    <row r="26" spans="1:65" ht="97.5" customHeight="1" thickBot="1" x14ac:dyDescent="0.35">
      <c r="A26" s="287"/>
      <c r="B26" s="287"/>
      <c r="C26" s="287"/>
      <c r="D26" s="287"/>
      <c r="E26" s="287"/>
      <c r="F26" s="287"/>
      <c r="G26" s="287"/>
      <c r="H26" s="12" t="s">
        <v>151</v>
      </c>
      <c r="I26" s="225"/>
      <c r="J26" s="287"/>
      <c r="K26" s="281"/>
      <c r="L26" s="284"/>
      <c r="M26" s="281"/>
      <c r="N26" s="300"/>
      <c r="O26" s="290"/>
      <c r="P26" s="12">
        <v>6</v>
      </c>
      <c r="Q26" s="12" t="s">
        <v>151</v>
      </c>
      <c r="R26" s="12" t="s">
        <v>179</v>
      </c>
      <c r="S26" s="13" t="s">
        <v>151</v>
      </c>
      <c r="T26" s="13" t="s">
        <v>151</v>
      </c>
      <c r="U26" s="13" t="s">
        <v>151</v>
      </c>
      <c r="V26" s="13" t="s">
        <v>151</v>
      </c>
      <c r="W26" s="13" t="s">
        <v>151</v>
      </c>
      <c r="X26" s="14" t="s">
        <v>151</v>
      </c>
      <c r="Y26" s="281"/>
      <c r="Z26" s="284"/>
      <c r="AA26" s="281"/>
      <c r="AB26" s="284"/>
      <c r="AC26" s="290"/>
      <c r="AD26" s="229"/>
      <c r="AE26" s="15" t="s">
        <v>151</v>
      </c>
      <c r="AF26" s="15" t="s">
        <v>151</v>
      </c>
      <c r="AG26" s="12" t="s">
        <v>151</v>
      </c>
      <c r="AH26" s="12"/>
      <c r="AI26" s="12"/>
      <c r="AJ26" s="159" t="s">
        <v>157</v>
      </c>
      <c r="AK26" s="160" t="s">
        <v>157</v>
      </c>
      <c r="AL26" s="161" t="s">
        <v>157</v>
      </c>
      <c r="AM26" s="273"/>
      <c r="AN26" s="277"/>
      <c r="AO26" s="275"/>
      <c r="AP26" s="277"/>
      <c r="AQ26" s="273"/>
      <c r="AR26" s="273"/>
      <c r="AS26" s="273"/>
      <c r="AT26" s="273"/>
      <c r="AU26" s="160" t="s">
        <v>157</v>
      </c>
      <c r="AV26" s="160" t="s">
        <v>157</v>
      </c>
      <c r="AW26" s="101"/>
      <c r="AX26" s="102" t="str">
        <f t="shared" si="0"/>
        <v/>
      </c>
      <c r="AY26" s="103"/>
      <c r="AZ26" s="104" t="str">
        <f t="shared" si="1"/>
        <v/>
      </c>
      <c r="BA26" s="141"/>
      <c r="BB26" s="102" t="str">
        <f t="shared" si="2"/>
        <v/>
      </c>
      <c r="BC26" s="105" t="str">
        <f t="shared" si="3"/>
        <v xml:space="preserve">  </v>
      </c>
      <c r="BD26" s="106"/>
      <c r="BE26" s="96">
        <f t="shared" si="4"/>
        <v>0</v>
      </c>
      <c r="BF26" s="97" t="str">
        <f t="shared" si="5"/>
        <v/>
      </c>
      <c r="BG26" s="98" t="str">
        <f t="shared" si="6"/>
        <v>0</v>
      </c>
      <c r="BH26" s="98" t="str">
        <f t="shared" si="7"/>
        <v>0</v>
      </c>
      <c r="BK26" s="99"/>
      <c r="BL26" s="100"/>
      <c r="BM26" s="100"/>
    </row>
    <row r="27" spans="1:65" ht="30" x14ac:dyDescent="0.3">
      <c r="AJ27" s="110"/>
      <c r="AK27" s="110"/>
      <c r="AL27" s="111"/>
      <c r="AM27" s="112"/>
      <c r="AN27" s="113"/>
      <c r="AO27" s="113"/>
      <c r="AP27" s="110"/>
      <c r="AQ27" s="112"/>
      <c r="AR27" s="112"/>
      <c r="AS27" s="112"/>
      <c r="AT27" s="112"/>
      <c r="AU27" s="110"/>
      <c r="AV27" s="110"/>
      <c r="AW27" s="110"/>
      <c r="AX27" s="114"/>
      <c r="AY27" s="110"/>
      <c r="AZ27" s="115"/>
      <c r="BA27" s="110"/>
      <c r="BB27" s="114"/>
      <c r="BC27" s="116"/>
      <c r="BD27" s="117"/>
      <c r="BE27" s="118"/>
      <c r="BF27" s="118"/>
      <c r="BG27" s="119"/>
      <c r="BH27" s="119"/>
      <c r="BK27" s="120"/>
      <c r="BL27" s="100"/>
      <c r="BM27" s="100"/>
    </row>
    <row r="28" spans="1:65" ht="15.75" thickBot="1" x14ac:dyDescent="0.25">
      <c r="A28" s="19"/>
    </row>
    <row r="29" spans="1:65" ht="16.5" x14ac:dyDescent="0.2">
      <c r="A29" s="19"/>
      <c r="AL29" s="41"/>
      <c r="AM29" s="42"/>
      <c r="AN29" s="42"/>
      <c r="AO29" s="43"/>
      <c r="AP29" s="44"/>
      <c r="AQ29" s="43"/>
      <c r="AR29" s="45"/>
      <c r="AS29" s="43"/>
      <c r="AT29" s="43"/>
      <c r="AU29" s="43"/>
      <c r="AV29" s="43"/>
      <c r="AW29" s="46"/>
      <c r="AX29" s="47"/>
      <c r="AY29" s="121"/>
      <c r="AZ29" s="48"/>
      <c r="BA29" s="48"/>
      <c r="BB29" s="48"/>
      <c r="BC29" s="48"/>
      <c r="BD29" s="49"/>
      <c r="BE29" s="122"/>
      <c r="BF29" s="123"/>
    </row>
    <row r="30" spans="1:65" ht="20.25" x14ac:dyDescent="0.3">
      <c r="A30" s="20"/>
      <c r="AL30" s="50"/>
      <c r="AM30" s="51"/>
      <c r="AN30" s="51"/>
      <c r="AO30" s="51"/>
      <c r="AP30" s="51"/>
      <c r="AQ30" s="51"/>
      <c r="AR30" s="51"/>
      <c r="AS30" s="52"/>
      <c r="AT30" s="52"/>
      <c r="AU30" s="52"/>
      <c r="AV30" s="52"/>
      <c r="AW30" s="53"/>
      <c r="AX30" s="54"/>
      <c r="AY30" s="55"/>
      <c r="AZ30" s="56"/>
      <c r="BA30" s="56"/>
      <c r="BB30" s="56"/>
      <c r="BC30" s="56"/>
      <c r="BD30" s="124"/>
      <c r="BE30" s="125"/>
      <c r="BF30" s="126"/>
    </row>
    <row r="31" spans="1:65" ht="20.25" x14ac:dyDescent="0.3">
      <c r="AL31" s="50"/>
      <c r="AM31" s="51"/>
      <c r="AN31" s="51"/>
      <c r="AO31" s="51"/>
      <c r="AP31" s="51"/>
      <c r="AQ31" s="51"/>
      <c r="AR31" s="51"/>
      <c r="AS31" s="52"/>
      <c r="AT31" s="52"/>
      <c r="AU31" s="52"/>
      <c r="AV31" s="52"/>
      <c r="AW31" s="53"/>
      <c r="AX31" s="54"/>
      <c r="AY31" s="127"/>
      <c r="BD31" s="57"/>
      <c r="BE31" s="125"/>
      <c r="BF31" s="126"/>
    </row>
    <row r="32" spans="1:65" ht="20.25" x14ac:dyDescent="0.3">
      <c r="AL32" s="58"/>
      <c r="AM32" s="59"/>
      <c r="AN32" s="59"/>
      <c r="AO32" s="60"/>
      <c r="AP32" s="60"/>
      <c r="AQ32" s="60"/>
      <c r="AR32" s="60"/>
      <c r="AS32" s="61"/>
      <c r="AT32" s="61"/>
      <c r="AU32" s="61"/>
      <c r="AV32" s="61"/>
      <c r="AW32" s="62"/>
      <c r="AX32" s="63"/>
      <c r="AY32" s="55"/>
      <c r="AZ32" s="56"/>
      <c r="BA32" s="56"/>
      <c r="BB32" s="56"/>
      <c r="BC32" s="56"/>
      <c r="BD32" s="57"/>
      <c r="BE32" s="125"/>
      <c r="BF32" s="126"/>
    </row>
    <row r="33" spans="38:58" ht="15.75" x14ac:dyDescent="0.2">
      <c r="AL33" s="128" t="s">
        <v>217</v>
      </c>
      <c r="AM33" s="84"/>
      <c r="AN33" s="84"/>
      <c r="AO33" s="84"/>
      <c r="AP33" s="84"/>
      <c r="AQ33" s="84"/>
      <c r="AR33" s="84"/>
      <c r="AS33" s="84"/>
      <c r="AT33" s="84"/>
      <c r="AU33" s="84"/>
      <c r="AV33" s="84"/>
      <c r="AW33" s="84"/>
      <c r="AX33" s="85"/>
      <c r="AY33" s="128" t="s">
        <v>218</v>
      </c>
      <c r="AZ33" s="129"/>
      <c r="BA33" s="129"/>
      <c r="BB33" s="129"/>
      <c r="BC33" s="129"/>
      <c r="BD33" s="130"/>
      <c r="BE33" s="129"/>
      <c r="BF33" s="130"/>
    </row>
    <row r="34" spans="38:58" ht="16.5" thickBot="1" x14ac:dyDescent="0.25">
      <c r="AL34" s="131"/>
      <c r="AM34" s="132"/>
      <c r="AN34" s="132"/>
      <c r="AO34" s="132"/>
      <c r="AP34" s="132"/>
      <c r="AQ34" s="132"/>
      <c r="AR34" s="132"/>
      <c r="AS34" s="132"/>
      <c r="AT34" s="132"/>
      <c r="AU34" s="132"/>
      <c r="AV34" s="132"/>
      <c r="AW34" s="132"/>
      <c r="AX34" s="133"/>
      <c r="AY34" s="134"/>
      <c r="AZ34" s="135"/>
      <c r="BA34" s="135"/>
      <c r="BB34" s="135"/>
      <c r="BC34" s="135"/>
      <c r="BD34" s="136"/>
      <c r="BE34" s="135"/>
      <c r="BF34" s="136"/>
    </row>
    <row r="35" spans="38:58" ht="31.5" customHeight="1" thickBot="1" x14ac:dyDescent="0.25">
      <c r="AL35" s="255" t="s">
        <v>219</v>
      </c>
      <c r="AM35" s="256"/>
      <c r="AN35" s="256"/>
      <c r="AO35" s="256"/>
      <c r="AP35" s="256"/>
      <c r="AQ35" s="256"/>
      <c r="AR35" s="256"/>
      <c r="AS35" s="256"/>
      <c r="AT35" s="256"/>
      <c r="AU35" s="256"/>
      <c r="AV35" s="256"/>
      <c r="AW35" s="256"/>
      <c r="AX35" s="257"/>
      <c r="AY35" s="258" t="s">
        <v>220</v>
      </c>
      <c r="AZ35" s="259"/>
      <c r="BA35" s="259"/>
      <c r="BB35" s="259"/>
      <c r="BC35" s="259"/>
      <c r="BD35" s="260"/>
      <c r="BE35" s="137"/>
      <c r="BF35" s="138"/>
    </row>
    <row r="36" spans="38:58" ht="30" x14ac:dyDescent="0.4">
      <c r="AL36" s="64"/>
      <c r="AM36" s="64"/>
      <c r="AN36" s="64"/>
      <c r="AO36" s="65"/>
      <c r="AP36" s="65"/>
      <c r="AQ36" s="64"/>
      <c r="AR36" s="64"/>
      <c r="AS36" s="64"/>
      <c r="AT36" s="64"/>
      <c r="AU36" s="64"/>
      <c r="AV36" s="64"/>
      <c r="AW36" s="65"/>
      <c r="AX36" s="65"/>
      <c r="AY36" s="66"/>
      <c r="AZ36" s="66"/>
      <c r="BA36" s="66"/>
      <c r="BB36" s="66"/>
      <c r="BC36" s="40"/>
      <c r="BD36" s="40" t="s">
        <v>221</v>
      </c>
      <c r="BE36" s="139"/>
      <c r="BF36" s="140"/>
    </row>
    <row r="37" spans="38:58" ht="30" x14ac:dyDescent="0.4">
      <c r="AL37" s="64"/>
      <c r="AM37" s="64"/>
      <c r="AN37" s="64"/>
      <c r="AO37" s="65"/>
      <c r="AP37" s="65"/>
      <c r="AQ37" s="64"/>
      <c r="AR37" s="64"/>
      <c r="AS37" s="64"/>
      <c r="AT37" s="64"/>
      <c r="AU37" s="64"/>
      <c r="AV37" s="64"/>
      <c r="AW37" s="65"/>
      <c r="AX37" s="65"/>
      <c r="AY37" s="66"/>
      <c r="AZ37" s="66"/>
      <c r="BA37" s="66"/>
      <c r="BB37" s="66"/>
      <c r="BC37" s="40"/>
      <c r="BD37" s="40" t="s">
        <v>221</v>
      </c>
      <c r="BE37" s="139"/>
      <c r="BF37" s="140"/>
    </row>
    <row r="38" spans="38:58" ht="30" x14ac:dyDescent="0.4">
      <c r="AL38" s="67" t="s">
        <v>222</v>
      </c>
      <c r="AM38" s="64"/>
      <c r="AN38" s="64"/>
      <c r="AO38" s="65"/>
      <c r="AP38" s="65"/>
      <c r="AQ38" s="64"/>
      <c r="AR38" s="64"/>
      <c r="AS38" s="64"/>
      <c r="AT38" s="64"/>
      <c r="AU38" s="64"/>
      <c r="AV38" s="64"/>
      <c r="AW38" s="65"/>
      <c r="AX38" s="65"/>
      <c r="AY38" s="66"/>
      <c r="AZ38" s="66"/>
      <c r="BA38" s="66"/>
      <c r="BB38" s="66"/>
      <c r="BC38" s="40"/>
      <c r="BD38" s="40" t="s">
        <v>221</v>
      </c>
      <c r="BE38" s="139"/>
      <c r="BF38" s="140"/>
    </row>
    <row r="39" spans="38:58" ht="30" x14ac:dyDescent="0.4">
      <c r="AL39" s="67" t="s">
        <v>224</v>
      </c>
      <c r="AM39" s="64"/>
      <c r="AN39" s="64"/>
      <c r="AO39" s="65"/>
      <c r="AP39" s="65"/>
      <c r="AQ39" s="64"/>
      <c r="AR39" s="64"/>
      <c r="AS39" s="64"/>
      <c r="AT39" s="64"/>
      <c r="AU39" s="64"/>
      <c r="AV39" s="64"/>
      <c r="AW39" s="65"/>
      <c r="AX39" s="65"/>
      <c r="AY39" s="66"/>
      <c r="AZ39" s="66"/>
      <c r="BA39" s="66"/>
      <c r="BB39" s="66"/>
      <c r="BC39" s="40"/>
      <c r="BD39" s="40" t="s">
        <v>221</v>
      </c>
      <c r="BE39" s="139"/>
      <c r="BF39" s="140"/>
    </row>
    <row r="40" spans="38:58" ht="30" x14ac:dyDescent="0.4">
      <c r="AL40" s="67" t="s">
        <v>226</v>
      </c>
      <c r="AM40" s="64"/>
      <c r="AN40" s="64"/>
      <c r="AO40" s="65"/>
      <c r="AP40" s="65"/>
      <c r="AQ40" s="64"/>
      <c r="AR40" s="64"/>
      <c r="AS40" s="64"/>
      <c r="AT40" s="64"/>
      <c r="AU40" s="64"/>
      <c r="AV40" s="64"/>
      <c r="AW40" s="65"/>
      <c r="AX40" s="65"/>
      <c r="AY40" s="66"/>
      <c r="AZ40" s="66"/>
      <c r="BA40" s="66"/>
      <c r="BB40" s="66"/>
      <c r="BC40" s="40"/>
      <c r="BD40" s="40" t="s">
        <v>221</v>
      </c>
      <c r="BE40" s="139"/>
      <c r="BF40" s="140"/>
    </row>
  </sheetData>
  <mergeCells count="135">
    <mergeCell ref="AL35:AX35"/>
    <mergeCell ref="AY35:BD35"/>
    <mergeCell ref="AP21:AP26"/>
    <mergeCell ref="AQ21:AQ26"/>
    <mergeCell ref="AR21:AR26"/>
    <mergeCell ref="AS21:AS26"/>
    <mergeCell ref="AT21:AT26"/>
    <mergeCell ref="AC21:AC26"/>
    <mergeCell ref="AD21:AD26"/>
    <mergeCell ref="AM21:AM26"/>
    <mergeCell ref="AN21:AN26"/>
    <mergeCell ref="AO21:AO26"/>
    <mergeCell ref="O21:O26"/>
    <mergeCell ref="Y21:Y26"/>
    <mergeCell ref="Z21:Z26"/>
    <mergeCell ref="AA21:AA26"/>
    <mergeCell ref="AB21:AB26"/>
    <mergeCell ref="AR15:AR20"/>
    <mergeCell ref="AS15:AS20"/>
    <mergeCell ref="AT15:AT20"/>
    <mergeCell ref="A21:A26"/>
    <mergeCell ref="B21:B26"/>
    <mergeCell ref="C21:C26"/>
    <mergeCell ref="D21:D26"/>
    <mergeCell ref="E21:E26"/>
    <mergeCell ref="F21:F26"/>
    <mergeCell ref="G21:G26"/>
    <mergeCell ref="I21:I26"/>
    <mergeCell ref="J21:J26"/>
    <mergeCell ref="K21:K26"/>
    <mergeCell ref="L21:L26"/>
    <mergeCell ref="M21:M26"/>
    <mergeCell ref="N21:N26"/>
    <mergeCell ref="AM15:AM20"/>
    <mergeCell ref="AN15:AN20"/>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S7:W7"/>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C1:D1"/>
    <mergeCell ref="E1:AF1"/>
    <mergeCell ref="AG1:AI1"/>
    <mergeCell ref="X7:X8"/>
    <mergeCell ref="A7:A8"/>
    <mergeCell ref="B7:B8"/>
    <mergeCell ref="C7:C8"/>
    <mergeCell ref="D7:D8"/>
    <mergeCell ref="A3:B3"/>
    <mergeCell ref="C4:D4"/>
    <mergeCell ref="E4:AG4"/>
    <mergeCell ref="K6:O7"/>
    <mergeCell ref="P6:X6"/>
    <mergeCell ref="Y6:AC7"/>
    <mergeCell ref="AD6:AD8"/>
    <mergeCell ref="AE6:AG7"/>
    <mergeCell ref="E7:E8"/>
    <mergeCell ref="A5:J6"/>
    <mergeCell ref="K5:AK5"/>
    <mergeCell ref="H7:H8"/>
    <mergeCell ref="I7:I8"/>
    <mergeCell ref="J7:J8"/>
    <mergeCell ref="P7:P8"/>
    <mergeCell ref="Q7:Q8"/>
    <mergeCell ref="AC9:AC14"/>
    <mergeCell ref="AD9:AD14"/>
    <mergeCell ref="AS9:AS14"/>
    <mergeCell ref="AH6:AI7"/>
    <mergeCell ref="F7:F8"/>
    <mergeCell ref="G7:G8"/>
    <mergeCell ref="C2:D2"/>
    <mergeCell ref="E2:AF2"/>
    <mergeCell ref="AG2:AI2"/>
    <mergeCell ref="AP3:BD4"/>
    <mergeCell ref="AW5:BD7"/>
    <mergeCell ref="AJ6:AV6"/>
    <mergeCell ref="AJ7:AJ8"/>
    <mergeCell ref="AK7:AK8"/>
    <mergeCell ref="AM7:AM8"/>
    <mergeCell ref="AN7:AN8"/>
    <mergeCell ref="AS7:AS8"/>
    <mergeCell ref="AT7:AT8"/>
    <mergeCell ref="AU7:AU8"/>
    <mergeCell ref="AV7:AV8"/>
    <mergeCell ref="AL7:AL8"/>
    <mergeCell ref="AO7:AO8"/>
    <mergeCell ref="AP7:AP8"/>
    <mergeCell ref="R7:R8"/>
    <mergeCell ref="Y9:Y14"/>
    <mergeCell ref="Z9:Z14"/>
    <mergeCell ref="AA9:AA14"/>
    <mergeCell ref="AB9:AB14"/>
    <mergeCell ref="A9:A14"/>
    <mergeCell ref="B9:B14"/>
    <mergeCell ref="C9:C14"/>
    <mergeCell ref="D9:D14"/>
    <mergeCell ref="E9:E14"/>
    <mergeCell ref="F9:F14"/>
    <mergeCell ref="G9:G14"/>
    <mergeCell ref="I9:I14"/>
    <mergeCell ref="J9:J14"/>
    <mergeCell ref="AT9:AT14"/>
    <mergeCell ref="AO9:AO14"/>
    <mergeCell ref="AP9:AP14"/>
    <mergeCell ref="AQ9:AQ14"/>
    <mergeCell ref="AR9:AR14"/>
    <mergeCell ref="AM9:AM14"/>
    <mergeCell ref="AN9:AN14"/>
    <mergeCell ref="AJ1:AJ2"/>
    <mergeCell ref="AL1:BB1"/>
    <mergeCell ref="AL2:BB2"/>
  </mergeCells>
  <conditionalFormatting sqref="K9">
    <cfRule type="cellIs" dxfId="1212" priority="92" operator="equal">
      <formula>"Baja"</formula>
    </cfRule>
    <cfRule type="cellIs" dxfId="1211" priority="91" operator="equal">
      <formula>"Media"</formula>
    </cfRule>
    <cfRule type="cellIs" dxfId="1210" priority="90" operator="equal">
      <formula>"Alta"</formula>
    </cfRule>
    <cfRule type="cellIs" dxfId="1209" priority="89" operator="equal">
      <formula>"Muy Alta"</formula>
    </cfRule>
    <cfRule type="cellIs" dxfId="1208" priority="93" operator="equal">
      <formula>"Muy Baja"</formula>
    </cfRule>
  </conditionalFormatting>
  <conditionalFormatting sqref="K15">
    <cfRule type="cellIs" dxfId="1207" priority="65" operator="equal">
      <formula>"Muy Baja"</formula>
    </cfRule>
    <cfRule type="cellIs" dxfId="1206" priority="64" operator="equal">
      <formula>"Baja"</formula>
    </cfRule>
    <cfRule type="cellIs" dxfId="1205" priority="63" operator="equal">
      <formula>"Media"</formula>
    </cfRule>
    <cfRule type="cellIs" dxfId="1204" priority="62" operator="equal">
      <formula>"Alta"</formula>
    </cfRule>
    <cfRule type="cellIs" dxfId="1203" priority="61" operator="equal">
      <formula>"Muy Alta"</formula>
    </cfRule>
  </conditionalFormatting>
  <conditionalFormatting sqref="K21">
    <cfRule type="cellIs" dxfId="1202" priority="33" operator="equal">
      <formula>"Muy Alta"</formula>
    </cfRule>
    <cfRule type="cellIs" dxfId="1201" priority="34" operator="equal">
      <formula>"Alta"</formula>
    </cfRule>
    <cfRule type="cellIs" dxfId="1200" priority="35" operator="equal">
      <formula>"Media"</formula>
    </cfRule>
    <cfRule type="cellIs" dxfId="1199" priority="36" operator="equal">
      <formula>"Baja"</formula>
    </cfRule>
    <cfRule type="cellIs" dxfId="1198" priority="37" operator="equal">
      <formula>"Muy Baja"</formula>
    </cfRule>
  </conditionalFormatting>
  <conditionalFormatting sqref="M9">
    <cfRule type="cellIs" dxfId="1197" priority="88" operator="equal">
      <formula>"Leve"</formula>
    </cfRule>
    <cfRule type="cellIs" dxfId="1196" priority="87" operator="equal">
      <formula>"Menor"</formula>
    </cfRule>
    <cfRule type="cellIs" dxfId="1195" priority="86" operator="equal">
      <formula>"Moderado"</formula>
    </cfRule>
    <cfRule type="cellIs" dxfId="1194" priority="85" operator="equal">
      <formula>"Mayor"</formula>
    </cfRule>
    <cfRule type="cellIs" dxfId="1193" priority="84" operator="equal">
      <formula>"Catastrófico"</formula>
    </cfRule>
  </conditionalFormatting>
  <conditionalFormatting sqref="M15">
    <cfRule type="cellIs" dxfId="1192" priority="58" operator="equal">
      <formula>"Moderado"</formula>
    </cfRule>
    <cfRule type="cellIs" dxfId="1191" priority="60" operator="equal">
      <formula>"Leve"</formula>
    </cfRule>
    <cfRule type="cellIs" dxfId="1190" priority="59" operator="equal">
      <formula>"Menor"</formula>
    </cfRule>
    <cfRule type="cellIs" dxfId="1189" priority="57" operator="equal">
      <formula>"Mayor"</formula>
    </cfRule>
    <cfRule type="cellIs" dxfId="1188" priority="56" operator="equal">
      <formula>"Catastrófico"</formula>
    </cfRule>
  </conditionalFormatting>
  <conditionalFormatting sqref="M21">
    <cfRule type="cellIs" dxfId="1187" priority="31" operator="equal">
      <formula>"Menor"</formula>
    </cfRule>
    <cfRule type="cellIs" dxfId="1186" priority="32" operator="equal">
      <formula>"Leve"</formula>
    </cfRule>
    <cfRule type="cellIs" dxfId="1185" priority="28" operator="equal">
      <formula>"Catastrófico"</formula>
    </cfRule>
    <cfRule type="cellIs" dxfId="1184" priority="29" operator="equal">
      <formula>"Mayor"</formula>
    </cfRule>
    <cfRule type="cellIs" dxfId="1183" priority="30" operator="equal">
      <formula>"Moderado"</formula>
    </cfRule>
  </conditionalFormatting>
  <conditionalFormatting sqref="O9">
    <cfRule type="cellIs" dxfId="1182" priority="82" operator="equal">
      <formula>"Moderado"</formula>
    </cfRule>
    <cfRule type="cellIs" dxfId="1181" priority="80" operator="equal">
      <formula>"Extremo"</formula>
    </cfRule>
    <cfRule type="cellIs" dxfId="1180" priority="81" operator="equal">
      <formula>"Alto"</formula>
    </cfRule>
    <cfRule type="cellIs" dxfId="1179" priority="83" operator="equal">
      <formula>"Bajo"</formula>
    </cfRule>
  </conditionalFormatting>
  <conditionalFormatting sqref="O15">
    <cfRule type="cellIs" dxfId="1178" priority="52" operator="equal">
      <formula>"Extremo"</formula>
    </cfRule>
    <cfRule type="cellIs" dxfId="1177" priority="53" operator="equal">
      <formula>"Alto"</formula>
    </cfRule>
    <cfRule type="cellIs" dxfId="1176" priority="54" operator="equal">
      <formula>"Moderado"</formula>
    </cfRule>
    <cfRule type="cellIs" dxfId="1175" priority="55" operator="equal">
      <formula>"Bajo"</formula>
    </cfRule>
  </conditionalFormatting>
  <conditionalFormatting sqref="O21">
    <cfRule type="cellIs" dxfId="1174" priority="25" operator="equal">
      <formula>"Alto"</formula>
    </cfRule>
    <cfRule type="cellIs" dxfId="1173" priority="26" operator="equal">
      <formula>"Moderado"</formula>
    </cfRule>
    <cfRule type="cellIs" dxfId="1172" priority="24" operator="equal">
      <formula>"Extremo"</formula>
    </cfRule>
    <cfRule type="cellIs" dxfId="1171" priority="27" operator="equal">
      <formula>"Bajo"</formula>
    </cfRule>
  </conditionalFormatting>
  <conditionalFormatting sqref="Y9">
    <cfRule type="cellIs" dxfId="1170" priority="79" operator="equal">
      <formula>"Muy Baja"</formula>
    </cfRule>
    <cfRule type="cellIs" dxfId="1169" priority="78" operator="equal">
      <formula>"Baja"</formula>
    </cfRule>
    <cfRule type="cellIs" dxfId="1168" priority="77" operator="equal">
      <formula>"Media"</formula>
    </cfRule>
    <cfRule type="cellIs" dxfId="1167" priority="76" operator="equal">
      <formula>"Alta"</formula>
    </cfRule>
    <cfRule type="cellIs" dxfId="1166" priority="75" operator="equal">
      <formula>"Muy Alta"</formula>
    </cfRule>
  </conditionalFormatting>
  <conditionalFormatting sqref="Y15">
    <cfRule type="cellIs" dxfId="1165" priority="50" operator="equal">
      <formula>"Baja"</formula>
    </cfRule>
    <cfRule type="cellIs" dxfId="1164" priority="49" operator="equal">
      <formula>"Media"</formula>
    </cfRule>
    <cfRule type="cellIs" dxfId="1163" priority="48" operator="equal">
      <formula>"Alta"</formula>
    </cfRule>
    <cfRule type="cellIs" dxfId="1162" priority="51" operator="equal">
      <formula>"Muy Baja"</formula>
    </cfRule>
    <cfRule type="cellIs" dxfId="1161" priority="47" operator="equal">
      <formula>"Muy Alta"</formula>
    </cfRule>
  </conditionalFormatting>
  <conditionalFormatting sqref="Y21">
    <cfRule type="cellIs" dxfId="1160" priority="23" operator="equal">
      <formula>"Muy Baja"</formula>
    </cfRule>
    <cfRule type="cellIs" dxfId="1159" priority="21" operator="equal">
      <formula>"Media"</formula>
    </cfRule>
    <cfRule type="cellIs" dxfId="1158" priority="22" operator="equal">
      <formula>"Baja"</formula>
    </cfRule>
    <cfRule type="cellIs" dxfId="1157" priority="20" operator="equal">
      <formula>"Alta"</formula>
    </cfRule>
    <cfRule type="cellIs" dxfId="1156" priority="19" operator="equal">
      <formula>"Muy Alta"</formula>
    </cfRule>
  </conditionalFormatting>
  <conditionalFormatting sqref="AA9">
    <cfRule type="cellIs" dxfId="1155" priority="74" operator="equal">
      <formula>"Leve"</formula>
    </cfRule>
    <cfRule type="cellIs" dxfId="1154" priority="73" operator="equal">
      <formula>"Menor"</formula>
    </cfRule>
    <cfRule type="cellIs" dxfId="1153" priority="72" operator="equal">
      <formula>"Moderado"</formula>
    </cfRule>
    <cfRule type="cellIs" dxfId="1152" priority="70" operator="equal">
      <formula>"Catastrófico"</formula>
    </cfRule>
    <cfRule type="cellIs" dxfId="1151" priority="71" operator="equal">
      <formula>"Mayor"</formula>
    </cfRule>
  </conditionalFormatting>
  <conditionalFormatting sqref="AA15">
    <cfRule type="cellIs" dxfId="1150" priority="42" operator="equal">
      <formula>"Catastrófico"</formula>
    </cfRule>
    <cfRule type="cellIs" dxfId="1149" priority="45" operator="equal">
      <formula>"Menor"</formula>
    </cfRule>
    <cfRule type="cellIs" dxfId="1148" priority="46" operator="equal">
      <formula>"Leve"</formula>
    </cfRule>
    <cfRule type="cellIs" dxfId="1147" priority="44" operator="equal">
      <formula>"Moderado"</formula>
    </cfRule>
    <cfRule type="cellIs" dxfId="1146" priority="43" operator="equal">
      <formula>"Mayor"</formula>
    </cfRule>
  </conditionalFormatting>
  <conditionalFormatting sqref="AA21">
    <cfRule type="cellIs" dxfId="1145" priority="17" operator="equal">
      <formula>"Menor"</formula>
    </cfRule>
    <cfRule type="cellIs" dxfId="1144" priority="15" operator="equal">
      <formula>"Mayor"</formula>
    </cfRule>
    <cfRule type="cellIs" dxfId="1143" priority="14" operator="equal">
      <formula>"Catastrófico"</formula>
    </cfRule>
    <cfRule type="cellIs" dxfId="1142" priority="16" operator="equal">
      <formula>"Moderado"</formula>
    </cfRule>
    <cfRule type="cellIs" dxfId="1141" priority="18" operator="equal">
      <formula>"Leve"</formula>
    </cfRule>
  </conditionalFormatting>
  <conditionalFormatting sqref="AC9">
    <cfRule type="cellIs" dxfId="1140" priority="68" operator="equal">
      <formula>"Moderado"</formula>
    </cfRule>
    <cfRule type="cellIs" dxfId="1139" priority="69" operator="equal">
      <formula>"Bajo"</formula>
    </cfRule>
    <cfRule type="cellIs" dxfId="1138" priority="66" operator="equal">
      <formula>"Extremo"</formula>
    </cfRule>
    <cfRule type="cellIs" dxfId="1137" priority="67" operator="equal">
      <formula>"Alto"</formula>
    </cfRule>
  </conditionalFormatting>
  <conditionalFormatting sqref="AC15">
    <cfRule type="cellIs" dxfId="1136" priority="40" operator="equal">
      <formula>"Moderado"</formula>
    </cfRule>
    <cfRule type="cellIs" dxfId="1135" priority="39" operator="equal">
      <formula>"Alto"</formula>
    </cfRule>
    <cfRule type="cellIs" dxfId="1134" priority="41" operator="equal">
      <formula>"Bajo"</formula>
    </cfRule>
    <cfRule type="cellIs" dxfId="1133" priority="38" operator="equal">
      <formula>"Extremo"</formula>
    </cfRule>
  </conditionalFormatting>
  <conditionalFormatting sqref="AC21">
    <cfRule type="cellIs" dxfId="1132" priority="13" operator="equal">
      <formula>"Bajo"</formula>
    </cfRule>
    <cfRule type="cellIs" dxfId="1131" priority="11" operator="equal">
      <formula>"Alto"</formula>
    </cfRule>
    <cfRule type="cellIs" dxfId="1130" priority="10" operator="equal">
      <formula>"Extremo"</formula>
    </cfRule>
    <cfRule type="cellIs" dxfId="1129" priority="12" operator="equal">
      <formula>"Moderado"</formula>
    </cfRule>
  </conditionalFormatting>
  <conditionalFormatting sqref="AW9:AW27 AY9:AY27 BA9:BA27">
    <cfRule type="cellIs" dxfId="1128" priority="8" operator="equal">
      <formula>50</formula>
    </cfRule>
    <cfRule type="cellIs" dxfId="1127" priority="9" operator="equal">
      <formula>0</formula>
    </cfRule>
    <cfRule type="cellIs" dxfId="1126" priority="7" operator="equal">
      <formula>100</formula>
    </cfRule>
  </conditionalFormatting>
  <conditionalFormatting sqref="AX9:AX27 AZ9:AZ27 BB9:BC27 BK9:BK27">
    <cfRule type="containsText" dxfId="1125" priority="1" operator="containsText" text="REGULAR">
      <formula>NOT(ISERROR(SEARCH("REGULAR",AX9)))</formula>
    </cfRule>
    <cfRule type="containsText" dxfId="1124" priority="3" operator="containsText" text="MALO">
      <formula>NOT(ISERROR(SEARCH("MALO",AX9)))</formula>
    </cfRule>
    <cfRule type="containsText" dxfId="1123" priority="2" operator="containsText" text="BUENO">
      <formula>NOT(ISERROR(SEARCH("BUENO",AX9)))</formula>
    </cfRule>
  </conditionalFormatting>
  <conditionalFormatting sqref="AY35">
    <cfRule type="containsText" dxfId="1122" priority="6" operator="containsText" text="MALO">
      <formula>NOT(ISERROR(SEARCH("MALO",AY35)))</formula>
    </cfRule>
    <cfRule type="containsText" dxfId="1121" priority="5" operator="containsText" text="BUENO">
      <formula>NOT(ISERROR(SEARCH("BUENO",AY35)))</formula>
    </cfRule>
    <cfRule type="containsText" dxfId="1120" priority="4" operator="containsText" text="REGULAR">
      <formula>NOT(ISERROR(SEARCH("REGULAR",AY35)))</formula>
    </cfRule>
  </conditionalFormatting>
  <dataValidations count="9">
    <dataValidation operator="notEqual" allowBlank="1" showInputMessage="1" showErrorMessage="1" sqref="AX9:AX27 AZ9:AZ27" xr:uid="{F6801522-FADD-4C79-9A4E-D93CEEE510FE}"/>
    <dataValidation type="list" allowBlank="1" showInputMessage="1" showErrorMessage="1" sqref="AJ27:AK27" xr:uid="{9445DAF5-E381-4B16-864C-4F9BCD3578DF}">
      <formula1>"SI,NO,NO APLICA"</formula1>
    </dataValidation>
    <dataValidation type="list" errorStyle="information" operator="notEqual" allowBlank="1" showInputMessage="1" showErrorMessage="1" errorTitle="OPORTUNIDAD" error="No es opcion valida" sqref="BA9:BA27" xr:uid="{912F16F6-B22E-483A-A6FE-D9E63BD4A9A5}">
      <formula1>"BUENO,REGULAR,MALO,NO APLICA"</formula1>
    </dataValidation>
    <dataValidation type="list" operator="notEqual" allowBlank="1" showInputMessage="1" showErrorMessage="1" sqref="AW9:AW27" xr:uid="{8844451C-E671-42E9-8288-E4DD0453E7F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27" xr:uid="{AD992531-1585-400D-B2DF-FA86769BE82A}">
      <formula1>$BG$1:$BG$7</formula1>
    </dataValidation>
    <dataValidation type="list" allowBlank="1" showInputMessage="1" showErrorMessage="1" error="Por favor una Opcion Valida" sqref="AS29:AV29" xr:uid="{7B182838-A065-4246-82D2-218758FEF2EE}">
      <formula1>#REF!</formula1>
    </dataValidation>
    <dataValidation type="list" allowBlank="1" showInputMessage="1" showErrorMessage="1" sqref="AL29:AN29" xr:uid="{B3FED329-D67E-4E2D-AC9C-CEEA0AF166A2}">
      <formula1>#REF!</formula1>
    </dataValidation>
    <dataValidation type="list" allowBlank="1" showInputMessage="1" showErrorMessage="1" sqref="AN27:AO27" xr:uid="{1BE73C45-78A2-478F-81DC-4EDDD02F6245}">
      <formula1>"Si,No,N/A"</formula1>
    </dataValidation>
    <dataValidation type="list" operator="notEqual" allowBlank="1" showInputMessage="1" showErrorMessage="1" sqref="AY9:AY26" xr:uid="{5F1A74C9-81DE-4DA9-A035-FD32660CC4CF}">
      <formula1>$BE$1:$BE$8</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03" t="s">
        <v>0</v>
      </c>
      <c r="D1" s="304"/>
      <c r="E1" s="309" t="s">
        <v>1</v>
      </c>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10" t="s">
        <v>2</v>
      </c>
      <c r="AH1" s="310"/>
      <c r="AI1" s="310"/>
      <c r="AJ1" s="309" t="s">
        <v>3</v>
      </c>
      <c r="AK1" s="309"/>
    </row>
    <row r="2" spans="1:37" ht="66" customHeight="1" x14ac:dyDescent="0.2">
      <c r="A2" s="3"/>
      <c r="C2" s="305" t="s">
        <v>4</v>
      </c>
      <c r="D2" s="306"/>
      <c r="E2" s="309" t="s">
        <v>5</v>
      </c>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10" t="s">
        <v>6</v>
      </c>
      <c r="AH2" s="310"/>
      <c r="AI2" s="310"/>
      <c r="AJ2" s="308">
        <v>4</v>
      </c>
      <c r="AK2" s="308"/>
    </row>
    <row r="3" spans="1:37" ht="24" customHeight="1" x14ac:dyDescent="0.2">
      <c r="A3" s="184"/>
      <c r="B3" s="184"/>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07"/>
      <c r="AI3" s="307"/>
      <c r="AJ3" s="311" t="s">
        <v>43</v>
      </c>
      <c r="AK3" s="311"/>
    </row>
    <row r="4" spans="1:37" ht="15" x14ac:dyDescent="0.2">
      <c r="A4" s="4"/>
      <c r="B4" s="4"/>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5"/>
      <c r="AI4" s="5"/>
      <c r="AJ4" s="5"/>
      <c r="AK4" s="5"/>
    </row>
    <row r="5" spans="1:37" ht="31.5" customHeight="1" x14ac:dyDescent="0.2">
      <c r="A5" s="207" t="s">
        <v>7</v>
      </c>
      <c r="B5" s="208"/>
      <c r="C5" s="208"/>
      <c r="D5" s="208"/>
      <c r="E5" s="208"/>
      <c r="F5" s="208"/>
      <c r="G5" s="208"/>
      <c r="H5" s="208"/>
      <c r="I5" s="208"/>
      <c r="J5" s="208"/>
      <c r="K5" s="209" t="s">
        <v>8</v>
      </c>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1"/>
    </row>
    <row r="6" spans="1:37" ht="35.25" customHeight="1" x14ac:dyDescent="0.2">
      <c r="A6" s="204"/>
      <c r="B6" s="205"/>
      <c r="C6" s="205"/>
      <c r="D6" s="205"/>
      <c r="E6" s="205"/>
      <c r="F6" s="205"/>
      <c r="G6" s="205"/>
      <c r="H6" s="205"/>
      <c r="I6" s="205"/>
      <c r="J6" s="205"/>
      <c r="K6" s="201" t="s">
        <v>9</v>
      </c>
      <c r="L6" s="202"/>
      <c r="M6" s="202"/>
      <c r="N6" s="202"/>
      <c r="O6" s="203"/>
      <c r="P6" s="206" t="s">
        <v>10</v>
      </c>
      <c r="Q6" s="206"/>
      <c r="R6" s="206"/>
      <c r="S6" s="206"/>
      <c r="T6" s="206"/>
      <c r="U6" s="206"/>
      <c r="V6" s="206"/>
      <c r="W6" s="206"/>
      <c r="X6" s="206"/>
      <c r="Y6" s="201" t="s">
        <v>11</v>
      </c>
      <c r="Z6" s="202"/>
      <c r="AA6" s="202"/>
      <c r="AB6" s="202"/>
      <c r="AC6" s="202"/>
      <c r="AD6" s="206" t="s">
        <v>12</v>
      </c>
      <c r="AE6" s="206" t="s">
        <v>13</v>
      </c>
      <c r="AF6" s="206"/>
      <c r="AG6" s="206"/>
      <c r="AH6" s="206" t="s">
        <v>14</v>
      </c>
      <c r="AI6" s="206"/>
      <c r="AJ6" s="206" t="s">
        <v>15</v>
      </c>
      <c r="AK6" s="206" t="s">
        <v>16</v>
      </c>
    </row>
    <row r="7" spans="1:37" ht="27.75" customHeight="1" x14ac:dyDescent="0.2">
      <c r="A7" s="264" t="s">
        <v>17</v>
      </c>
      <c r="B7" s="265" t="s">
        <v>18</v>
      </c>
      <c r="C7" s="265" t="s">
        <v>19</v>
      </c>
      <c r="D7" s="214" t="s">
        <v>20</v>
      </c>
      <c r="E7" s="212" t="s">
        <v>21</v>
      </c>
      <c r="F7" s="212" t="s">
        <v>22</v>
      </c>
      <c r="G7" s="212" t="s">
        <v>23</v>
      </c>
      <c r="H7" s="212" t="s">
        <v>24</v>
      </c>
      <c r="I7" s="212" t="s">
        <v>25</v>
      </c>
      <c r="J7" s="212" t="s">
        <v>26</v>
      </c>
      <c r="K7" s="204"/>
      <c r="L7" s="205"/>
      <c r="M7" s="205"/>
      <c r="N7" s="205"/>
      <c r="O7" s="205"/>
      <c r="P7" s="250" t="s">
        <v>27</v>
      </c>
      <c r="Q7" s="218" t="s">
        <v>28</v>
      </c>
      <c r="R7" s="218" t="s">
        <v>29</v>
      </c>
      <c r="S7" s="209" t="s">
        <v>30</v>
      </c>
      <c r="T7" s="210"/>
      <c r="U7" s="210"/>
      <c r="V7" s="210"/>
      <c r="W7" s="211"/>
      <c r="X7" s="263" t="s">
        <v>31</v>
      </c>
      <c r="Y7" s="204"/>
      <c r="Z7" s="205"/>
      <c r="AA7" s="205"/>
      <c r="AB7" s="205"/>
      <c r="AC7" s="205"/>
      <c r="AD7" s="206"/>
      <c r="AE7" s="206"/>
      <c r="AF7" s="206"/>
      <c r="AG7" s="206"/>
      <c r="AH7" s="206"/>
      <c r="AI7" s="206"/>
      <c r="AJ7" s="206"/>
      <c r="AK7" s="206"/>
    </row>
    <row r="8" spans="1:37" ht="132.75" customHeight="1" x14ac:dyDescent="0.2">
      <c r="A8" s="264"/>
      <c r="B8" s="265"/>
      <c r="C8" s="265"/>
      <c r="D8" s="215"/>
      <c r="E8" s="213"/>
      <c r="F8" s="213"/>
      <c r="G8" s="213"/>
      <c r="H8" s="213"/>
      <c r="I8" s="213"/>
      <c r="J8" s="213"/>
      <c r="K8" s="6" t="s">
        <v>32</v>
      </c>
      <c r="L8" s="7" t="s">
        <v>33</v>
      </c>
      <c r="M8" s="7" t="s">
        <v>21</v>
      </c>
      <c r="N8" s="7" t="s">
        <v>33</v>
      </c>
      <c r="O8" s="7" t="s">
        <v>34</v>
      </c>
      <c r="P8" s="250"/>
      <c r="Q8" s="219"/>
      <c r="R8" s="219"/>
      <c r="S8" s="8" t="s">
        <v>17</v>
      </c>
      <c r="T8" s="8" t="s">
        <v>35</v>
      </c>
      <c r="U8" s="8" t="s">
        <v>36</v>
      </c>
      <c r="V8" s="8" t="s">
        <v>37</v>
      </c>
      <c r="W8" s="8" t="s">
        <v>38</v>
      </c>
      <c r="X8" s="263"/>
      <c r="Y8" s="9" t="s">
        <v>32</v>
      </c>
      <c r="Z8" s="7" t="s">
        <v>33</v>
      </c>
      <c r="AA8" s="7" t="s">
        <v>21</v>
      </c>
      <c r="AB8" s="7" t="s">
        <v>33</v>
      </c>
      <c r="AC8" s="7" t="s">
        <v>39</v>
      </c>
      <c r="AD8" s="206"/>
      <c r="AE8" s="10" t="s">
        <v>40</v>
      </c>
      <c r="AF8" s="11" t="s">
        <v>41</v>
      </c>
      <c r="AG8" s="11" t="s">
        <v>31</v>
      </c>
      <c r="AH8" s="11" t="s">
        <v>42</v>
      </c>
      <c r="AI8" s="11" t="s">
        <v>31</v>
      </c>
      <c r="AJ8" s="206"/>
      <c r="AK8" s="206"/>
    </row>
    <row r="9" spans="1:37" ht="20.25" customHeight="1" x14ac:dyDescent="0.2">
      <c r="A9" s="222"/>
      <c r="B9" s="222"/>
      <c r="C9" s="222"/>
      <c r="D9" s="222"/>
      <c r="E9" s="222"/>
      <c r="F9" s="222"/>
      <c r="G9" s="222"/>
      <c r="H9" s="12"/>
      <c r="I9" s="223"/>
      <c r="J9" s="226"/>
      <c r="K9" s="237"/>
      <c r="L9" s="238"/>
      <c r="M9" s="237"/>
      <c r="N9" s="240"/>
      <c r="O9" s="239"/>
      <c r="P9" s="12"/>
      <c r="Q9" s="12"/>
      <c r="R9" s="12"/>
      <c r="S9" s="13"/>
      <c r="T9" s="13"/>
      <c r="U9" s="13"/>
      <c r="V9" s="13"/>
      <c r="W9" s="13"/>
      <c r="X9" s="14"/>
      <c r="Y9" s="237"/>
      <c r="Z9" s="238"/>
      <c r="AA9" s="237"/>
      <c r="AB9" s="238"/>
      <c r="AC9" s="239"/>
      <c r="AD9" s="227"/>
      <c r="AE9" s="15"/>
      <c r="AF9" s="15"/>
      <c r="AG9" s="12"/>
      <c r="AH9" s="12"/>
      <c r="AI9" s="12"/>
      <c r="AJ9" s="227"/>
      <c r="AK9" s="227"/>
    </row>
    <row r="10" spans="1:37" ht="20.25" customHeight="1" x14ac:dyDescent="0.2">
      <c r="A10" s="222"/>
      <c r="B10" s="222"/>
      <c r="C10" s="222"/>
      <c r="D10" s="222"/>
      <c r="E10" s="222"/>
      <c r="F10" s="222"/>
      <c r="G10" s="222"/>
      <c r="H10" s="12"/>
      <c r="I10" s="224"/>
      <c r="J10" s="226"/>
      <c r="K10" s="237"/>
      <c r="L10" s="222"/>
      <c r="M10" s="237"/>
      <c r="N10" s="240"/>
      <c r="O10" s="239"/>
      <c r="P10" s="12"/>
      <c r="Q10" s="12"/>
      <c r="R10" s="12"/>
      <c r="S10" s="13"/>
      <c r="T10" s="13"/>
      <c r="U10" s="13"/>
      <c r="V10" s="13"/>
      <c r="W10" s="13"/>
      <c r="X10" s="14"/>
      <c r="Y10" s="237"/>
      <c r="Z10" s="222"/>
      <c r="AA10" s="237"/>
      <c r="AB10" s="222"/>
      <c r="AC10" s="239"/>
      <c r="AD10" s="228"/>
      <c r="AE10" s="15"/>
      <c r="AF10" s="15"/>
      <c r="AG10" s="12"/>
      <c r="AH10" s="12"/>
      <c r="AI10" s="12"/>
      <c r="AJ10" s="228"/>
      <c r="AK10" s="228"/>
    </row>
    <row r="11" spans="1:37" ht="20.25" customHeight="1" x14ac:dyDescent="0.2">
      <c r="A11" s="222"/>
      <c r="B11" s="222"/>
      <c r="C11" s="222"/>
      <c r="D11" s="222"/>
      <c r="E11" s="222"/>
      <c r="F11" s="222"/>
      <c r="G11" s="222"/>
      <c r="H11" s="12"/>
      <c r="I11" s="224"/>
      <c r="J11" s="226"/>
      <c r="K11" s="237"/>
      <c r="L11" s="222"/>
      <c r="M11" s="237"/>
      <c r="N11" s="240"/>
      <c r="O11" s="239"/>
      <c r="P11" s="12"/>
      <c r="Q11" s="12"/>
      <c r="R11" s="12"/>
      <c r="S11" s="13"/>
      <c r="T11" s="13"/>
      <c r="U11" s="13"/>
      <c r="V11" s="13"/>
      <c r="W11" s="13"/>
      <c r="X11" s="14"/>
      <c r="Y11" s="237"/>
      <c r="Z11" s="222"/>
      <c r="AA11" s="237"/>
      <c r="AB11" s="222"/>
      <c r="AC11" s="239"/>
      <c r="AD11" s="228"/>
      <c r="AE11" s="15"/>
      <c r="AF11" s="15"/>
      <c r="AG11" s="12"/>
      <c r="AH11" s="12"/>
      <c r="AI11" s="12"/>
      <c r="AJ11" s="229"/>
      <c r="AK11" s="229"/>
    </row>
    <row r="12" spans="1:37" ht="20.25" customHeight="1" x14ac:dyDescent="0.2">
      <c r="A12" s="222"/>
      <c r="B12" s="222"/>
      <c r="C12" s="222"/>
      <c r="D12" s="222"/>
      <c r="E12" s="222"/>
      <c r="F12" s="222"/>
      <c r="G12" s="222"/>
      <c r="H12" s="12"/>
      <c r="I12" s="224"/>
      <c r="J12" s="226"/>
      <c r="K12" s="237"/>
      <c r="L12" s="222"/>
      <c r="M12" s="237"/>
      <c r="N12" s="240"/>
      <c r="O12" s="239"/>
      <c r="P12" s="12"/>
      <c r="Q12" s="12"/>
      <c r="R12" s="12"/>
      <c r="S12" s="13"/>
      <c r="T12" s="13"/>
      <c r="U12" s="13"/>
      <c r="V12" s="13"/>
      <c r="W12" s="13"/>
      <c r="X12" s="14"/>
      <c r="Y12" s="237"/>
      <c r="Z12" s="222"/>
      <c r="AA12" s="237"/>
      <c r="AB12" s="222"/>
      <c r="AC12" s="239"/>
      <c r="AD12" s="228"/>
      <c r="AE12" s="15"/>
      <c r="AF12" s="15"/>
      <c r="AG12" s="12"/>
      <c r="AH12" s="12"/>
      <c r="AI12" s="12"/>
      <c r="AJ12" s="227"/>
      <c r="AK12" s="227"/>
    </row>
    <row r="13" spans="1:37" ht="20.25" customHeight="1" x14ac:dyDescent="0.2">
      <c r="A13" s="222"/>
      <c r="B13" s="222"/>
      <c r="C13" s="222"/>
      <c r="D13" s="222"/>
      <c r="E13" s="222"/>
      <c r="F13" s="222"/>
      <c r="G13" s="222"/>
      <c r="H13" s="12"/>
      <c r="I13" s="224"/>
      <c r="J13" s="226"/>
      <c r="K13" s="237"/>
      <c r="L13" s="222"/>
      <c r="M13" s="237"/>
      <c r="N13" s="240"/>
      <c r="O13" s="239"/>
      <c r="P13" s="12"/>
      <c r="Q13" s="12"/>
      <c r="R13" s="12"/>
      <c r="S13" s="13"/>
      <c r="T13" s="13"/>
      <c r="U13" s="13"/>
      <c r="V13" s="13"/>
      <c r="W13" s="13"/>
      <c r="X13" s="14"/>
      <c r="Y13" s="237"/>
      <c r="Z13" s="222"/>
      <c r="AA13" s="237"/>
      <c r="AB13" s="222"/>
      <c r="AC13" s="239"/>
      <c r="AD13" s="228"/>
      <c r="AE13" s="15"/>
      <c r="AF13" s="15"/>
      <c r="AG13" s="12"/>
      <c r="AH13" s="12"/>
      <c r="AI13" s="12"/>
      <c r="AJ13" s="228"/>
      <c r="AK13" s="228"/>
    </row>
    <row r="14" spans="1:37" ht="20.25" customHeight="1" x14ac:dyDescent="0.2">
      <c r="A14" s="222"/>
      <c r="B14" s="222"/>
      <c r="C14" s="222"/>
      <c r="D14" s="222"/>
      <c r="E14" s="222"/>
      <c r="F14" s="222"/>
      <c r="G14" s="222"/>
      <c r="H14" s="12"/>
      <c r="I14" s="225"/>
      <c r="J14" s="226"/>
      <c r="K14" s="237"/>
      <c r="L14" s="222"/>
      <c r="M14" s="237"/>
      <c r="N14" s="240"/>
      <c r="O14" s="239"/>
      <c r="P14" s="12"/>
      <c r="Q14" s="12"/>
      <c r="R14" s="12"/>
      <c r="S14" s="13"/>
      <c r="T14" s="13"/>
      <c r="U14" s="13"/>
      <c r="V14" s="13"/>
      <c r="W14" s="13"/>
      <c r="X14" s="14"/>
      <c r="Y14" s="237"/>
      <c r="Z14" s="222"/>
      <c r="AA14" s="237"/>
      <c r="AB14" s="222"/>
      <c r="AC14" s="239"/>
      <c r="AD14" s="229"/>
      <c r="AE14" s="15"/>
      <c r="AF14" s="15"/>
      <c r="AG14" s="12"/>
      <c r="AH14" s="12"/>
      <c r="AI14" s="12"/>
      <c r="AJ14" s="229"/>
      <c r="AK14" s="229"/>
    </row>
    <row r="15" spans="1:37" ht="20.25" customHeight="1" x14ac:dyDescent="0.2">
      <c r="A15" s="222"/>
      <c r="B15" s="222"/>
      <c r="C15" s="222"/>
      <c r="D15" s="222"/>
      <c r="E15" s="222"/>
      <c r="F15" s="222"/>
      <c r="G15" s="222"/>
      <c r="H15" s="12"/>
      <c r="I15" s="223"/>
      <c r="J15" s="226"/>
      <c r="K15" s="237"/>
      <c r="L15" s="238"/>
      <c r="M15" s="237"/>
      <c r="N15" s="240"/>
      <c r="O15" s="239"/>
      <c r="P15" s="12"/>
      <c r="Q15" s="12"/>
      <c r="R15" s="12"/>
      <c r="S15" s="13"/>
      <c r="T15" s="13"/>
      <c r="U15" s="13"/>
      <c r="V15" s="13"/>
      <c r="W15" s="13"/>
      <c r="X15" s="14"/>
      <c r="Y15" s="237"/>
      <c r="Z15" s="238"/>
      <c r="AA15" s="237"/>
      <c r="AB15" s="238"/>
      <c r="AC15" s="239"/>
      <c r="AD15" s="227"/>
      <c r="AE15" s="15"/>
      <c r="AF15" s="15"/>
      <c r="AG15" s="12"/>
      <c r="AH15" s="12"/>
      <c r="AI15" s="12"/>
      <c r="AJ15" s="227"/>
      <c r="AK15" s="227"/>
    </row>
    <row r="16" spans="1:37" ht="20.25" customHeight="1" x14ac:dyDescent="0.2">
      <c r="A16" s="222"/>
      <c r="B16" s="222"/>
      <c r="C16" s="222"/>
      <c r="D16" s="222"/>
      <c r="E16" s="222"/>
      <c r="F16" s="222"/>
      <c r="G16" s="222"/>
      <c r="H16" s="12"/>
      <c r="I16" s="224"/>
      <c r="J16" s="226"/>
      <c r="K16" s="237"/>
      <c r="L16" s="222"/>
      <c r="M16" s="237"/>
      <c r="N16" s="240"/>
      <c r="O16" s="239"/>
      <c r="P16" s="12"/>
      <c r="Q16" s="12"/>
      <c r="R16" s="12"/>
      <c r="S16" s="13"/>
      <c r="T16" s="13"/>
      <c r="U16" s="13"/>
      <c r="V16" s="13"/>
      <c r="W16" s="13"/>
      <c r="X16" s="14"/>
      <c r="Y16" s="237"/>
      <c r="Z16" s="222"/>
      <c r="AA16" s="237"/>
      <c r="AB16" s="222"/>
      <c r="AC16" s="239"/>
      <c r="AD16" s="228"/>
      <c r="AE16" s="15"/>
      <c r="AF16" s="15"/>
      <c r="AG16" s="12"/>
      <c r="AH16" s="12"/>
      <c r="AI16" s="12"/>
      <c r="AJ16" s="228"/>
      <c r="AK16" s="228"/>
    </row>
    <row r="17" spans="1:37" ht="20.25" customHeight="1" x14ac:dyDescent="0.2">
      <c r="A17" s="222"/>
      <c r="B17" s="222"/>
      <c r="C17" s="222"/>
      <c r="D17" s="222"/>
      <c r="E17" s="222"/>
      <c r="F17" s="222"/>
      <c r="G17" s="222"/>
      <c r="H17" s="12"/>
      <c r="I17" s="224"/>
      <c r="J17" s="226"/>
      <c r="K17" s="237"/>
      <c r="L17" s="222"/>
      <c r="M17" s="237"/>
      <c r="N17" s="240"/>
      <c r="O17" s="239"/>
      <c r="P17" s="12"/>
      <c r="Q17" s="12"/>
      <c r="R17" s="12"/>
      <c r="S17" s="13"/>
      <c r="T17" s="13"/>
      <c r="U17" s="13"/>
      <c r="V17" s="13"/>
      <c r="W17" s="13"/>
      <c r="X17" s="14"/>
      <c r="Y17" s="237"/>
      <c r="Z17" s="222"/>
      <c r="AA17" s="237"/>
      <c r="AB17" s="222"/>
      <c r="AC17" s="239"/>
      <c r="AD17" s="228"/>
      <c r="AE17" s="15"/>
      <c r="AF17" s="15"/>
      <c r="AG17" s="12"/>
      <c r="AH17" s="12"/>
      <c r="AI17" s="12"/>
      <c r="AJ17" s="229"/>
      <c r="AK17" s="229"/>
    </row>
    <row r="18" spans="1:37" ht="20.25" customHeight="1" x14ac:dyDescent="0.2">
      <c r="A18" s="222"/>
      <c r="B18" s="222"/>
      <c r="C18" s="222"/>
      <c r="D18" s="222"/>
      <c r="E18" s="222"/>
      <c r="F18" s="222"/>
      <c r="G18" s="222"/>
      <c r="H18" s="12"/>
      <c r="I18" s="224"/>
      <c r="J18" s="226"/>
      <c r="K18" s="237"/>
      <c r="L18" s="222"/>
      <c r="M18" s="237"/>
      <c r="N18" s="240"/>
      <c r="O18" s="239"/>
      <c r="P18" s="12"/>
      <c r="Q18" s="12"/>
      <c r="R18" s="12"/>
      <c r="S18" s="13"/>
      <c r="T18" s="13"/>
      <c r="U18" s="13"/>
      <c r="V18" s="13"/>
      <c r="W18" s="13"/>
      <c r="X18" s="14"/>
      <c r="Y18" s="237"/>
      <c r="Z18" s="222"/>
      <c r="AA18" s="237"/>
      <c r="AB18" s="222"/>
      <c r="AC18" s="239"/>
      <c r="AD18" s="228"/>
      <c r="AE18" s="15"/>
      <c r="AF18" s="15"/>
      <c r="AG18" s="12"/>
      <c r="AH18" s="12"/>
      <c r="AI18" s="12"/>
      <c r="AJ18" s="227"/>
      <c r="AK18" s="227"/>
    </row>
    <row r="19" spans="1:37" ht="20.25" customHeight="1" x14ac:dyDescent="0.2">
      <c r="A19" s="222"/>
      <c r="B19" s="222"/>
      <c r="C19" s="222"/>
      <c r="D19" s="222"/>
      <c r="E19" s="222"/>
      <c r="F19" s="222"/>
      <c r="G19" s="222"/>
      <c r="H19" s="12"/>
      <c r="I19" s="224"/>
      <c r="J19" s="226"/>
      <c r="K19" s="237"/>
      <c r="L19" s="222"/>
      <c r="M19" s="237"/>
      <c r="N19" s="240"/>
      <c r="O19" s="239"/>
      <c r="P19" s="12"/>
      <c r="Q19" s="12"/>
      <c r="R19" s="12"/>
      <c r="S19" s="13"/>
      <c r="T19" s="13"/>
      <c r="U19" s="13"/>
      <c r="V19" s="13"/>
      <c r="W19" s="13"/>
      <c r="X19" s="14"/>
      <c r="Y19" s="237"/>
      <c r="Z19" s="222"/>
      <c r="AA19" s="237"/>
      <c r="AB19" s="222"/>
      <c r="AC19" s="239"/>
      <c r="AD19" s="228"/>
      <c r="AE19" s="15"/>
      <c r="AF19" s="15"/>
      <c r="AG19" s="12"/>
      <c r="AH19" s="12"/>
      <c r="AI19" s="12"/>
      <c r="AJ19" s="228"/>
      <c r="AK19" s="228"/>
    </row>
    <row r="20" spans="1:37" ht="20.25" customHeight="1" x14ac:dyDescent="0.2">
      <c r="A20" s="222"/>
      <c r="B20" s="222"/>
      <c r="C20" s="222"/>
      <c r="D20" s="222"/>
      <c r="E20" s="222"/>
      <c r="F20" s="222"/>
      <c r="G20" s="222"/>
      <c r="H20" s="12"/>
      <c r="I20" s="225"/>
      <c r="J20" s="226"/>
      <c r="K20" s="237"/>
      <c r="L20" s="222"/>
      <c r="M20" s="237"/>
      <c r="N20" s="240"/>
      <c r="O20" s="239"/>
      <c r="P20" s="12"/>
      <c r="Q20" s="12"/>
      <c r="R20" s="12"/>
      <c r="S20" s="13"/>
      <c r="T20" s="13"/>
      <c r="U20" s="13"/>
      <c r="V20" s="13"/>
      <c r="W20" s="13"/>
      <c r="X20" s="14"/>
      <c r="Y20" s="237"/>
      <c r="Z20" s="222"/>
      <c r="AA20" s="237"/>
      <c r="AB20" s="222"/>
      <c r="AC20" s="239"/>
      <c r="AD20" s="229"/>
      <c r="AE20" s="15"/>
      <c r="AF20" s="15"/>
      <c r="AG20" s="12"/>
      <c r="AH20" s="12"/>
      <c r="AI20" s="12"/>
      <c r="AJ20" s="229"/>
      <c r="AK20" s="229"/>
    </row>
    <row r="21" spans="1:37" ht="20.25" customHeight="1" x14ac:dyDescent="0.2">
      <c r="A21" s="222"/>
      <c r="B21" s="222"/>
      <c r="C21" s="222"/>
      <c r="D21" s="222"/>
      <c r="E21" s="222"/>
      <c r="F21" s="222"/>
      <c r="G21" s="222"/>
      <c r="H21" s="12"/>
      <c r="I21" s="223"/>
      <c r="J21" s="226"/>
      <c r="K21" s="237"/>
      <c r="L21" s="238"/>
      <c r="M21" s="237"/>
      <c r="N21" s="240"/>
      <c r="O21" s="239"/>
      <c r="P21" s="12"/>
      <c r="Q21" s="12"/>
      <c r="R21" s="12"/>
      <c r="S21" s="13"/>
      <c r="T21" s="13"/>
      <c r="U21" s="13"/>
      <c r="V21" s="13"/>
      <c r="W21" s="13"/>
      <c r="X21" s="14"/>
      <c r="Y21" s="237"/>
      <c r="Z21" s="238"/>
      <c r="AA21" s="237"/>
      <c r="AB21" s="238"/>
      <c r="AC21" s="239"/>
      <c r="AD21" s="227"/>
      <c r="AE21" s="15"/>
      <c r="AF21" s="15"/>
      <c r="AG21" s="12"/>
      <c r="AH21" s="12"/>
      <c r="AI21" s="12"/>
      <c r="AJ21" s="227"/>
      <c r="AK21" s="227"/>
    </row>
    <row r="22" spans="1:37" ht="20.25" customHeight="1" x14ac:dyDescent="0.2">
      <c r="A22" s="222"/>
      <c r="B22" s="222"/>
      <c r="C22" s="222"/>
      <c r="D22" s="222"/>
      <c r="E22" s="222"/>
      <c r="F22" s="222"/>
      <c r="G22" s="222"/>
      <c r="H22" s="12"/>
      <c r="I22" s="224"/>
      <c r="J22" s="226"/>
      <c r="K22" s="237"/>
      <c r="L22" s="222"/>
      <c r="M22" s="237"/>
      <c r="N22" s="240"/>
      <c r="O22" s="239"/>
      <c r="P22" s="12"/>
      <c r="Q22" s="12"/>
      <c r="R22" s="12"/>
      <c r="S22" s="13"/>
      <c r="T22" s="13"/>
      <c r="U22" s="13"/>
      <c r="V22" s="13"/>
      <c r="W22" s="13"/>
      <c r="X22" s="14"/>
      <c r="Y22" s="237"/>
      <c r="Z22" s="222"/>
      <c r="AA22" s="237"/>
      <c r="AB22" s="222"/>
      <c r="AC22" s="239"/>
      <c r="AD22" s="228"/>
      <c r="AE22" s="15"/>
      <c r="AF22" s="15"/>
      <c r="AG22" s="12"/>
      <c r="AH22" s="12"/>
      <c r="AI22" s="12"/>
      <c r="AJ22" s="228"/>
      <c r="AK22" s="228"/>
    </row>
    <row r="23" spans="1:37" ht="20.25" customHeight="1" x14ac:dyDescent="0.2">
      <c r="A23" s="222"/>
      <c r="B23" s="222"/>
      <c r="C23" s="222"/>
      <c r="D23" s="222"/>
      <c r="E23" s="222"/>
      <c r="F23" s="222"/>
      <c r="G23" s="222"/>
      <c r="H23" s="12"/>
      <c r="I23" s="224"/>
      <c r="J23" s="226"/>
      <c r="K23" s="237"/>
      <c r="L23" s="222"/>
      <c r="M23" s="237"/>
      <c r="N23" s="240"/>
      <c r="O23" s="239"/>
      <c r="P23" s="12"/>
      <c r="Q23" s="12"/>
      <c r="R23" s="12"/>
      <c r="S23" s="13"/>
      <c r="T23" s="13"/>
      <c r="U23" s="13"/>
      <c r="V23" s="13"/>
      <c r="W23" s="13"/>
      <c r="X23" s="14"/>
      <c r="Y23" s="237"/>
      <c r="Z23" s="222"/>
      <c r="AA23" s="237"/>
      <c r="AB23" s="222"/>
      <c r="AC23" s="239"/>
      <c r="AD23" s="228"/>
      <c r="AE23" s="15"/>
      <c r="AF23" s="15"/>
      <c r="AG23" s="12"/>
      <c r="AH23" s="12"/>
      <c r="AI23" s="12"/>
      <c r="AJ23" s="229"/>
      <c r="AK23" s="229"/>
    </row>
    <row r="24" spans="1:37" ht="20.25" customHeight="1" x14ac:dyDescent="0.2">
      <c r="A24" s="222"/>
      <c r="B24" s="222"/>
      <c r="C24" s="222"/>
      <c r="D24" s="222"/>
      <c r="E24" s="222"/>
      <c r="F24" s="222"/>
      <c r="G24" s="222"/>
      <c r="H24" s="12"/>
      <c r="I24" s="224"/>
      <c r="J24" s="226"/>
      <c r="K24" s="237"/>
      <c r="L24" s="222"/>
      <c r="M24" s="237"/>
      <c r="N24" s="240"/>
      <c r="O24" s="239"/>
      <c r="P24" s="12"/>
      <c r="Q24" s="12"/>
      <c r="R24" s="12"/>
      <c r="S24" s="13"/>
      <c r="T24" s="13"/>
      <c r="U24" s="13"/>
      <c r="V24" s="13"/>
      <c r="W24" s="13"/>
      <c r="X24" s="14"/>
      <c r="Y24" s="237"/>
      <c r="Z24" s="222"/>
      <c r="AA24" s="237"/>
      <c r="AB24" s="222"/>
      <c r="AC24" s="239"/>
      <c r="AD24" s="228"/>
      <c r="AE24" s="15"/>
      <c r="AF24" s="15"/>
      <c r="AG24" s="12"/>
      <c r="AH24" s="12"/>
      <c r="AI24" s="12"/>
      <c r="AJ24" s="227"/>
      <c r="AK24" s="227"/>
    </row>
    <row r="25" spans="1:37" ht="20.25" customHeight="1" x14ac:dyDescent="0.2">
      <c r="A25" s="222"/>
      <c r="B25" s="222"/>
      <c r="C25" s="222"/>
      <c r="D25" s="222"/>
      <c r="E25" s="222"/>
      <c r="F25" s="222"/>
      <c r="G25" s="222"/>
      <c r="H25" s="12"/>
      <c r="I25" s="224"/>
      <c r="J25" s="226"/>
      <c r="K25" s="237"/>
      <c r="L25" s="222"/>
      <c r="M25" s="237"/>
      <c r="N25" s="240"/>
      <c r="O25" s="239"/>
      <c r="P25" s="12"/>
      <c r="Q25" s="12"/>
      <c r="R25" s="12"/>
      <c r="S25" s="13"/>
      <c r="T25" s="13"/>
      <c r="U25" s="13"/>
      <c r="V25" s="13"/>
      <c r="W25" s="13"/>
      <c r="X25" s="14"/>
      <c r="Y25" s="237"/>
      <c r="Z25" s="222"/>
      <c r="AA25" s="237"/>
      <c r="AB25" s="222"/>
      <c r="AC25" s="239"/>
      <c r="AD25" s="228"/>
      <c r="AE25" s="15"/>
      <c r="AF25" s="15"/>
      <c r="AG25" s="12"/>
      <c r="AH25" s="12"/>
      <c r="AI25" s="12"/>
      <c r="AJ25" s="228"/>
      <c r="AK25" s="228"/>
    </row>
    <row r="26" spans="1:37" ht="20.25" customHeight="1" x14ac:dyDescent="0.2">
      <c r="A26" s="222"/>
      <c r="B26" s="222"/>
      <c r="C26" s="222"/>
      <c r="D26" s="222"/>
      <c r="E26" s="222"/>
      <c r="F26" s="222"/>
      <c r="G26" s="222"/>
      <c r="H26" s="12"/>
      <c r="I26" s="225"/>
      <c r="J26" s="226"/>
      <c r="K26" s="237"/>
      <c r="L26" s="222"/>
      <c r="M26" s="237"/>
      <c r="N26" s="240"/>
      <c r="O26" s="239"/>
      <c r="P26" s="12"/>
      <c r="Q26" s="12"/>
      <c r="R26" s="12"/>
      <c r="S26" s="13"/>
      <c r="T26" s="13"/>
      <c r="U26" s="13"/>
      <c r="V26" s="13"/>
      <c r="W26" s="13"/>
      <c r="X26" s="14"/>
      <c r="Y26" s="237"/>
      <c r="Z26" s="222"/>
      <c r="AA26" s="237"/>
      <c r="AB26" s="222"/>
      <c r="AC26" s="239"/>
      <c r="AD26" s="229"/>
      <c r="AE26" s="15"/>
      <c r="AF26" s="15"/>
      <c r="AG26" s="12"/>
      <c r="AH26" s="12"/>
      <c r="AI26" s="12"/>
      <c r="AJ26" s="229"/>
      <c r="AK26" s="229"/>
    </row>
    <row r="27" spans="1:37" ht="20.25" customHeight="1" x14ac:dyDescent="0.2">
      <c r="A27" s="222"/>
      <c r="B27" s="222"/>
      <c r="C27" s="222"/>
      <c r="D27" s="222"/>
      <c r="E27" s="222"/>
      <c r="F27" s="222"/>
      <c r="G27" s="222"/>
      <c r="H27" s="12"/>
      <c r="I27" s="223"/>
      <c r="J27" s="226"/>
      <c r="K27" s="237"/>
      <c r="L27" s="238"/>
      <c r="M27" s="237"/>
      <c r="N27" s="240"/>
      <c r="O27" s="239"/>
      <c r="P27" s="12"/>
      <c r="Q27" s="12"/>
      <c r="R27" s="12"/>
      <c r="S27" s="13"/>
      <c r="T27" s="13"/>
      <c r="U27" s="13"/>
      <c r="V27" s="13"/>
      <c r="W27" s="13"/>
      <c r="X27" s="14"/>
      <c r="Y27" s="237"/>
      <c r="Z27" s="238"/>
      <c r="AA27" s="237"/>
      <c r="AB27" s="238"/>
      <c r="AC27" s="239"/>
      <c r="AD27" s="227"/>
      <c r="AE27" s="15"/>
      <c r="AF27" s="15"/>
      <c r="AG27" s="12"/>
      <c r="AH27" s="12"/>
      <c r="AI27" s="12"/>
      <c r="AJ27" s="227"/>
      <c r="AK27" s="227"/>
    </row>
    <row r="28" spans="1:37" ht="20.25" customHeight="1" x14ac:dyDescent="0.2">
      <c r="A28" s="222"/>
      <c r="B28" s="222"/>
      <c r="C28" s="222"/>
      <c r="D28" s="222"/>
      <c r="E28" s="222"/>
      <c r="F28" s="222"/>
      <c r="G28" s="222"/>
      <c r="H28" s="12"/>
      <c r="I28" s="224"/>
      <c r="J28" s="226"/>
      <c r="K28" s="237"/>
      <c r="L28" s="222"/>
      <c r="M28" s="237"/>
      <c r="N28" s="240"/>
      <c r="O28" s="239"/>
      <c r="P28" s="12"/>
      <c r="Q28" s="12"/>
      <c r="R28" s="12"/>
      <c r="S28" s="13"/>
      <c r="T28" s="13"/>
      <c r="U28" s="13"/>
      <c r="V28" s="13"/>
      <c r="W28" s="13"/>
      <c r="X28" s="14"/>
      <c r="Y28" s="237"/>
      <c r="Z28" s="222"/>
      <c r="AA28" s="237"/>
      <c r="AB28" s="222"/>
      <c r="AC28" s="239"/>
      <c r="AD28" s="228"/>
      <c r="AE28" s="15"/>
      <c r="AF28" s="15"/>
      <c r="AG28" s="12"/>
      <c r="AH28" s="12"/>
      <c r="AI28" s="12"/>
      <c r="AJ28" s="228"/>
      <c r="AK28" s="228"/>
    </row>
    <row r="29" spans="1:37" ht="20.25" customHeight="1" x14ac:dyDescent="0.2">
      <c r="A29" s="222"/>
      <c r="B29" s="222"/>
      <c r="C29" s="222"/>
      <c r="D29" s="222"/>
      <c r="E29" s="222"/>
      <c r="F29" s="222"/>
      <c r="G29" s="222"/>
      <c r="H29" s="12"/>
      <c r="I29" s="224"/>
      <c r="J29" s="226"/>
      <c r="K29" s="237"/>
      <c r="L29" s="222"/>
      <c r="M29" s="237"/>
      <c r="N29" s="240"/>
      <c r="O29" s="239"/>
      <c r="P29" s="12"/>
      <c r="Q29" s="12"/>
      <c r="R29" s="12"/>
      <c r="S29" s="13"/>
      <c r="T29" s="13"/>
      <c r="U29" s="13"/>
      <c r="V29" s="13"/>
      <c r="W29" s="13"/>
      <c r="X29" s="14"/>
      <c r="Y29" s="237"/>
      <c r="Z29" s="222"/>
      <c r="AA29" s="237"/>
      <c r="AB29" s="222"/>
      <c r="AC29" s="239"/>
      <c r="AD29" s="228"/>
      <c r="AE29" s="15"/>
      <c r="AF29" s="15"/>
      <c r="AG29" s="12"/>
      <c r="AH29" s="12"/>
      <c r="AI29" s="12"/>
      <c r="AJ29" s="229"/>
      <c r="AK29" s="229"/>
    </row>
    <row r="30" spans="1:37" ht="20.25" customHeight="1" x14ac:dyDescent="0.2">
      <c r="A30" s="222"/>
      <c r="B30" s="222"/>
      <c r="C30" s="222"/>
      <c r="D30" s="222"/>
      <c r="E30" s="222"/>
      <c r="F30" s="222"/>
      <c r="G30" s="222"/>
      <c r="H30" s="12"/>
      <c r="I30" s="224"/>
      <c r="J30" s="226"/>
      <c r="K30" s="237"/>
      <c r="L30" s="222"/>
      <c r="M30" s="237"/>
      <c r="N30" s="240"/>
      <c r="O30" s="239"/>
      <c r="P30" s="12"/>
      <c r="Q30" s="12"/>
      <c r="R30" s="12"/>
      <c r="S30" s="13"/>
      <c r="T30" s="13"/>
      <c r="U30" s="13"/>
      <c r="V30" s="13"/>
      <c r="W30" s="13"/>
      <c r="X30" s="14"/>
      <c r="Y30" s="237"/>
      <c r="Z30" s="222"/>
      <c r="AA30" s="237"/>
      <c r="AB30" s="222"/>
      <c r="AC30" s="239"/>
      <c r="AD30" s="228"/>
      <c r="AE30" s="15"/>
      <c r="AF30" s="15"/>
      <c r="AG30" s="12"/>
      <c r="AH30" s="12"/>
      <c r="AI30" s="12"/>
      <c r="AJ30" s="227"/>
      <c r="AK30" s="227"/>
    </row>
    <row r="31" spans="1:37" ht="20.25" customHeight="1" x14ac:dyDescent="0.2">
      <c r="A31" s="222"/>
      <c r="B31" s="222"/>
      <c r="C31" s="222"/>
      <c r="D31" s="222"/>
      <c r="E31" s="222"/>
      <c r="F31" s="222"/>
      <c r="G31" s="222"/>
      <c r="H31" s="12"/>
      <c r="I31" s="224"/>
      <c r="J31" s="226"/>
      <c r="K31" s="237"/>
      <c r="L31" s="222"/>
      <c r="M31" s="237"/>
      <c r="N31" s="240"/>
      <c r="O31" s="239"/>
      <c r="P31" s="12"/>
      <c r="Q31" s="12"/>
      <c r="R31" s="12"/>
      <c r="S31" s="13"/>
      <c r="T31" s="13"/>
      <c r="U31" s="13"/>
      <c r="V31" s="13"/>
      <c r="W31" s="13"/>
      <c r="X31" s="14"/>
      <c r="Y31" s="237"/>
      <c r="Z31" s="222"/>
      <c r="AA31" s="237"/>
      <c r="AB31" s="222"/>
      <c r="AC31" s="239"/>
      <c r="AD31" s="228"/>
      <c r="AE31" s="15"/>
      <c r="AF31" s="15"/>
      <c r="AG31" s="12"/>
      <c r="AH31" s="12"/>
      <c r="AI31" s="12"/>
      <c r="AJ31" s="228"/>
      <c r="AK31" s="228"/>
    </row>
    <row r="32" spans="1:37" ht="20.25" customHeight="1" x14ac:dyDescent="0.2">
      <c r="A32" s="222"/>
      <c r="B32" s="222"/>
      <c r="C32" s="222"/>
      <c r="D32" s="222"/>
      <c r="E32" s="222"/>
      <c r="F32" s="222"/>
      <c r="G32" s="222"/>
      <c r="H32" s="12"/>
      <c r="I32" s="225"/>
      <c r="J32" s="226"/>
      <c r="K32" s="237"/>
      <c r="L32" s="222"/>
      <c r="M32" s="237"/>
      <c r="N32" s="240"/>
      <c r="O32" s="239"/>
      <c r="P32" s="12"/>
      <c r="Q32" s="12"/>
      <c r="R32" s="12"/>
      <c r="S32" s="13"/>
      <c r="T32" s="13"/>
      <c r="U32" s="13"/>
      <c r="V32" s="13"/>
      <c r="W32" s="13"/>
      <c r="X32" s="14"/>
      <c r="Y32" s="237"/>
      <c r="Z32" s="222"/>
      <c r="AA32" s="237"/>
      <c r="AB32" s="222"/>
      <c r="AC32" s="239"/>
      <c r="AD32" s="229"/>
      <c r="AE32" s="15"/>
      <c r="AF32" s="15"/>
      <c r="AG32" s="12"/>
      <c r="AH32" s="12"/>
      <c r="AI32" s="12"/>
      <c r="AJ32" s="229"/>
      <c r="AK32" s="229"/>
    </row>
    <row r="33" spans="1:37" ht="20.25" customHeight="1" x14ac:dyDescent="0.2">
      <c r="A33" s="222"/>
      <c r="B33" s="222"/>
      <c r="C33" s="222"/>
      <c r="D33" s="222"/>
      <c r="E33" s="222"/>
      <c r="F33" s="222"/>
      <c r="G33" s="222"/>
      <c r="H33" s="12"/>
      <c r="I33" s="223"/>
      <c r="J33" s="226"/>
      <c r="K33" s="237"/>
      <c r="L33" s="238"/>
      <c r="M33" s="237"/>
      <c r="N33" s="240"/>
      <c r="O33" s="239"/>
      <c r="P33" s="12"/>
      <c r="Q33" s="12"/>
      <c r="R33" s="12"/>
      <c r="S33" s="13"/>
      <c r="T33" s="13"/>
      <c r="U33" s="13"/>
      <c r="V33" s="13"/>
      <c r="W33" s="13"/>
      <c r="X33" s="14"/>
      <c r="Y33" s="237"/>
      <c r="Z33" s="238"/>
      <c r="AA33" s="237"/>
      <c r="AB33" s="238"/>
      <c r="AC33" s="239"/>
      <c r="AD33" s="227"/>
      <c r="AE33" s="15"/>
      <c r="AF33" s="15"/>
      <c r="AG33" s="12"/>
      <c r="AH33" s="12"/>
      <c r="AI33" s="12"/>
      <c r="AJ33" s="227"/>
      <c r="AK33" s="227"/>
    </row>
    <row r="34" spans="1:37" ht="20.25" customHeight="1" x14ac:dyDescent="0.2">
      <c r="A34" s="222"/>
      <c r="B34" s="222"/>
      <c r="C34" s="222"/>
      <c r="D34" s="222"/>
      <c r="E34" s="222"/>
      <c r="F34" s="222"/>
      <c r="G34" s="222"/>
      <c r="H34" s="12"/>
      <c r="I34" s="224"/>
      <c r="J34" s="226"/>
      <c r="K34" s="237"/>
      <c r="L34" s="222"/>
      <c r="M34" s="237"/>
      <c r="N34" s="240"/>
      <c r="O34" s="239"/>
      <c r="P34" s="12"/>
      <c r="Q34" s="12"/>
      <c r="R34" s="12"/>
      <c r="S34" s="13"/>
      <c r="T34" s="13"/>
      <c r="U34" s="13"/>
      <c r="V34" s="13"/>
      <c r="W34" s="13"/>
      <c r="X34" s="14"/>
      <c r="Y34" s="237"/>
      <c r="Z34" s="222"/>
      <c r="AA34" s="237"/>
      <c r="AB34" s="222"/>
      <c r="AC34" s="239"/>
      <c r="AD34" s="228"/>
      <c r="AE34" s="15"/>
      <c r="AF34" s="15"/>
      <c r="AG34" s="12"/>
      <c r="AH34" s="12"/>
      <c r="AI34" s="12"/>
      <c r="AJ34" s="228"/>
      <c r="AK34" s="228"/>
    </row>
    <row r="35" spans="1:37" ht="20.25" customHeight="1" x14ac:dyDescent="0.2">
      <c r="A35" s="222"/>
      <c r="B35" s="222"/>
      <c r="C35" s="222"/>
      <c r="D35" s="222"/>
      <c r="E35" s="222"/>
      <c r="F35" s="222"/>
      <c r="G35" s="222"/>
      <c r="H35" s="12"/>
      <c r="I35" s="224"/>
      <c r="J35" s="226"/>
      <c r="K35" s="237"/>
      <c r="L35" s="222"/>
      <c r="M35" s="237"/>
      <c r="N35" s="240"/>
      <c r="O35" s="239"/>
      <c r="P35" s="12"/>
      <c r="Q35" s="12"/>
      <c r="R35" s="12"/>
      <c r="S35" s="13"/>
      <c r="T35" s="13"/>
      <c r="U35" s="13"/>
      <c r="V35" s="13"/>
      <c r="W35" s="13"/>
      <c r="X35" s="14"/>
      <c r="Y35" s="237"/>
      <c r="Z35" s="222"/>
      <c r="AA35" s="237"/>
      <c r="AB35" s="222"/>
      <c r="AC35" s="239"/>
      <c r="AD35" s="228"/>
      <c r="AE35" s="15"/>
      <c r="AF35" s="15"/>
      <c r="AG35" s="12"/>
      <c r="AH35" s="12"/>
      <c r="AI35" s="12"/>
      <c r="AJ35" s="229"/>
      <c r="AK35" s="229"/>
    </row>
    <row r="36" spans="1:37" ht="20.25" customHeight="1" x14ac:dyDescent="0.2">
      <c r="A36" s="222"/>
      <c r="B36" s="222"/>
      <c r="C36" s="222"/>
      <c r="D36" s="222"/>
      <c r="E36" s="222"/>
      <c r="F36" s="222"/>
      <c r="G36" s="222"/>
      <c r="H36" s="12"/>
      <c r="I36" s="224"/>
      <c r="J36" s="226"/>
      <c r="K36" s="237"/>
      <c r="L36" s="222"/>
      <c r="M36" s="237"/>
      <c r="N36" s="240"/>
      <c r="O36" s="239"/>
      <c r="P36" s="12"/>
      <c r="Q36" s="12"/>
      <c r="R36" s="12"/>
      <c r="S36" s="13"/>
      <c r="T36" s="13"/>
      <c r="U36" s="13"/>
      <c r="V36" s="13"/>
      <c r="W36" s="13"/>
      <c r="X36" s="14"/>
      <c r="Y36" s="237"/>
      <c r="Z36" s="222"/>
      <c r="AA36" s="237"/>
      <c r="AB36" s="222"/>
      <c r="AC36" s="239"/>
      <c r="AD36" s="228"/>
      <c r="AE36" s="15"/>
      <c r="AF36" s="15"/>
      <c r="AG36" s="12"/>
      <c r="AH36" s="12"/>
      <c r="AI36" s="12"/>
      <c r="AJ36" s="227"/>
      <c r="AK36" s="227"/>
    </row>
    <row r="37" spans="1:37" ht="20.25" customHeight="1" x14ac:dyDescent="0.2">
      <c r="A37" s="222"/>
      <c r="B37" s="222"/>
      <c r="C37" s="222"/>
      <c r="D37" s="222"/>
      <c r="E37" s="222"/>
      <c r="F37" s="222"/>
      <c r="G37" s="222"/>
      <c r="H37" s="12"/>
      <c r="I37" s="224"/>
      <c r="J37" s="226"/>
      <c r="K37" s="237"/>
      <c r="L37" s="222"/>
      <c r="M37" s="237"/>
      <c r="N37" s="240"/>
      <c r="O37" s="239"/>
      <c r="P37" s="12"/>
      <c r="Q37" s="12"/>
      <c r="R37" s="12"/>
      <c r="S37" s="13"/>
      <c r="T37" s="13"/>
      <c r="U37" s="13"/>
      <c r="V37" s="13"/>
      <c r="W37" s="13"/>
      <c r="X37" s="14"/>
      <c r="Y37" s="237"/>
      <c r="Z37" s="222"/>
      <c r="AA37" s="237"/>
      <c r="AB37" s="222"/>
      <c r="AC37" s="239"/>
      <c r="AD37" s="228"/>
      <c r="AE37" s="15"/>
      <c r="AF37" s="15"/>
      <c r="AG37" s="12"/>
      <c r="AH37" s="12"/>
      <c r="AI37" s="12"/>
      <c r="AJ37" s="228"/>
      <c r="AK37" s="228"/>
    </row>
    <row r="38" spans="1:37" ht="20.25" customHeight="1" x14ac:dyDescent="0.2">
      <c r="A38" s="222"/>
      <c r="B38" s="222"/>
      <c r="C38" s="222"/>
      <c r="D38" s="222"/>
      <c r="E38" s="222"/>
      <c r="F38" s="222"/>
      <c r="G38" s="222"/>
      <c r="H38" s="12"/>
      <c r="I38" s="225"/>
      <c r="J38" s="226"/>
      <c r="K38" s="237"/>
      <c r="L38" s="222"/>
      <c r="M38" s="237"/>
      <c r="N38" s="240"/>
      <c r="O38" s="239"/>
      <c r="P38" s="12"/>
      <c r="Q38" s="12"/>
      <c r="R38" s="12"/>
      <c r="S38" s="13"/>
      <c r="T38" s="13"/>
      <c r="U38" s="13"/>
      <c r="V38" s="13"/>
      <c r="W38" s="13"/>
      <c r="X38" s="14"/>
      <c r="Y38" s="237"/>
      <c r="Z38" s="222"/>
      <c r="AA38" s="237"/>
      <c r="AB38" s="222"/>
      <c r="AC38" s="239"/>
      <c r="AD38" s="229"/>
      <c r="AE38" s="15"/>
      <c r="AF38" s="15"/>
      <c r="AG38" s="12"/>
      <c r="AH38" s="12"/>
      <c r="AI38" s="12"/>
      <c r="AJ38" s="229"/>
      <c r="AK38" s="229"/>
    </row>
    <row r="39" spans="1:37" ht="20.25" customHeight="1" x14ac:dyDescent="0.2">
      <c r="A39" s="222"/>
      <c r="B39" s="222"/>
      <c r="C39" s="222"/>
      <c r="D39" s="222"/>
      <c r="E39" s="222"/>
      <c r="F39" s="222"/>
      <c r="G39" s="222"/>
      <c r="H39" s="12"/>
      <c r="I39" s="223"/>
      <c r="J39" s="226"/>
      <c r="K39" s="237"/>
      <c r="L39" s="238"/>
      <c r="M39" s="237"/>
      <c r="N39" s="240"/>
      <c r="O39" s="239"/>
      <c r="P39" s="12"/>
      <c r="Q39" s="12"/>
      <c r="R39" s="12"/>
      <c r="S39" s="13"/>
      <c r="T39" s="13"/>
      <c r="U39" s="13"/>
      <c r="V39" s="13"/>
      <c r="W39" s="13"/>
      <c r="X39" s="14"/>
      <c r="Y39" s="237"/>
      <c r="Z39" s="238"/>
      <c r="AA39" s="237"/>
      <c r="AB39" s="238"/>
      <c r="AC39" s="239"/>
      <c r="AD39" s="227"/>
      <c r="AE39" s="15"/>
      <c r="AF39" s="15"/>
      <c r="AG39" s="12"/>
      <c r="AH39" s="12"/>
      <c r="AI39" s="12"/>
      <c r="AJ39" s="227"/>
      <c r="AK39" s="227"/>
    </row>
    <row r="40" spans="1:37" ht="20.25" customHeight="1" x14ac:dyDescent="0.2">
      <c r="A40" s="222"/>
      <c r="B40" s="222"/>
      <c r="C40" s="222"/>
      <c r="D40" s="222"/>
      <c r="E40" s="222"/>
      <c r="F40" s="222"/>
      <c r="G40" s="222"/>
      <c r="H40" s="12"/>
      <c r="I40" s="224"/>
      <c r="J40" s="226"/>
      <c r="K40" s="237"/>
      <c r="L40" s="222"/>
      <c r="M40" s="237"/>
      <c r="N40" s="240"/>
      <c r="O40" s="239"/>
      <c r="P40" s="12"/>
      <c r="Q40" s="12"/>
      <c r="R40" s="12"/>
      <c r="S40" s="13"/>
      <c r="T40" s="13"/>
      <c r="U40" s="13"/>
      <c r="V40" s="13"/>
      <c r="W40" s="13"/>
      <c r="X40" s="14"/>
      <c r="Y40" s="237"/>
      <c r="Z40" s="222"/>
      <c r="AA40" s="237"/>
      <c r="AB40" s="222"/>
      <c r="AC40" s="239"/>
      <c r="AD40" s="228"/>
      <c r="AE40" s="15"/>
      <c r="AF40" s="15"/>
      <c r="AG40" s="12"/>
      <c r="AH40" s="12"/>
      <c r="AI40" s="12"/>
      <c r="AJ40" s="228"/>
      <c r="AK40" s="228"/>
    </row>
    <row r="41" spans="1:37" ht="20.25" customHeight="1" x14ac:dyDescent="0.2">
      <c r="A41" s="222"/>
      <c r="B41" s="222"/>
      <c r="C41" s="222"/>
      <c r="D41" s="222"/>
      <c r="E41" s="222"/>
      <c r="F41" s="222"/>
      <c r="G41" s="222"/>
      <c r="H41" s="12"/>
      <c r="I41" s="224"/>
      <c r="J41" s="226"/>
      <c r="K41" s="237"/>
      <c r="L41" s="222"/>
      <c r="M41" s="237"/>
      <c r="N41" s="240"/>
      <c r="O41" s="239"/>
      <c r="P41" s="12"/>
      <c r="Q41" s="12"/>
      <c r="R41" s="12"/>
      <c r="S41" s="13"/>
      <c r="T41" s="13"/>
      <c r="U41" s="13"/>
      <c r="V41" s="13"/>
      <c r="W41" s="13"/>
      <c r="X41" s="14"/>
      <c r="Y41" s="237"/>
      <c r="Z41" s="222"/>
      <c r="AA41" s="237"/>
      <c r="AB41" s="222"/>
      <c r="AC41" s="239"/>
      <c r="AD41" s="228"/>
      <c r="AE41" s="15"/>
      <c r="AF41" s="15"/>
      <c r="AG41" s="12"/>
      <c r="AH41" s="12"/>
      <c r="AI41" s="12"/>
      <c r="AJ41" s="229"/>
      <c r="AK41" s="229"/>
    </row>
    <row r="42" spans="1:37" ht="20.25" customHeight="1" x14ac:dyDescent="0.2">
      <c r="A42" s="222"/>
      <c r="B42" s="222"/>
      <c r="C42" s="222"/>
      <c r="D42" s="222"/>
      <c r="E42" s="222"/>
      <c r="F42" s="222"/>
      <c r="G42" s="222"/>
      <c r="H42" s="12"/>
      <c r="I42" s="224"/>
      <c r="J42" s="226"/>
      <c r="K42" s="237"/>
      <c r="L42" s="222"/>
      <c r="M42" s="237"/>
      <c r="N42" s="240"/>
      <c r="O42" s="239"/>
      <c r="P42" s="12"/>
      <c r="Q42" s="12"/>
      <c r="R42" s="12"/>
      <c r="S42" s="13"/>
      <c r="T42" s="13"/>
      <c r="U42" s="13"/>
      <c r="V42" s="13"/>
      <c r="W42" s="13"/>
      <c r="X42" s="14"/>
      <c r="Y42" s="237"/>
      <c r="Z42" s="222"/>
      <c r="AA42" s="237"/>
      <c r="AB42" s="222"/>
      <c r="AC42" s="239"/>
      <c r="AD42" s="228"/>
      <c r="AE42" s="15"/>
      <c r="AF42" s="15"/>
      <c r="AG42" s="12"/>
      <c r="AH42" s="12"/>
      <c r="AI42" s="12"/>
      <c r="AJ42" s="227"/>
      <c r="AK42" s="227"/>
    </row>
    <row r="43" spans="1:37" ht="20.25" customHeight="1" x14ac:dyDescent="0.2">
      <c r="A43" s="222"/>
      <c r="B43" s="222"/>
      <c r="C43" s="222"/>
      <c r="D43" s="222"/>
      <c r="E43" s="222"/>
      <c r="F43" s="222"/>
      <c r="G43" s="222"/>
      <c r="H43" s="12"/>
      <c r="I43" s="224"/>
      <c r="J43" s="226"/>
      <c r="K43" s="237"/>
      <c r="L43" s="222"/>
      <c r="M43" s="237"/>
      <c r="N43" s="240"/>
      <c r="O43" s="239"/>
      <c r="P43" s="12"/>
      <c r="Q43" s="12"/>
      <c r="R43" s="12"/>
      <c r="S43" s="13"/>
      <c r="T43" s="13"/>
      <c r="U43" s="13"/>
      <c r="V43" s="13"/>
      <c r="W43" s="13"/>
      <c r="X43" s="14"/>
      <c r="Y43" s="237"/>
      <c r="Z43" s="222"/>
      <c r="AA43" s="237"/>
      <c r="AB43" s="222"/>
      <c r="AC43" s="239"/>
      <c r="AD43" s="228"/>
      <c r="AE43" s="15"/>
      <c r="AF43" s="15"/>
      <c r="AG43" s="12"/>
      <c r="AH43" s="12"/>
      <c r="AI43" s="12"/>
      <c r="AJ43" s="228"/>
      <c r="AK43" s="228"/>
    </row>
    <row r="44" spans="1:37" ht="20.25" customHeight="1" x14ac:dyDescent="0.2">
      <c r="A44" s="222"/>
      <c r="B44" s="222"/>
      <c r="C44" s="222"/>
      <c r="D44" s="222"/>
      <c r="E44" s="222"/>
      <c r="F44" s="222"/>
      <c r="G44" s="222"/>
      <c r="H44" s="12"/>
      <c r="I44" s="225"/>
      <c r="J44" s="226"/>
      <c r="K44" s="237"/>
      <c r="L44" s="222"/>
      <c r="M44" s="237"/>
      <c r="N44" s="240"/>
      <c r="O44" s="239"/>
      <c r="P44" s="12"/>
      <c r="Q44" s="12"/>
      <c r="R44" s="12"/>
      <c r="S44" s="13"/>
      <c r="T44" s="13"/>
      <c r="U44" s="13"/>
      <c r="V44" s="13"/>
      <c r="W44" s="13"/>
      <c r="X44" s="14"/>
      <c r="Y44" s="237"/>
      <c r="Z44" s="222"/>
      <c r="AA44" s="237"/>
      <c r="AB44" s="222"/>
      <c r="AC44" s="239"/>
      <c r="AD44" s="229"/>
      <c r="AE44" s="15"/>
      <c r="AF44" s="15"/>
      <c r="AG44" s="12"/>
      <c r="AH44" s="12"/>
      <c r="AI44" s="12"/>
      <c r="AJ44" s="229"/>
      <c r="AK44" s="229"/>
    </row>
    <row r="45" spans="1:37" ht="20.25" customHeight="1" x14ac:dyDescent="0.2">
      <c r="A45" s="222"/>
      <c r="B45" s="222"/>
      <c r="C45" s="222"/>
      <c r="D45" s="222"/>
      <c r="E45" s="222"/>
      <c r="F45" s="222"/>
      <c r="G45" s="222"/>
      <c r="H45" s="12"/>
      <c r="I45" s="223"/>
      <c r="J45" s="226"/>
      <c r="K45" s="237"/>
      <c r="L45" s="238"/>
      <c r="M45" s="237"/>
      <c r="N45" s="240"/>
      <c r="O45" s="239"/>
      <c r="P45" s="12"/>
      <c r="Q45" s="12"/>
      <c r="R45" s="12"/>
      <c r="S45" s="13"/>
      <c r="T45" s="13"/>
      <c r="U45" s="13"/>
      <c r="V45" s="13"/>
      <c r="W45" s="13"/>
      <c r="X45" s="14"/>
      <c r="Y45" s="237"/>
      <c r="Z45" s="238"/>
      <c r="AA45" s="237"/>
      <c r="AB45" s="238"/>
      <c r="AC45" s="239"/>
      <c r="AD45" s="227"/>
      <c r="AE45" s="15"/>
      <c r="AF45" s="15"/>
      <c r="AG45" s="12"/>
      <c r="AH45" s="12"/>
      <c r="AI45" s="12"/>
      <c r="AJ45" s="227"/>
      <c r="AK45" s="227"/>
    </row>
    <row r="46" spans="1:37" ht="20.25" customHeight="1" x14ac:dyDescent="0.2">
      <c r="A46" s="222"/>
      <c r="B46" s="222"/>
      <c r="C46" s="222"/>
      <c r="D46" s="222"/>
      <c r="E46" s="222"/>
      <c r="F46" s="222"/>
      <c r="G46" s="222"/>
      <c r="H46" s="12"/>
      <c r="I46" s="224"/>
      <c r="J46" s="226"/>
      <c r="K46" s="237"/>
      <c r="L46" s="222"/>
      <c r="M46" s="237"/>
      <c r="N46" s="240"/>
      <c r="O46" s="239"/>
      <c r="P46" s="12"/>
      <c r="Q46" s="12"/>
      <c r="R46" s="12"/>
      <c r="S46" s="13"/>
      <c r="T46" s="13"/>
      <c r="U46" s="13"/>
      <c r="V46" s="13"/>
      <c r="W46" s="13"/>
      <c r="X46" s="14"/>
      <c r="Y46" s="237"/>
      <c r="Z46" s="222"/>
      <c r="AA46" s="237"/>
      <c r="AB46" s="222"/>
      <c r="AC46" s="239"/>
      <c r="AD46" s="228"/>
      <c r="AE46" s="15"/>
      <c r="AF46" s="15"/>
      <c r="AG46" s="12"/>
      <c r="AH46" s="12"/>
      <c r="AI46" s="12"/>
      <c r="AJ46" s="228"/>
      <c r="AK46" s="228"/>
    </row>
    <row r="47" spans="1:37" ht="20.25" customHeight="1" x14ac:dyDescent="0.2">
      <c r="A47" s="222"/>
      <c r="B47" s="222"/>
      <c r="C47" s="222"/>
      <c r="D47" s="222"/>
      <c r="E47" s="222"/>
      <c r="F47" s="222"/>
      <c r="G47" s="222"/>
      <c r="H47" s="12"/>
      <c r="I47" s="224"/>
      <c r="J47" s="226"/>
      <c r="K47" s="237"/>
      <c r="L47" s="222"/>
      <c r="M47" s="237"/>
      <c r="N47" s="240"/>
      <c r="O47" s="239"/>
      <c r="P47" s="12"/>
      <c r="Q47" s="12"/>
      <c r="R47" s="12"/>
      <c r="S47" s="13"/>
      <c r="T47" s="13"/>
      <c r="U47" s="13"/>
      <c r="V47" s="13"/>
      <c r="W47" s="13"/>
      <c r="X47" s="14"/>
      <c r="Y47" s="237"/>
      <c r="Z47" s="222"/>
      <c r="AA47" s="237"/>
      <c r="AB47" s="222"/>
      <c r="AC47" s="239"/>
      <c r="AD47" s="228"/>
      <c r="AE47" s="15"/>
      <c r="AF47" s="15"/>
      <c r="AG47" s="12"/>
      <c r="AH47" s="12"/>
      <c r="AI47" s="12"/>
      <c r="AJ47" s="229"/>
      <c r="AK47" s="229"/>
    </row>
    <row r="48" spans="1:37" ht="20.25" customHeight="1" x14ac:dyDescent="0.2">
      <c r="A48" s="222"/>
      <c r="B48" s="222"/>
      <c r="C48" s="222"/>
      <c r="D48" s="222"/>
      <c r="E48" s="222"/>
      <c r="F48" s="222"/>
      <c r="G48" s="222"/>
      <c r="H48" s="12"/>
      <c r="I48" s="224"/>
      <c r="J48" s="226"/>
      <c r="K48" s="237"/>
      <c r="L48" s="222"/>
      <c r="M48" s="237"/>
      <c r="N48" s="240"/>
      <c r="O48" s="239"/>
      <c r="P48" s="12"/>
      <c r="Q48" s="12"/>
      <c r="R48" s="12"/>
      <c r="S48" s="13"/>
      <c r="T48" s="13"/>
      <c r="U48" s="13"/>
      <c r="V48" s="13"/>
      <c r="W48" s="13"/>
      <c r="X48" s="14"/>
      <c r="Y48" s="237"/>
      <c r="Z48" s="222"/>
      <c r="AA48" s="237"/>
      <c r="AB48" s="222"/>
      <c r="AC48" s="239"/>
      <c r="AD48" s="228"/>
      <c r="AE48" s="15"/>
      <c r="AF48" s="15"/>
      <c r="AG48" s="12"/>
      <c r="AH48" s="12"/>
      <c r="AI48" s="12"/>
      <c r="AJ48" s="227"/>
      <c r="AK48" s="227"/>
    </row>
    <row r="49" spans="1:37" ht="20.25" customHeight="1" x14ac:dyDescent="0.2">
      <c r="A49" s="222"/>
      <c r="B49" s="222"/>
      <c r="C49" s="222"/>
      <c r="D49" s="222"/>
      <c r="E49" s="222"/>
      <c r="F49" s="222"/>
      <c r="G49" s="222"/>
      <c r="H49" s="12"/>
      <c r="I49" s="224"/>
      <c r="J49" s="226"/>
      <c r="K49" s="237"/>
      <c r="L49" s="222"/>
      <c r="M49" s="237"/>
      <c r="N49" s="240"/>
      <c r="O49" s="239"/>
      <c r="P49" s="12"/>
      <c r="Q49" s="12"/>
      <c r="R49" s="12"/>
      <c r="S49" s="13"/>
      <c r="T49" s="13"/>
      <c r="U49" s="13"/>
      <c r="V49" s="13"/>
      <c r="W49" s="13"/>
      <c r="X49" s="14"/>
      <c r="Y49" s="237"/>
      <c r="Z49" s="222"/>
      <c r="AA49" s="237"/>
      <c r="AB49" s="222"/>
      <c r="AC49" s="239"/>
      <c r="AD49" s="228"/>
      <c r="AE49" s="15"/>
      <c r="AF49" s="15"/>
      <c r="AG49" s="12"/>
      <c r="AH49" s="12"/>
      <c r="AI49" s="12"/>
      <c r="AJ49" s="228"/>
      <c r="AK49" s="228"/>
    </row>
    <row r="50" spans="1:37" ht="20.25" customHeight="1" x14ac:dyDescent="0.2">
      <c r="A50" s="222"/>
      <c r="B50" s="222"/>
      <c r="C50" s="222"/>
      <c r="D50" s="222"/>
      <c r="E50" s="222"/>
      <c r="F50" s="222"/>
      <c r="G50" s="222"/>
      <c r="H50" s="12"/>
      <c r="I50" s="225"/>
      <c r="J50" s="226"/>
      <c r="K50" s="237"/>
      <c r="L50" s="222"/>
      <c r="M50" s="237"/>
      <c r="N50" s="240"/>
      <c r="O50" s="239"/>
      <c r="P50" s="12"/>
      <c r="Q50" s="12"/>
      <c r="R50" s="12"/>
      <c r="S50" s="13"/>
      <c r="T50" s="13"/>
      <c r="U50" s="13"/>
      <c r="V50" s="13"/>
      <c r="W50" s="13"/>
      <c r="X50" s="14"/>
      <c r="Y50" s="237"/>
      <c r="Z50" s="222"/>
      <c r="AA50" s="237"/>
      <c r="AB50" s="222"/>
      <c r="AC50" s="239"/>
      <c r="AD50" s="229"/>
      <c r="AE50" s="15"/>
      <c r="AF50" s="15"/>
      <c r="AG50" s="12"/>
      <c r="AH50" s="12"/>
      <c r="AI50" s="12"/>
      <c r="AJ50" s="229"/>
      <c r="AK50" s="229"/>
    </row>
    <row r="51" spans="1:37" ht="20.25" customHeight="1" x14ac:dyDescent="0.2">
      <c r="A51" s="222"/>
      <c r="B51" s="222"/>
      <c r="C51" s="222"/>
      <c r="D51" s="222"/>
      <c r="E51" s="222"/>
      <c r="F51" s="222"/>
      <c r="G51" s="222"/>
      <c r="H51" s="12"/>
      <c r="I51" s="223"/>
      <c r="J51" s="226"/>
      <c r="K51" s="237"/>
      <c r="L51" s="238"/>
      <c r="M51" s="237"/>
      <c r="N51" s="240"/>
      <c r="O51" s="239"/>
      <c r="P51" s="12"/>
      <c r="Q51" s="12"/>
      <c r="R51" s="12"/>
      <c r="S51" s="13"/>
      <c r="T51" s="13"/>
      <c r="U51" s="13"/>
      <c r="V51" s="13"/>
      <c r="W51" s="13"/>
      <c r="X51" s="14"/>
      <c r="Y51" s="237"/>
      <c r="Z51" s="238"/>
      <c r="AA51" s="237"/>
      <c r="AB51" s="238"/>
      <c r="AC51" s="239"/>
      <c r="AD51" s="227"/>
      <c r="AE51" s="15"/>
      <c r="AF51" s="15"/>
      <c r="AG51" s="12"/>
      <c r="AH51" s="12"/>
      <c r="AI51" s="12"/>
      <c r="AJ51" s="227"/>
      <c r="AK51" s="227"/>
    </row>
    <row r="52" spans="1:37" ht="20.25" customHeight="1" x14ac:dyDescent="0.2">
      <c r="A52" s="222"/>
      <c r="B52" s="222"/>
      <c r="C52" s="222"/>
      <c r="D52" s="222"/>
      <c r="E52" s="222"/>
      <c r="F52" s="222"/>
      <c r="G52" s="222"/>
      <c r="H52" s="12"/>
      <c r="I52" s="224"/>
      <c r="J52" s="226"/>
      <c r="K52" s="237"/>
      <c r="L52" s="222"/>
      <c r="M52" s="237"/>
      <c r="N52" s="240"/>
      <c r="O52" s="239"/>
      <c r="P52" s="12"/>
      <c r="Q52" s="12"/>
      <c r="R52" s="12"/>
      <c r="S52" s="13"/>
      <c r="T52" s="13"/>
      <c r="U52" s="13"/>
      <c r="V52" s="13"/>
      <c r="W52" s="13"/>
      <c r="X52" s="14"/>
      <c r="Y52" s="237"/>
      <c r="Z52" s="222"/>
      <c r="AA52" s="237"/>
      <c r="AB52" s="222"/>
      <c r="AC52" s="239"/>
      <c r="AD52" s="228"/>
      <c r="AE52" s="15"/>
      <c r="AF52" s="15"/>
      <c r="AG52" s="12"/>
      <c r="AH52" s="12"/>
      <c r="AI52" s="12"/>
      <c r="AJ52" s="228"/>
      <c r="AK52" s="228"/>
    </row>
    <row r="53" spans="1:37" ht="20.25" customHeight="1" x14ac:dyDescent="0.2">
      <c r="A53" s="222"/>
      <c r="B53" s="222"/>
      <c r="C53" s="222"/>
      <c r="D53" s="222"/>
      <c r="E53" s="222"/>
      <c r="F53" s="222"/>
      <c r="G53" s="222"/>
      <c r="H53" s="12"/>
      <c r="I53" s="224"/>
      <c r="J53" s="226"/>
      <c r="K53" s="237"/>
      <c r="L53" s="222"/>
      <c r="M53" s="237"/>
      <c r="N53" s="240"/>
      <c r="O53" s="239"/>
      <c r="P53" s="12"/>
      <c r="Q53" s="12"/>
      <c r="R53" s="12"/>
      <c r="S53" s="13"/>
      <c r="T53" s="13"/>
      <c r="U53" s="13"/>
      <c r="V53" s="13"/>
      <c r="W53" s="13"/>
      <c r="X53" s="14"/>
      <c r="Y53" s="237"/>
      <c r="Z53" s="222"/>
      <c r="AA53" s="237"/>
      <c r="AB53" s="222"/>
      <c r="AC53" s="239"/>
      <c r="AD53" s="228"/>
      <c r="AE53" s="15"/>
      <c r="AF53" s="15"/>
      <c r="AG53" s="12"/>
      <c r="AH53" s="12"/>
      <c r="AI53" s="12"/>
      <c r="AJ53" s="229"/>
      <c r="AK53" s="229"/>
    </row>
    <row r="54" spans="1:37" ht="20.25" customHeight="1" x14ac:dyDescent="0.2">
      <c r="A54" s="222"/>
      <c r="B54" s="222"/>
      <c r="C54" s="222"/>
      <c r="D54" s="222"/>
      <c r="E54" s="222"/>
      <c r="F54" s="222"/>
      <c r="G54" s="222"/>
      <c r="H54" s="12"/>
      <c r="I54" s="224"/>
      <c r="J54" s="226"/>
      <c r="K54" s="237"/>
      <c r="L54" s="222"/>
      <c r="M54" s="237"/>
      <c r="N54" s="240"/>
      <c r="O54" s="239"/>
      <c r="P54" s="12"/>
      <c r="Q54" s="12"/>
      <c r="R54" s="12"/>
      <c r="S54" s="13"/>
      <c r="T54" s="13"/>
      <c r="U54" s="13"/>
      <c r="V54" s="13"/>
      <c r="W54" s="13"/>
      <c r="X54" s="14"/>
      <c r="Y54" s="237"/>
      <c r="Z54" s="222"/>
      <c r="AA54" s="237"/>
      <c r="AB54" s="222"/>
      <c r="AC54" s="239"/>
      <c r="AD54" s="228"/>
      <c r="AE54" s="15"/>
      <c r="AF54" s="15"/>
      <c r="AG54" s="12"/>
      <c r="AH54" s="12"/>
      <c r="AI54" s="12"/>
      <c r="AJ54" s="227"/>
      <c r="AK54" s="227"/>
    </row>
    <row r="55" spans="1:37" ht="20.25" customHeight="1" x14ac:dyDescent="0.2">
      <c r="A55" s="222"/>
      <c r="B55" s="222"/>
      <c r="C55" s="222"/>
      <c r="D55" s="222"/>
      <c r="E55" s="222"/>
      <c r="F55" s="222"/>
      <c r="G55" s="222"/>
      <c r="H55" s="12"/>
      <c r="I55" s="224"/>
      <c r="J55" s="226"/>
      <c r="K55" s="237"/>
      <c r="L55" s="222"/>
      <c r="M55" s="237"/>
      <c r="N55" s="240"/>
      <c r="O55" s="239"/>
      <c r="P55" s="12"/>
      <c r="Q55" s="12"/>
      <c r="R55" s="12"/>
      <c r="S55" s="13"/>
      <c r="T55" s="13"/>
      <c r="U55" s="13"/>
      <c r="V55" s="13"/>
      <c r="W55" s="13"/>
      <c r="X55" s="14"/>
      <c r="Y55" s="237"/>
      <c r="Z55" s="222"/>
      <c r="AA55" s="237"/>
      <c r="AB55" s="222"/>
      <c r="AC55" s="239"/>
      <c r="AD55" s="228"/>
      <c r="AE55" s="15"/>
      <c r="AF55" s="15"/>
      <c r="AG55" s="12"/>
      <c r="AH55" s="12"/>
      <c r="AI55" s="12"/>
      <c r="AJ55" s="228"/>
      <c r="AK55" s="228"/>
    </row>
    <row r="56" spans="1:37" ht="20.25" customHeight="1" x14ac:dyDescent="0.2">
      <c r="A56" s="222"/>
      <c r="B56" s="222"/>
      <c r="C56" s="222"/>
      <c r="D56" s="222"/>
      <c r="E56" s="222"/>
      <c r="F56" s="222"/>
      <c r="G56" s="222"/>
      <c r="H56" s="12"/>
      <c r="I56" s="225"/>
      <c r="J56" s="226"/>
      <c r="K56" s="237"/>
      <c r="L56" s="222"/>
      <c r="M56" s="237"/>
      <c r="N56" s="240"/>
      <c r="O56" s="239"/>
      <c r="P56" s="12"/>
      <c r="Q56" s="12"/>
      <c r="R56" s="12"/>
      <c r="S56" s="13"/>
      <c r="T56" s="13"/>
      <c r="U56" s="13"/>
      <c r="V56" s="13"/>
      <c r="W56" s="13"/>
      <c r="X56" s="14"/>
      <c r="Y56" s="237"/>
      <c r="Z56" s="222"/>
      <c r="AA56" s="237"/>
      <c r="AB56" s="222"/>
      <c r="AC56" s="239"/>
      <c r="AD56" s="229"/>
      <c r="AE56" s="15"/>
      <c r="AF56" s="15"/>
      <c r="AG56" s="12"/>
      <c r="AH56" s="12"/>
      <c r="AI56" s="12"/>
      <c r="AJ56" s="229"/>
      <c r="AK56" s="229"/>
    </row>
    <row r="57" spans="1:37" ht="20.25" customHeight="1" x14ac:dyDescent="0.2">
      <c r="A57" s="222"/>
      <c r="B57" s="222"/>
      <c r="C57" s="222"/>
      <c r="D57" s="222"/>
      <c r="E57" s="222"/>
      <c r="F57" s="222"/>
      <c r="G57" s="222"/>
      <c r="H57" s="12"/>
      <c r="I57" s="223"/>
      <c r="J57" s="226"/>
      <c r="K57" s="237"/>
      <c r="L57" s="238"/>
      <c r="M57" s="237"/>
      <c r="N57" s="240"/>
      <c r="O57" s="239"/>
      <c r="P57" s="12"/>
      <c r="Q57" s="12"/>
      <c r="R57" s="12"/>
      <c r="S57" s="13"/>
      <c r="T57" s="13"/>
      <c r="U57" s="13"/>
      <c r="V57" s="13"/>
      <c r="W57" s="13"/>
      <c r="X57" s="14"/>
      <c r="Y57" s="237"/>
      <c r="Z57" s="238"/>
      <c r="AA57" s="237"/>
      <c r="AB57" s="238"/>
      <c r="AC57" s="239"/>
      <c r="AD57" s="227"/>
      <c r="AE57" s="15"/>
      <c r="AF57" s="15"/>
      <c r="AG57" s="12"/>
      <c r="AH57" s="12"/>
      <c r="AI57" s="12"/>
      <c r="AJ57" s="227"/>
      <c r="AK57" s="227"/>
    </row>
    <row r="58" spans="1:37" ht="20.25" customHeight="1" x14ac:dyDescent="0.2">
      <c r="A58" s="222"/>
      <c r="B58" s="222"/>
      <c r="C58" s="222"/>
      <c r="D58" s="222"/>
      <c r="E58" s="222"/>
      <c r="F58" s="222"/>
      <c r="G58" s="222"/>
      <c r="H58" s="12"/>
      <c r="I58" s="224"/>
      <c r="J58" s="226"/>
      <c r="K58" s="237"/>
      <c r="L58" s="222"/>
      <c r="M58" s="237"/>
      <c r="N58" s="240"/>
      <c r="O58" s="239"/>
      <c r="P58" s="12"/>
      <c r="Q58" s="12"/>
      <c r="R58" s="12"/>
      <c r="S58" s="13"/>
      <c r="T58" s="13"/>
      <c r="U58" s="13"/>
      <c r="V58" s="13"/>
      <c r="W58" s="13"/>
      <c r="X58" s="14"/>
      <c r="Y58" s="237"/>
      <c r="Z58" s="222"/>
      <c r="AA58" s="237"/>
      <c r="AB58" s="222"/>
      <c r="AC58" s="239"/>
      <c r="AD58" s="228"/>
      <c r="AE58" s="15"/>
      <c r="AF58" s="15"/>
      <c r="AG58" s="12"/>
      <c r="AH58" s="12"/>
      <c r="AI58" s="12"/>
      <c r="AJ58" s="228"/>
      <c r="AK58" s="228"/>
    </row>
    <row r="59" spans="1:37" ht="20.25" customHeight="1" x14ac:dyDescent="0.2">
      <c r="A59" s="222"/>
      <c r="B59" s="222"/>
      <c r="C59" s="222"/>
      <c r="D59" s="222"/>
      <c r="E59" s="222"/>
      <c r="F59" s="222"/>
      <c r="G59" s="222"/>
      <c r="H59" s="12"/>
      <c r="I59" s="224"/>
      <c r="J59" s="226"/>
      <c r="K59" s="237"/>
      <c r="L59" s="222"/>
      <c r="M59" s="237"/>
      <c r="N59" s="240"/>
      <c r="O59" s="239"/>
      <c r="P59" s="12"/>
      <c r="Q59" s="12"/>
      <c r="R59" s="12"/>
      <c r="S59" s="13"/>
      <c r="T59" s="13"/>
      <c r="U59" s="13"/>
      <c r="V59" s="13"/>
      <c r="W59" s="13"/>
      <c r="X59" s="14"/>
      <c r="Y59" s="237"/>
      <c r="Z59" s="222"/>
      <c r="AA59" s="237"/>
      <c r="AB59" s="222"/>
      <c r="AC59" s="239"/>
      <c r="AD59" s="228"/>
      <c r="AE59" s="15"/>
      <c r="AF59" s="15"/>
      <c r="AG59" s="12"/>
      <c r="AH59" s="12"/>
      <c r="AI59" s="12"/>
      <c r="AJ59" s="229"/>
      <c r="AK59" s="229"/>
    </row>
    <row r="60" spans="1:37" ht="20.25" customHeight="1" x14ac:dyDescent="0.2">
      <c r="A60" s="222"/>
      <c r="B60" s="222"/>
      <c r="C60" s="222"/>
      <c r="D60" s="222"/>
      <c r="E60" s="222"/>
      <c r="F60" s="222"/>
      <c r="G60" s="222"/>
      <c r="H60" s="12"/>
      <c r="I60" s="224"/>
      <c r="J60" s="226"/>
      <c r="K60" s="237"/>
      <c r="L60" s="222"/>
      <c r="M60" s="237"/>
      <c r="N60" s="240"/>
      <c r="O60" s="239"/>
      <c r="P60" s="12"/>
      <c r="Q60" s="12"/>
      <c r="R60" s="12"/>
      <c r="S60" s="13"/>
      <c r="T60" s="13"/>
      <c r="U60" s="13"/>
      <c r="V60" s="13"/>
      <c r="W60" s="13"/>
      <c r="X60" s="14"/>
      <c r="Y60" s="237"/>
      <c r="Z60" s="222"/>
      <c r="AA60" s="237"/>
      <c r="AB60" s="222"/>
      <c r="AC60" s="239"/>
      <c r="AD60" s="228"/>
      <c r="AE60" s="15"/>
      <c r="AF60" s="15"/>
      <c r="AG60" s="12"/>
      <c r="AH60" s="12"/>
      <c r="AI60" s="12"/>
      <c r="AJ60" s="227"/>
      <c r="AK60" s="227"/>
    </row>
    <row r="61" spans="1:37" ht="20.25" customHeight="1" x14ac:dyDescent="0.2">
      <c r="A61" s="222"/>
      <c r="B61" s="222"/>
      <c r="C61" s="222"/>
      <c r="D61" s="222"/>
      <c r="E61" s="222"/>
      <c r="F61" s="222"/>
      <c r="G61" s="222"/>
      <c r="H61" s="12"/>
      <c r="I61" s="224"/>
      <c r="J61" s="226"/>
      <c r="K61" s="237"/>
      <c r="L61" s="222"/>
      <c r="M61" s="237"/>
      <c r="N61" s="240"/>
      <c r="O61" s="239"/>
      <c r="P61" s="12"/>
      <c r="Q61" s="12"/>
      <c r="R61" s="12"/>
      <c r="S61" s="13"/>
      <c r="T61" s="13"/>
      <c r="U61" s="13"/>
      <c r="V61" s="13"/>
      <c r="W61" s="13"/>
      <c r="X61" s="14"/>
      <c r="Y61" s="237"/>
      <c r="Z61" s="222"/>
      <c r="AA61" s="237"/>
      <c r="AB61" s="222"/>
      <c r="AC61" s="239"/>
      <c r="AD61" s="228"/>
      <c r="AE61" s="15"/>
      <c r="AF61" s="15"/>
      <c r="AG61" s="12"/>
      <c r="AH61" s="12"/>
      <c r="AI61" s="12"/>
      <c r="AJ61" s="228"/>
      <c r="AK61" s="228"/>
    </row>
    <row r="62" spans="1:37" ht="20.25" customHeight="1" x14ac:dyDescent="0.2">
      <c r="A62" s="222"/>
      <c r="B62" s="222"/>
      <c r="C62" s="222"/>
      <c r="D62" s="222"/>
      <c r="E62" s="222"/>
      <c r="F62" s="222"/>
      <c r="G62" s="222"/>
      <c r="H62" s="12"/>
      <c r="I62" s="225"/>
      <c r="J62" s="226"/>
      <c r="K62" s="237"/>
      <c r="L62" s="222"/>
      <c r="M62" s="237"/>
      <c r="N62" s="240"/>
      <c r="O62" s="239"/>
      <c r="P62" s="12"/>
      <c r="Q62" s="12"/>
      <c r="R62" s="12"/>
      <c r="S62" s="13"/>
      <c r="T62" s="13"/>
      <c r="U62" s="13"/>
      <c r="V62" s="13"/>
      <c r="W62" s="13"/>
      <c r="X62" s="14"/>
      <c r="Y62" s="237"/>
      <c r="Z62" s="222"/>
      <c r="AA62" s="237"/>
      <c r="AB62" s="222"/>
      <c r="AC62" s="239"/>
      <c r="AD62" s="229"/>
      <c r="AE62" s="15"/>
      <c r="AF62" s="15"/>
      <c r="AG62" s="12"/>
      <c r="AH62" s="12"/>
      <c r="AI62" s="12"/>
      <c r="AJ62" s="229"/>
      <c r="AK62" s="229"/>
    </row>
    <row r="63" spans="1:37" ht="20.25" customHeight="1" x14ac:dyDescent="0.2">
      <c r="A63" s="222"/>
      <c r="B63" s="222"/>
      <c r="C63" s="222"/>
      <c r="D63" s="222"/>
      <c r="E63" s="222"/>
      <c r="F63" s="222"/>
      <c r="G63" s="222"/>
      <c r="H63" s="12"/>
      <c r="I63" s="223"/>
      <c r="J63" s="226"/>
      <c r="K63" s="237"/>
      <c r="L63" s="238"/>
      <c r="M63" s="237"/>
      <c r="N63" s="240"/>
      <c r="O63" s="239"/>
      <c r="P63" s="12"/>
      <c r="Q63" s="12"/>
      <c r="R63" s="12"/>
      <c r="S63" s="13"/>
      <c r="T63" s="13"/>
      <c r="U63" s="13"/>
      <c r="V63" s="13"/>
      <c r="W63" s="13"/>
      <c r="X63" s="14"/>
      <c r="Y63" s="237"/>
      <c r="Z63" s="238"/>
      <c r="AA63" s="237"/>
      <c r="AB63" s="238"/>
      <c r="AC63" s="239"/>
      <c r="AD63" s="227"/>
      <c r="AE63" s="15"/>
      <c r="AF63" s="15"/>
      <c r="AG63" s="12"/>
      <c r="AH63" s="12"/>
      <c r="AI63" s="12"/>
      <c r="AJ63" s="227"/>
      <c r="AK63" s="227"/>
    </row>
    <row r="64" spans="1:37" ht="20.25" customHeight="1" x14ac:dyDescent="0.2">
      <c r="A64" s="222"/>
      <c r="B64" s="222"/>
      <c r="C64" s="222"/>
      <c r="D64" s="222"/>
      <c r="E64" s="222"/>
      <c r="F64" s="222"/>
      <c r="G64" s="222"/>
      <c r="H64" s="12"/>
      <c r="I64" s="224"/>
      <c r="J64" s="226"/>
      <c r="K64" s="237"/>
      <c r="L64" s="222"/>
      <c r="M64" s="237"/>
      <c r="N64" s="240"/>
      <c r="O64" s="239"/>
      <c r="P64" s="12"/>
      <c r="Q64" s="12"/>
      <c r="R64" s="12"/>
      <c r="S64" s="13"/>
      <c r="T64" s="13"/>
      <c r="U64" s="13"/>
      <c r="V64" s="13"/>
      <c r="W64" s="13"/>
      <c r="X64" s="14"/>
      <c r="Y64" s="237"/>
      <c r="Z64" s="222"/>
      <c r="AA64" s="237"/>
      <c r="AB64" s="222"/>
      <c r="AC64" s="239"/>
      <c r="AD64" s="228"/>
      <c r="AE64" s="15"/>
      <c r="AF64" s="15"/>
      <c r="AG64" s="12"/>
      <c r="AH64" s="12"/>
      <c r="AI64" s="12"/>
      <c r="AJ64" s="228"/>
      <c r="AK64" s="228"/>
    </row>
    <row r="65" spans="1:37" ht="20.25" customHeight="1" x14ac:dyDescent="0.2">
      <c r="A65" s="222"/>
      <c r="B65" s="222"/>
      <c r="C65" s="222"/>
      <c r="D65" s="222"/>
      <c r="E65" s="222"/>
      <c r="F65" s="222"/>
      <c r="G65" s="222"/>
      <c r="H65" s="12"/>
      <c r="I65" s="224"/>
      <c r="J65" s="226"/>
      <c r="K65" s="237"/>
      <c r="L65" s="222"/>
      <c r="M65" s="237"/>
      <c r="N65" s="240"/>
      <c r="O65" s="239"/>
      <c r="P65" s="12"/>
      <c r="Q65" s="12"/>
      <c r="R65" s="12"/>
      <c r="S65" s="13"/>
      <c r="T65" s="13"/>
      <c r="U65" s="13"/>
      <c r="V65" s="13"/>
      <c r="W65" s="13"/>
      <c r="X65" s="14"/>
      <c r="Y65" s="237"/>
      <c r="Z65" s="222"/>
      <c r="AA65" s="237"/>
      <c r="AB65" s="222"/>
      <c r="AC65" s="239"/>
      <c r="AD65" s="228"/>
      <c r="AE65" s="15"/>
      <c r="AF65" s="15"/>
      <c r="AG65" s="12"/>
      <c r="AH65" s="12"/>
      <c r="AI65" s="12"/>
      <c r="AJ65" s="229"/>
      <c r="AK65" s="229"/>
    </row>
    <row r="66" spans="1:37" ht="20.25" customHeight="1" x14ac:dyDescent="0.2">
      <c r="A66" s="222"/>
      <c r="B66" s="222"/>
      <c r="C66" s="222"/>
      <c r="D66" s="222"/>
      <c r="E66" s="222"/>
      <c r="F66" s="222"/>
      <c r="G66" s="222"/>
      <c r="H66" s="12"/>
      <c r="I66" s="224"/>
      <c r="J66" s="226"/>
      <c r="K66" s="237"/>
      <c r="L66" s="222"/>
      <c r="M66" s="237"/>
      <c r="N66" s="240"/>
      <c r="O66" s="239"/>
      <c r="P66" s="12"/>
      <c r="Q66" s="12"/>
      <c r="R66" s="12"/>
      <c r="S66" s="13"/>
      <c r="T66" s="13"/>
      <c r="U66" s="13"/>
      <c r="V66" s="13"/>
      <c r="W66" s="13"/>
      <c r="X66" s="14"/>
      <c r="Y66" s="237"/>
      <c r="Z66" s="222"/>
      <c r="AA66" s="237"/>
      <c r="AB66" s="222"/>
      <c r="AC66" s="239"/>
      <c r="AD66" s="228"/>
      <c r="AE66" s="15"/>
      <c r="AF66" s="15"/>
      <c r="AG66" s="12"/>
      <c r="AH66" s="12"/>
      <c r="AI66" s="12"/>
      <c r="AJ66" s="227"/>
      <c r="AK66" s="227"/>
    </row>
    <row r="67" spans="1:37" ht="20.25" customHeight="1" x14ac:dyDescent="0.2">
      <c r="A67" s="222"/>
      <c r="B67" s="222"/>
      <c r="C67" s="222"/>
      <c r="D67" s="222"/>
      <c r="E67" s="222"/>
      <c r="F67" s="222"/>
      <c r="G67" s="222"/>
      <c r="H67" s="12"/>
      <c r="I67" s="224"/>
      <c r="J67" s="226"/>
      <c r="K67" s="237"/>
      <c r="L67" s="222"/>
      <c r="M67" s="237"/>
      <c r="N67" s="240"/>
      <c r="O67" s="239"/>
      <c r="P67" s="12"/>
      <c r="Q67" s="12"/>
      <c r="R67" s="12"/>
      <c r="S67" s="13"/>
      <c r="T67" s="13"/>
      <c r="U67" s="13"/>
      <c r="V67" s="13"/>
      <c r="W67" s="13"/>
      <c r="X67" s="14"/>
      <c r="Y67" s="237"/>
      <c r="Z67" s="222"/>
      <c r="AA67" s="237"/>
      <c r="AB67" s="222"/>
      <c r="AC67" s="239"/>
      <c r="AD67" s="228"/>
      <c r="AE67" s="15"/>
      <c r="AF67" s="15"/>
      <c r="AG67" s="12"/>
      <c r="AH67" s="12"/>
      <c r="AI67" s="12"/>
      <c r="AJ67" s="228"/>
      <c r="AK67" s="228"/>
    </row>
    <row r="68" spans="1:37" ht="20.25" customHeight="1" x14ac:dyDescent="0.2">
      <c r="A68" s="222"/>
      <c r="B68" s="222"/>
      <c r="C68" s="222"/>
      <c r="D68" s="222"/>
      <c r="E68" s="222"/>
      <c r="F68" s="222"/>
      <c r="G68" s="222"/>
      <c r="H68" s="12"/>
      <c r="I68" s="225"/>
      <c r="J68" s="226"/>
      <c r="K68" s="237"/>
      <c r="L68" s="222"/>
      <c r="M68" s="237"/>
      <c r="N68" s="240"/>
      <c r="O68" s="239"/>
      <c r="P68" s="12"/>
      <c r="Q68" s="12"/>
      <c r="R68" s="12"/>
      <c r="S68" s="13"/>
      <c r="T68" s="13"/>
      <c r="U68" s="13"/>
      <c r="V68" s="13"/>
      <c r="W68" s="13"/>
      <c r="X68" s="14"/>
      <c r="Y68" s="237"/>
      <c r="Z68" s="222"/>
      <c r="AA68" s="237"/>
      <c r="AB68" s="222"/>
      <c r="AC68" s="239"/>
      <c r="AD68" s="229"/>
      <c r="AE68" s="15"/>
      <c r="AF68" s="15"/>
      <c r="AG68" s="12"/>
      <c r="AH68" s="12"/>
      <c r="AI68" s="12"/>
      <c r="AJ68" s="229"/>
      <c r="AK68" s="229"/>
    </row>
    <row r="69" spans="1:37" ht="20.25" customHeight="1" x14ac:dyDescent="0.2">
      <c r="A69" s="222"/>
      <c r="B69" s="222"/>
      <c r="C69" s="222"/>
      <c r="D69" s="222"/>
      <c r="E69" s="222"/>
      <c r="F69" s="222"/>
      <c r="G69" s="222"/>
      <c r="H69" s="12"/>
      <c r="I69" s="223"/>
      <c r="J69" s="226"/>
      <c r="K69" s="237"/>
      <c r="L69" s="238"/>
      <c r="M69" s="237"/>
      <c r="N69" s="240"/>
      <c r="O69" s="239"/>
      <c r="P69" s="12"/>
      <c r="Q69" s="12"/>
      <c r="R69" s="12"/>
      <c r="S69" s="13"/>
      <c r="T69" s="13"/>
      <c r="U69" s="13"/>
      <c r="V69" s="13"/>
      <c r="W69" s="13"/>
      <c r="X69" s="14"/>
      <c r="Y69" s="237"/>
      <c r="Z69" s="238"/>
      <c r="AA69" s="237"/>
      <c r="AB69" s="238"/>
      <c r="AC69" s="239"/>
      <c r="AD69" s="227"/>
      <c r="AE69" s="15"/>
      <c r="AF69" s="15"/>
      <c r="AG69" s="12"/>
      <c r="AH69" s="12"/>
      <c r="AI69" s="12"/>
      <c r="AJ69" s="227"/>
      <c r="AK69" s="227"/>
    </row>
    <row r="70" spans="1:37" ht="20.25" customHeight="1" x14ac:dyDescent="0.2">
      <c r="A70" s="222"/>
      <c r="B70" s="222"/>
      <c r="C70" s="222"/>
      <c r="D70" s="222"/>
      <c r="E70" s="222"/>
      <c r="F70" s="222"/>
      <c r="G70" s="222"/>
      <c r="H70" s="12"/>
      <c r="I70" s="224"/>
      <c r="J70" s="226"/>
      <c r="K70" s="237"/>
      <c r="L70" s="222"/>
      <c r="M70" s="237"/>
      <c r="N70" s="240"/>
      <c r="O70" s="239"/>
      <c r="P70" s="12"/>
      <c r="Q70" s="12"/>
      <c r="R70" s="12"/>
      <c r="S70" s="13"/>
      <c r="T70" s="13"/>
      <c r="U70" s="13"/>
      <c r="V70" s="13"/>
      <c r="W70" s="13"/>
      <c r="X70" s="14"/>
      <c r="Y70" s="237"/>
      <c r="Z70" s="222"/>
      <c r="AA70" s="237"/>
      <c r="AB70" s="222"/>
      <c r="AC70" s="239"/>
      <c r="AD70" s="228"/>
      <c r="AE70" s="15"/>
      <c r="AF70" s="15"/>
      <c r="AG70" s="12"/>
      <c r="AH70" s="12"/>
      <c r="AI70" s="12"/>
      <c r="AJ70" s="228"/>
      <c r="AK70" s="228"/>
    </row>
    <row r="71" spans="1:37" ht="20.25" customHeight="1" x14ac:dyDescent="0.2">
      <c r="A71" s="222"/>
      <c r="B71" s="222"/>
      <c r="C71" s="222"/>
      <c r="D71" s="222"/>
      <c r="E71" s="222"/>
      <c r="F71" s="222"/>
      <c r="G71" s="222"/>
      <c r="H71" s="12"/>
      <c r="I71" s="224"/>
      <c r="J71" s="226"/>
      <c r="K71" s="237"/>
      <c r="L71" s="222"/>
      <c r="M71" s="237"/>
      <c r="N71" s="240"/>
      <c r="O71" s="239"/>
      <c r="P71" s="12"/>
      <c r="Q71" s="12"/>
      <c r="R71" s="12"/>
      <c r="S71" s="13"/>
      <c r="T71" s="13"/>
      <c r="U71" s="13"/>
      <c r="V71" s="13"/>
      <c r="W71" s="13"/>
      <c r="X71" s="14"/>
      <c r="Y71" s="237"/>
      <c r="Z71" s="222"/>
      <c r="AA71" s="237"/>
      <c r="AB71" s="222"/>
      <c r="AC71" s="239"/>
      <c r="AD71" s="228"/>
      <c r="AE71" s="15"/>
      <c r="AF71" s="15"/>
      <c r="AG71" s="12"/>
      <c r="AH71" s="12"/>
      <c r="AI71" s="12"/>
      <c r="AJ71" s="229"/>
      <c r="AK71" s="229"/>
    </row>
    <row r="72" spans="1:37" ht="20.25" customHeight="1" x14ac:dyDescent="0.2">
      <c r="A72" s="222"/>
      <c r="B72" s="222"/>
      <c r="C72" s="222"/>
      <c r="D72" s="222"/>
      <c r="E72" s="222"/>
      <c r="F72" s="222"/>
      <c r="G72" s="222"/>
      <c r="H72" s="12"/>
      <c r="I72" s="224"/>
      <c r="J72" s="226"/>
      <c r="K72" s="237"/>
      <c r="L72" s="222"/>
      <c r="M72" s="237"/>
      <c r="N72" s="240"/>
      <c r="O72" s="239"/>
      <c r="P72" s="12"/>
      <c r="Q72" s="12"/>
      <c r="R72" s="12"/>
      <c r="S72" s="13"/>
      <c r="T72" s="13"/>
      <c r="U72" s="13"/>
      <c r="V72" s="13"/>
      <c r="W72" s="13"/>
      <c r="X72" s="14"/>
      <c r="Y72" s="237"/>
      <c r="Z72" s="222"/>
      <c r="AA72" s="237"/>
      <c r="AB72" s="222"/>
      <c r="AC72" s="239"/>
      <c r="AD72" s="228"/>
      <c r="AE72" s="15"/>
      <c r="AF72" s="15"/>
      <c r="AG72" s="12"/>
      <c r="AH72" s="12"/>
      <c r="AI72" s="12"/>
      <c r="AJ72" s="227"/>
      <c r="AK72" s="227"/>
    </row>
    <row r="73" spans="1:37" ht="20.25" customHeight="1" x14ac:dyDescent="0.2">
      <c r="A73" s="222"/>
      <c r="B73" s="222"/>
      <c r="C73" s="222"/>
      <c r="D73" s="222"/>
      <c r="E73" s="222"/>
      <c r="F73" s="222"/>
      <c r="G73" s="222"/>
      <c r="H73" s="12"/>
      <c r="I73" s="224"/>
      <c r="J73" s="226"/>
      <c r="K73" s="237"/>
      <c r="L73" s="222"/>
      <c r="M73" s="237"/>
      <c r="N73" s="240"/>
      <c r="O73" s="239"/>
      <c r="P73" s="12"/>
      <c r="Q73" s="12"/>
      <c r="R73" s="12"/>
      <c r="S73" s="13"/>
      <c r="T73" s="13"/>
      <c r="U73" s="13"/>
      <c r="V73" s="13"/>
      <c r="W73" s="13"/>
      <c r="X73" s="14"/>
      <c r="Y73" s="237"/>
      <c r="Z73" s="222"/>
      <c r="AA73" s="237"/>
      <c r="AB73" s="222"/>
      <c r="AC73" s="239"/>
      <c r="AD73" s="228"/>
      <c r="AE73" s="15"/>
      <c r="AF73" s="15"/>
      <c r="AG73" s="12"/>
      <c r="AH73" s="12"/>
      <c r="AI73" s="12"/>
      <c r="AJ73" s="228"/>
      <c r="AK73" s="228"/>
    </row>
    <row r="74" spans="1:37" ht="20.25" customHeight="1" x14ac:dyDescent="0.2">
      <c r="A74" s="222"/>
      <c r="B74" s="222"/>
      <c r="C74" s="222"/>
      <c r="D74" s="222"/>
      <c r="E74" s="222"/>
      <c r="F74" s="222"/>
      <c r="G74" s="222"/>
      <c r="H74" s="12"/>
      <c r="I74" s="225"/>
      <c r="J74" s="226"/>
      <c r="K74" s="237"/>
      <c r="L74" s="222"/>
      <c r="M74" s="237"/>
      <c r="N74" s="240"/>
      <c r="O74" s="239"/>
      <c r="P74" s="12"/>
      <c r="Q74" s="12"/>
      <c r="R74" s="12"/>
      <c r="S74" s="13"/>
      <c r="T74" s="13"/>
      <c r="U74" s="13"/>
      <c r="V74" s="13"/>
      <c r="W74" s="13"/>
      <c r="X74" s="14"/>
      <c r="Y74" s="237"/>
      <c r="Z74" s="222"/>
      <c r="AA74" s="237"/>
      <c r="AB74" s="222"/>
      <c r="AC74" s="239"/>
      <c r="AD74" s="229"/>
      <c r="AE74" s="15"/>
      <c r="AF74" s="15"/>
      <c r="AG74" s="12"/>
      <c r="AH74" s="12"/>
      <c r="AI74" s="12"/>
      <c r="AJ74" s="229"/>
      <c r="AK74" s="229"/>
    </row>
    <row r="75" spans="1:37" ht="20.25" customHeight="1" x14ac:dyDescent="0.2">
      <c r="A75" s="222"/>
      <c r="B75" s="222"/>
      <c r="C75" s="222"/>
      <c r="D75" s="222"/>
      <c r="E75" s="222"/>
      <c r="F75" s="222"/>
      <c r="G75" s="222"/>
      <c r="H75" s="12"/>
      <c r="I75" s="223"/>
      <c r="J75" s="226"/>
      <c r="K75" s="237"/>
      <c r="L75" s="238"/>
      <c r="M75" s="237"/>
      <c r="N75" s="240"/>
      <c r="O75" s="239"/>
      <c r="P75" s="12"/>
      <c r="Q75" s="12"/>
      <c r="R75" s="12"/>
      <c r="S75" s="13"/>
      <c r="T75" s="13"/>
      <c r="U75" s="13"/>
      <c r="V75" s="13"/>
      <c r="W75" s="13"/>
      <c r="X75" s="14"/>
      <c r="Y75" s="237"/>
      <c r="Z75" s="238"/>
      <c r="AA75" s="237"/>
      <c r="AB75" s="238"/>
      <c r="AC75" s="239"/>
      <c r="AD75" s="227"/>
      <c r="AE75" s="15"/>
      <c r="AF75" s="15"/>
      <c r="AG75" s="12"/>
      <c r="AH75" s="12"/>
      <c r="AI75" s="12"/>
      <c r="AJ75" s="227"/>
      <c r="AK75" s="227"/>
    </row>
    <row r="76" spans="1:37" ht="20.25" customHeight="1" x14ac:dyDescent="0.2">
      <c r="A76" s="222"/>
      <c r="B76" s="222"/>
      <c r="C76" s="222"/>
      <c r="D76" s="222"/>
      <c r="E76" s="222"/>
      <c r="F76" s="222"/>
      <c r="G76" s="222"/>
      <c r="H76" s="12"/>
      <c r="I76" s="224"/>
      <c r="J76" s="226"/>
      <c r="K76" s="237"/>
      <c r="L76" s="222"/>
      <c r="M76" s="237"/>
      <c r="N76" s="240"/>
      <c r="O76" s="239"/>
      <c r="P76" s="12"/>
      <c r="Q76" s="12"/>
      <c r="R76" s="12"/>
      <c r="S76" s="13"/>
      <c r="T76" s="13"/>
      <c r="U76" s="13"/>
      <c r="V76" s="13"/>
      <c r="W76" s="13"/>
      <c r="X76" s="14"/>
      <c r="Y76" s="237"/>
      <c r="Z76" s="222"/>
      <c r="AA76" s="237"/>
      <c r="AB76" s="222"/>
      <c r="AC76" s="239"/>
      <c r="AD76" s="228"/>
      <c r="AE76" s="15"/>
      <c r="AF76" s="15"/>
      <c r="AG76" s="12"/>
      <c r="AH76" s="12"/>
      <c r="AI76" s="12"/>
      <c r="AJ76" s="228"/>
      <c r="AK76" s="228"/>
    </row>
    <row r="77" spans="1:37" ht="20.25" customHeight="1" x14ac:dyDescent="0.2">
      <c r="A77" s="222"/>
      <c r="B77" s="222"/>
      <c r="C77" s="222"/>
      <c r="D77" s="222"/>
      <c r="E77" s="222"/>
      <c r="F77" s="222"/>
      <c r="G77" s="222"/>
      <c r="H77" s="12"/>
      <c r="I77" s="224"/>
      <c r="J77" s="226"/>
      <c r="K77" s="237"/>
      <c r="L77" s="222"/>
      <c r="M77" s="237"/>
      <c r="N77" s="240"/>
      <c r="O77" s="239"/>
      <c r="P77" s="12"/>
      <c r="Q77" s="12"/>
      <c r="R77" s="12"/>
      <c r="S77" s="13"/>
      <c r="T77" s="13"/>
      <c r="U77" s="13"/>
      <c r="V77" s="13"/>
      <c r="W77" s="13"/>
      <c r="X77" s="14"/>
      <c r="Y77" s="237"/>
      <c r="Z77" s="222"/>
      <c r="AA77" s="237"/>
      <c r="AB77" s="222"/>
      <c r="AC77" s="239"/>
      <c r="AD77" s="228"/>
      <c r="AE77" s="15"/>
      <c r="AF77" s="15"/>
      <c r="AG77" s="12"/>
      <c r="AH77" s="12"/>
      <c r="AI77" s="12"/>
      <c r="AJ77" s="229"/>
      <c r="AK77" s="229"/>
    </row>
    <row r="78" spans="1:37" ht="20.25" customHeight="1" x14ac:dyDescent="0.2">
      <c r="A78" s="222"/>
      <c r="B78" s="222"/>
      <c r="C78" s="222"/>
      <c r="D78" s="222"/>
      <c r="E78" s="222"/>
      <c r="F78" s="222"/>
      <c r="G78" s="222"/>
      <c r="H78" s="12"/>
      <c r="I78" s="224"/>
      <c r="J78" s="226"/>
      <c r="K78" s="237"/>
      <c r="L78" s="222"/>
      <c r="M78" s="237"/>
      <c r="N78" s="240"/>
      <c r="O78" s="239"/>
      <c r="P78" s="12"/>
      <c r="Q78" s="12"/>
      <c r="R78" s="12"/>
      <c r="S78" s="13"/>
      <c r="T78" s="13"/>
      <c r="U78" s="13"/>
      <c r="V78" s="13"/>
      <c r="W78" s="13"/>
      <c r="X78" s="14"/>
      <c r="Y78" s="237"/>
      <c r="Z78" s="222"/>
      <c r="AA78" s="237"/>
      <c r="AB78" s="222"/>
      <c r="AC78" s="239"/>
      <c r="AD78" s="228"/>
      <c r="AE78" s="15"/>
      <c r="AF78" s="15"/>
      <c r="AG78" s="12"/>
      <c r="AH78" s="12"/>
      <c r="AI78" s="12"/>
      <c r="AJ78" s="227"/>
      <c r="AK78" s="227"/>
    </row>
    <row r="79" spans="1:37" ht="20.25" customHeight="1" x14ac:dyDescent="0.2">
      <c r="A79" s="222"/>
      <c r="B79" s="222"/>
      <c r="C79" s="222"/>
      <c r="D79" s="222"/>
      <c r="E79" s="222"/>
      <c r="F79" s="222"/>
      <c r="G79" s="222"/>
      <c r="H79" s="12"/>
      <c r="I79" s="224"/>
      <c r="J79" s="226"/>
      <c r="K79" s="237"/>
      <c r="L79" s="222"/>
      <c r="M79" s="237"/>
      <c r="N79" s="240"/>
      <c r="O79" s="239"/>
      <c r="P79" s="12"/>
      <c r="Q79" s="12"/>
      <c r="R79" s="12"/>
      <c r="S79" s="13"/>
      <c r="T79" s="13"/>
      <c r="U79" s="13"/>
      <c r="V79" s="13"/>
      <c r="W79" s="13"/>
      <c r="X79" s="14"/>
      <c r="Y79" s="237"/>
      <c r="Z79" s="222"/>
      <c r="AA79" s="237"/>
      <c r="AB79" s="222"/>
      <c r="AC79" s="239"/>
      <c r="AD79" s="228"/>
      <c r="AE79" s="15"/>
      <c r="AF79" s="15"/>
      <c r="AG79" s="12"/>
      <c r="AH79" s="12"/>
      <c r="AI79" s="12"/>
      <c r="AJ79" s="228"/>
      <c r="AK79" s="228"/>
    </row>
    <row r="80" spans="1:37" ht="20.25" customHeight="1" x14ac:dyDescent="0.2">
      <c r="A80" s="222"/>
      <c r="B80" s="222"/>
      <c r="C80" s="222"/>
      <c r="D80" s="222"/>
      <c r="E80" s="222"/>
      <c r="F80" s="222"/>
      <c r="G80" s="222"/>
      <c r="H80" s="12"/>
      <c r="I80" s="225"/>
      <c r="J80" s="226"/>
      <c r="K80" s="237"/>
      <c r="L80" s="222"/>
      <c r="M80" s="237"/>
      <c r="N80" s="240"/>
      <c r="O80" s="239"/>
      <c r="P80" s="12"/>
      <c r="Q80" s="12"/>
      <c r="R80" s="12"/>
      <c r="S80" s="13"/>
      <c r="T80" s="13"/>
      <c r="U80" s="13"/>
      <c r="V80" s="13"/>
      <c r="W80" s="13"/>
      <c r="X80" s="14"/>
      <c r="Y80" s="237"/>
      <c r="Z80" s="222"/>
      <c r="AA80" s="237"/>
      <c r="AB80" s="222"/>
      <c r="AC80" s="239"/>
      <c r="AD80" s="229"/>
      <c r="AE80" s="15"/>
      <c r="AF80" s="15"/>
      <c r="AG80" s="12"/>
      <c r="AH80" s="12"/>
      <c r="AI80" s="12"/>
      <c r="AJ80" s="229"/>
      <c r="AK80" s="229"/>
    </row>
    <row r="81" spans="1:37" ht="20.25" customHeight="1" x14ac:dyDescent="0.2">
      <c r="A81" s="222"/>
      <c r="B81" s="222"/>
      <c r="C81" s="222"/>
      <c r="D81" s="222"/>
      <c r="E81" s="222"/>
      <c r="F81" s="222"/>
      <c r="G81" s="222"/>
      <c r="H81" s="12"/>
      <c r="I81" s="223"/>
      <c r="J81" s="226"/>
      <c r="K81" s="237"/>
      <c r="L81" s="238"/>
      <c r="M81" s="237"/>
      <c r="N81" s="240"/>
      <c r="O81" s="239"/>
      <c r="P81" s="12"/>
      <c r="Q81" s="12"/>
      <c r="R81" s="12"/>
      <c r="S81" s="13"/>
      <c r="T81" s="13"/>
      <c r="U81" s="13"/>
      <c r="V81" s="13"/>
      <c r="W81" s="13"/>
      <c r="X81" s="14"/>
      <c r="Y81" s="237"/>
      <c r="Z81" s="238"/>
      <c r="AA81" s="237"/>
      <c r="AB81" s="238"/>
      <c r="AC81" s="239"/>
      <c r="AD81" s="227"/>
      <c r="AE81" s="15"/>
      <c r="AF81" s="15"/>
      <c r="AG81" s="12"/>
      <c r="AH81" s="12"/>
      <c r="AI81" s="12"/>
      <c r="AJ81" s="227"/>
      <c r="AK81" s="227"/>
    </row>
    <row r="82" spans="1:37" ht="20.25" customHeight="1" x14ac:dyDescent="0.2">
      <c r="A82" s="222"/>
      <c r="B82" s="222"/>
      <c r="C82" s="222"/>
      <c r="D82" s="222"/>
      <c r="E82" s="222"/>
      <c r="F82" s="222"/>
      <c r="G82" s="222"/>
      <c r="H82" s="12"/>
      <c r="I82" s="224"/>
      <c r="J82" s="226"/>
      <c r="K82" s="237"/>
      <c r="L82" s="222"/>
      <c r="M82" s="237"/>
      <c r="N82" s="240"/>
      <c r="O82" s="239"/>
      <c r="P82" s="12"/>
      <c r="Q82" s="12"/>
      <c r="R82" s="12"/>
      <c r="S82" s="13"/>
      <c r="T82" s="13"/>
      <c r="U82" s="13"/>
      <c r="V82" s="13"/>
      <c r="W82" s="13"/>
      <c r="X82" s="14"/>
      <c r="Y82" s="237"/>
      <c r="Z82" s="222"/>
      <c r="AA82" s="237"/>
      <c r="AB82" s="222"/>
      <c r="AC82" s="239"/>
      <c r="AD82" s="228"/>
      <c r="AE82" s="15"/>
      <c r="AF82" s="15"/>
      <c r="AG82" s="12"/>
      <c r="AH82" s="12"/>
      <c r="AI82" s="12"/>
      <c r="AJ82" s="228"/>
      <c r="AK82" s="228"/>
    </row>
    <row r="83" spans="1:37" ht="20.25" customHeight="1" x14ac:dyDescent="0.2">
      <c r="A83" s="222"/>
      <c r="B83" s="222"/>
      <c r="C83" s="222"/>
      <c r="D83" s="222"/>
      <c r="E83" s="222"/>
      <c r="F83" s="222"/>
      <c r="G83" s="222"/>
      <c r="H83" s="12"/>
      <c r="I83" s="224"/>
      <c r="J83" s="226"/>
      <c r="K83" s="237"/>
      <c r="L83" s="222"/>
      <c r="M83" s="237"/>
      <c r="N83" s="240"/>
      <c r="O83" s="239"/>
      <c r="P83" s="12"/>
      <c r="Q83" s="12"/>
      <c r="R83" s="12"/>
      <c r="S83" s="13"/>
      <c r="T83" s="13"/>
      <c r="U83" s="13"/>
      <c r="V83" s="13"/>
      <c r="W83" s="13"/>
      <c r="X83" s="14"/>
      <c r="Y83" s="237"/>
      <c r="Z83" s="222"/>
      <c r="AA83" s="237"/>
      <c r="AB83" s="222"/>
      <c r="AC83" s="239"/>
      <c r="AD83" s="228"/>
      <c r="AE83" s="15"/>
      <c r="AF83" s="15"/>
      <c r="AG83" s="12"/>
      <c r="AH83" s="12"/>
      <c r="AI83" s="12"/>
      <c r="AJ83" s="229"/>
      <c r="AK83" s="229"/>
    </row>
    <row r="84" spans="1:37" ht="20.25" customHeight="1" x14ac:dyDescent="0.2">
      <c r="A84" s="222"/>
      <c r="B84" s="222"/>
      <c r="C84" s="222"/>
      <c r="D84" s="222"/>
      <c r="E84" s="222"/>
      <c r="F84" s="222"/>
      <c r="G84" s="222"/>
      <c r="H84" s="12"/>
      <c r="I84" s="224"/>
      <c r="J84" s="226"/>
      <c r="K84" s="237"/>
      <c r="L84" s="222"/>
      <c r="M84" s="237"/>
      <c r="N84" s="240"/>
      <c r="O84" s="239"/>
      <c r="P84" s="12"/>
      <c r="Q84" s="12"/>
      <c r="R84" s="12"/>
      <c r="S84" s="13"/>
      <c r="T84" s="13"/>
      <c r="U84" s="13"/>
      <c r="V84" s="13"/>
      <c r="W84" s="13"/>
      <c r="X84" s="14"/>
      <c r="Y84" s="237"/>
      <c r="Z84" s="222"/>
      <c r="AA84" s="237"/>
      <c r="AB84" s="222"/>
      <c r="AC84" s="239"/>
      <c r="AD84" s="228"/>
      <c r="AE84" s="15"/>
      <c r="AF84" s="15"/>
      <c r="AG84" s="12"/>
      <c r="AH84" s="12"/>
      <c r="AI84" s="12"/>
      <c r="AJ84" s="227"/>
      <c r="AK84" s="227"/>
    </row>
    <row r="85" spans="1:37" ht="20.25" customHeight="1" x14ac:dyDescent="0.2">
      <c r="A85" s="222"/>
      <c r="B85" s="222"/>
      <c r="C85" s="222"/>
      <c r="D85" s="222"/>
      <c r="E85" s="222"/>
      <c r="F85" s="222"/>
      <c r="G85" s="222"/>
      <c r="H85" s="12"/>
      <c r="I85" s="224"/>
      <c r="J85" s="226"/>
      <c r="K85" s="237"/>
      <c r="L85" s="222"/>
      <c r="M85" s="237"/>
      <c r="N85" s="240"/>
      <c r="O85" s="239"/>
      <c r="P85" s="12"/>
      <c r="Q85" s="12"/>
      <c r="R85" s="12"/>
      <c r="S85" s="13"/>
      <c r="T85" s="13"/>
      <c r="U85" s="13"/>
      <c r="V85" s="13"/>
      <c r="W85" s="13"/>
      <c r="X85" s="14"/>
      <c r="Y85" s="237"/>
      <c r="Z85" s="222"/>
      <c r="AA85" s="237"/>
      <c r="AB85" s="222"/>
      <c r="AC85" s="239"/>
      <c r="AD85" s="228"/>
      <c r="AE85" s="15"/>
      <c r="AF85" s="15"/>
      <c r="AG85" s="12"/>
      <c r="AH85" s="12"/>
      <c r="AI85" s="12"/>
      <c r="AJ85" s="228"/>
      <c r="AK85" s="228"/>
    </row>
    <row r="86" spans="1:37" ht="20.25" customHeight="1" x14ac:dyDescent="0.2">
      <c r="A86" s="222"/>
      <c r="B86" s="222"/>
      <c r="C86" s="222"/>
      <c r="D86" s="222"/>
      <c r="E86" s="222"/>
      <c r="F86" s="222"/>
      <c r="G86" s="222"/>
      <c r="H86" s="12"/>
      <c r="I86" s="225"/>
      <c r="J86" s="226"/>
      <c r="K86" s="237"/>
      <c r="L86" s="222"/>
      <c r="M86" s="237"/>
      <c r="N86" s="240"/>
      <c r="O86" s="239"/>
      <c r="P86" s="12"/>
      <c r="Q86" s="12"/>
      <c r="R86" s="12"/>
      <c r="S86" s="13"/>
      <c r="T86" s="13"/>
      <c r="U86" s="13"/>
      <c r="V86" s="13"/>
      <c r="W86" s="13"/>
      <c r="X86" s="14"/>
      <c r="Y86" s="237"/>
      <c r="Z86" s="222"/>
      <c r="AA86" s="237"/>
      <c r="AB86" s="222"/>
      <c r="AC86" s="239"/>
      <c r="AD86" s="229"/>
      <c r="AE86" s="15"/>
      <c r="AF86" s="15"/>
      <c r="AG86" s="12"/>
      <c r="AH86" s="12"/>
      <c r="AI86" s="12"/>
      <c r="AJ86" s="229"/>
      <c r="AK86" s="229"/>
    </row>
    <row r="87" spans="1:37" ht="20.25" customHeight="1" x14ac:dyDescent="0.2">
      <c r="A87" s="222"/>
      <c r="B87" s="222"/>
      <c r="C87" s="222"/>
      <c r="D87" s="222"/>
      <c r="E87" s="222"/>
      <c r="F87" s="222"/>
      <c r="G87" s="222"/>
      <c r="H87" s="12"/>
      <c r="I87" s="223"/>
      <c r="J87" s="226"/>
      <c r="K87" s="237"/>
      <c r="L87" s="238"/>
      <c r="M87" s="237"/>
      <c r="N87" s="240"/>
      <c r="O87" s="239"/>
      <c r="P87" s="12"/>
      <c r="Q87" s="12"/>
      <c r="R87" s="12"/>
      <c r="S87" s="13"/>
      <c r="T87" s="13"/>
      <c r="U87" s="13"/>
      <c r="V87" s="13"/>
      <c r="W87" s="13"/>
      <c r="X87" s="14"/>
      <c r="Y87" s="237"/>
      <c r="Z87" s="238"/>
      <c r="AA87" s="237"/>
      <c r="AB87" s="238"/>
      <c r="AC87" s="239"/>
      <c r="AD87" s="227"/>
      <c r="AE87" s="15"/>
      <c r="AF87" s="15"/>
      <c r="AG87" s="12"/>
      <c r="AH87" s="12"/>
      <c r="AI87" s="12"/>
      <c r="AJ87" s="227"/>
      <c r="AK87" s="227"/>
    </row>
    <row r="88" spans="1:37" ht="20.25" customHeight="1" x14ac:dyDescent="0.2">
      <c r="A88" s="222"/>
      <c r="B88" s="222"/>
      <c r="C88" s="222"/>
      <c r="D88" s="222"/>
      <c r="E88" s="222"/>
      <c r="F88" s="222"/>
      <c r="G88" s="222"/>
      <c r="H88" s="12"/>
      <c r="I88" s="224"/>
      <c r="J88" s="226"/>
      <c r="K88" s="237"/>
      <c r="L88" s="222"/>
      <c r="M88" s="237"/>
      <c r="N88" s="240"/>
      <c r="O88" s="239"/>
      <c r="P88" s="12"/>
      <c r="Q88" s="12"/>
      <c r="R88" s="12"/>
      <c r="S88" s="13"/>
      <c r="T88" s="13"/>
      <c r="U88" s="13"/>
      <c r="V88" s="13"/>
      <c r="W88" s="13"/>
      <c r="X88" s="14"/>
      <c r="Y88" s="237"/>
      <c r="Z88" s="222"/>
      <c r="AA88" s="237"/>
      <c r="AB88" s="222"/>
      <c r="AC88" s="239"/>
      <c r="AD88" s="228"/>
      <c r="AE88" s="15"/>
      <c r="AF88" s="15"/>
      <c r="AG88" s="12"/>
      <c r="AH88" s="12"/>
      <c r="AI88" s="12"/>
      <c r="AJ88" s="228"/>
      <c r="AK88" s="228"/>
    </row>
    <row r="89" spans="1:37" ht="20.25" customHeight="1" x14ac:dyDescent="0.2">
      <c r="A89" s="222"/>
      <c r="B89" s="222"/>
      <c r="C89" s="222"/>
      <c r="D89" s="222"/>
      <c r="E89" s="222"/>
      <c r="F89" s="222"/>
      <c r="G89" s="222"/>
      <c r="H89" s="12"/>
      <c r="I89" s="224"/>
      <c r="J89" s="226"/>
      <c r="K89" s="237"/>
      <c r="L89" s="222"/>
      <c r="M89" s="237"/>
      <c r="N89" s="240"/>
      <c r="O89" s="239"/>
      <c r="P89" s="12"/>
      <c r="Q89" s="12"/>
      <c r="R89" s="12"/>
      <c r="S89" s="13"/>
      <c r="T89" s="13"/>
      <c r="U89" s="13"/>
      <c r="V89" s="13"/>
      <c r="W89" s="13"/>
      <c r="X89" s="14"/>
      <c r="Y89" s="237"/>
      <c r="Z89" s="222"/>
      <c r="AA89" s="237"/>
      <c r="AB89" s="222"/>
      <c r="AC89" s="239"/>
      <c r="AD89" s="228"/>
      <c r="AE89" s="15"/>
      <c r="AF89" s="15"/>
      <c r="AG89" s="12"/>
      <c r="AH89" s="12"/>
      <c r="AI89" s="12"/>
      <c r="AJ89" s="229"/>
      <c r="AK89" s="229"/>
    </row>
    <row r="90" spans="1:37" ht="20.25" customHeight="1" x14ac:dyDescent="0.2">
      <c r="A90" s="222"/>
      <c r="B90" s="222"/>
      <c r="C90" s="222"/>
      <c r="D90" s="222"/>
      <c r="E90" s="222"/>
      <c r="F90" s="222"/>
      <c r="G90" s="222"/>
      <c r="H90" s="12"/>
      <c r="I90" s="224"/>
      <c r="J90" s="226"/>
      <c r="K90" s="237"/>
      <c r="L90" s="222"/>
      <c r="M90" s="237"/>
      <c r="N90" s="240"/>
      <c r="O90" s="239"/>
      <c r="P90" s="12"/>
      <c r="Q90" s="12"/>
      <c r="R90" s="12"/>
      <c r="S90" s="13"/>
      <c r="T90" s="13"/>
      <c r="U90" s="13"/>
      <c r="V90" s="13"/>
      <c r="W90" s="13"/>
      <c r="X90" s="14"/>
      <c r="Y90" s="237"/>
      <c r="Z90" s="222"/>
      <c r="AA90" s="237"/>
      <c r="AB90" s="222"/>
      <c r="AC90" s="239"/>
      <c r="AD90" s="228"/>
      <c r="AE90" s="15"/>
      <c r="AF90" s="15"/>
      <c r="AG90" s="12"/>
      <c r="AH90" s="12"/>
      <c r="AI90" s="12"/>
      <c r="AJ90" s="227"/>
      <c r="AK90" s="227"/>
    </row>
    <row r="91" spans="1:37" ht="20.25" customHeight="1" x14ac:dyDescent="0.2">
      <c r="A91" s="222"/>
      <c r="B91" s="222"/>
      <c r="C91" s="222"/>
      <c r="D91" s="222"/>
      <c r="E91" s="222"/>
      <c r="F91" s="222"/>
      <c r="G91" s="222"/>
      <c r="H91" s="12"/>
      <c r="I91" s="224"/>
      <c r="J91" s="226"/>
      <c r="K91" s="237"/>
      <c r="L91" s="222"/>
      <c r="M91" s="237"/>
      <c r="N91" s="240"/>
      <c r="O91" s="239"/>
      <c r="P91" s="12"/>
      <c r="Q91" s="12"/>
      <c r="R91" s="12"/>
      <c r="S91" s="13"/>
      <c r="T91" s="13"/>
      <c r="U91" s="13"/>
      <c r="V91" s="13"/>
      <c r="W91" s="13"/>
      <c r="X91" s="14"/>
      <c r="Y91" s="237"/>
      <c r="Z91" s="222"/>
      <c r="AA91" s="237"/>
      <c r="AB91" s="222"/>
      <c r="AC91" s="239"/>
      <c r="AD91" s="228"/>
      <c r="AE91" s="15"/>
      <c r="AF91" s="15"/>
      <c r="AG91" s="12"/>
      <c r="AH91" s="12"/>
      <c r="AI91" s="12"/>
      <c r="AJ91" s="228"/>
      <c r="AK91" s="228"/>
    </row>
    <row r="92" spans="1:37" ht="20.25" customHeight="1" x14ac:dyDescent="0.2">
      <c r="A92" s="222"/>
      <c r="B92" s="222"/>
      <c r="C92" s="222"/>
      <c r="D92" s="222"/>
      <c r="E92" s="222"/>
      <c r="F92" s="222"/>
      <c r="G92" s="222"/>
      <c r="H92" s="12"/>
      <c r="I92" s="225"/>
      <c r="J92" s="226"/>
      <c r="K92" s="237"/>
      <c r="L92" s="222"/>
      <c r="M92" s="237"/>
      <c r="N92" s="240"/>
      <c r="O92" s="239"/>
      <c r="P92" s="12"/>
      <c r="Q92" s="12"/>
      <c r="R92" s="12"/>
      <c r="S92" s="13"/>
      <c r="T92" s="13"/>
      <c r="U92" s="13"/>
      <c r="V92" s="13"/>
      <c r="W92" s="13"/>
      <c r="X92" s="14"/>
      <c r="Y92" s="237"/>
      <c r="Z92" s="222"/>
      <c r="AA92" s="237"/>
      <c r="AB92" s="222"/>
      <c r="AC92" s="239"/>
      <c r="AD92" s="229"/>
      <c r="AE92" s="15"/>
      <c r="AF92" s="15"/>
      <c r="AG92" s="12"/>
      <c r="AH92" s="12"/>
      <c r="AI92" s="12"/>
      <c r="AJ92" s="229"/>
      <c r="AK92" s="229"/>
    </row>
    <row r="93" spans="1:37" ht="20.25" customHeight="1" x14ac:dyDescent="0.2">
      <c r="A93" s="222"/>
      <c r="B93" s="222"/>
      <c r="C93" s="222"/>
      <c r="D93" s="222"/>
      <c r="E93" s="222"/>
      <c r="F93" s="222"/>
      <c r="G93" s="222"/>
      <c r="H93" s="12"/>
      <c r="I93" s="223"/>
      <c r="J93" s="226"/>
      <c r="K93" s="237"/>
      <c r="L93" s="238"/>
      <c r="M93" s="237"/>
      <c r="N93" s="240"/>
      <c r="O93" s="239"/>
      <c r="P93" s="12"/>
      <c r="Q93" s="12"/>
      <c r="R93" s="12"/>
      <c r="S93" s="13"/>
      <c r="T93" s="13"/>
      <c r="U93" s="13"/>
      <c r="V93" s="13"/>
      <c r="W93" s="13"/>
      <c r="X93" s="14"/>
      <c r="Y93" s="237"/>
      <c r="Z93" s="238"/>
      <c r="AA93" s="237"/>
      <c r="AB93" s="238"/>
      <c r="AC93" s="239"/>
      <c r="AD93" s="227"/>
      <c r="AE93" s="15"/>
      <c r="AF93" s="15"/>
      <c r="AG93" s="12"/>
      <c r="AH93" s="12"/>
      <c r="AI93" s="12"/>
      <c r="AJ93" s="227"/>
      <c r="AK93" s="227"/>
    </row>
    <row r="94" spans="1:37" ht="20.25" customHeight="1" x14ac:dyDescent="0.2">
      <c r="A94" s="222"/>
      <c r="B94" s="222"/>
      <c r="C94" s="222"/>
      <c r="D94" s="222"/>
      <c r="E94" s="222"/>
      <c r="F94" s="222"/>
      <c r="G94" s="222"/>
      <c r="H94" s="12"/>
      <c r="I94" s="224"/>
      <c r="J94" s="226"/>
      <c r="K94" s="237"/>
      <c r="L94" s="222"/>
      <c r="M94" s="237"/>
      <c r="N94" s="240"/>
      <c r="O94" s="239"/>
      <c r="P94" s="12"/>
      <c r="Q94" s="12"/>
      <c r="R94" s="12"/>
      <c r="S94" s="13"/>
      <c r="T94" s="13"/>
      <c r="U94" s="13"/>
      <c r="V94" s="13"/>
      <c r="W94" s="13"/>
      <c r="X94" s="14"/>
      <c r="Y94" s="237"/>
      <c r="Z94" s="222"/>
      <c r="AA94" s="237"/>
      <c r="AB94" s="222"/>
      <c r="AC94" s="239"/>
      <c r="AD94" s="228"/>
      <c r="AE94" s="15"/>
      <c r="AF94" s="15"/>
      <c r="AG94" s="12"/>
      <c r="AH94" s="12"/>
      <c r="AI94" s="12"/>
      <c r="AJ94" s="228"/>
      <c r="AK94" s="228"/>
    </row>
    <row r="95" spans="1:37" ht="20.25" customHeight="1" x14ac:dyDescent="0.2">
      <c r="A95" s="222"/>
      <c r="B95" s="222"/>
      <c r="C95" s="222"/>
      <c r="D95" s="222"/>
      <c r="E95" s="222"/>
      <c r="F95" s="222"/>
      <c r="G95" s="222"/>
      <c r="H95" s="12"/>
      <c r="I95" s="224"/>
      <c r="J95" s="226"/>
      <c r="K95" s="237"/>
      <c r="L95" s="222"/>
      <c r="M95" s="237"/>
      <c r="N95" s="240"/>
      <c r="O95" s="239"/>
      <c r="P95" s="12"/>
      <c r="Q95" s="12"/>
      <c r="R95" s="12"/>
      <c r="S95" s="13"/>
      <c r="T95" s="13"/>
      <c r="U95" s="13"/>
      <c r="V95" s="13"/>
      <c r="W95" s="13"/>
      <c r="X95" s="14"/>
      <c r="Y95" s="237"/>
      <c r="Z95" s="222"/>
      <c r="AA95" s="237"/>
      <c r="AB95" s="222"/>
      <c r="AC95" s="239"/>
      <c r="AD95" s="228"/>
      <c r="AE95" s="15"/>
      <c r="AF95" s="15"/>
      <c r="AG95" s="12"/>
      <c r="AH95" s="12"/>
      <c r="AI95" s="12"/>
      <c r="AJ95" s="229"/>
      <c r="AK95" s="229"/>
    </row>
    <row r="96" spans="1:37" ht="20.25" customHeight="1" x14ac:dyDescent="0.2">
      <c r="A96" s="222"/>
      <c r="B96" s="222"/>
      <c r="C96" s="222"/>
      <c r="D96" s="222"/>
      <c r="E96" s="222"/>
      <c r="F96" s="222"/>
      <c r="G96" s="222"/>
      <c r="H96" s="12"/>
      <c r="I96" s="224"/>
      <c r="J96" s="226"/>
      <c r="K96" s="237"/>
      <c r="L96" s="222"/>
      <c r="M96" s="237"/>
      <c r="N96" s="240"/>
      <c r="O96" s="239"/>
      <c r="P96" s="12"/>
      <c r="Q96" s="12"/>
      <c r="R96" s="12"/>
      <c r="S96" s="13"/>
      <c r="T96" s="13"/>
      <c r="U96" s="13"/>
      <c r="V96" s="13"/>
      <c r="W96" s="13"/>
      <c r="X96" s="14"/>
      <c r="Y96" s="237"/>
      <c r="Z96" s="222"/>
      <c r="AA96" s="237"/>
      <c r="AB96" s="222"/>
      <c r="AC96" s="239"/>
      <c r="AD96" s="228"/>
      <c r="AE96" s="15"/>
      <c r="AF96" s="15"/>
      <c r="AG96" s="12"/>
      <c r="AH96" s="12"/>
      <c r="AI96" s="12"/>
      <c r="AJ96" s="227"/>
      <c r="AK96" s="227"/>
    </row>
    <row r="97" spans="1:37" ht="20.25" customHeight="1" x14ac:dyDescent="0.2">
      <c r="A97" s="222"/>
      <c r="B97" s="222"/>
      <c r="C97" s="222"/>
      <c r="D97" s="222"/>
      <c r="E97" s="222"/>
      <c r="F97" s="222"/>
      <c r="G97" s="222"/>
      <c r="H97" s="12"/>
      <c r="I97" s="224"/>
      <c r="J97" s="226"/>
      <c r="K97" s="237"/>
      <c r="L97" s="222"/>
      <c r="M97" s="237"/>
      <c r="N97" s="240"/>
      <c r="O97" s="239"/>
      <c r="P97" s="12"/>
      <c r="Q97" s="12"/>
      <c r="R97" s="12"/>
      <c r="S97" s="13"/>
      <c r="T97" s="13"/>
      <c r="U97" s="13"/>
      <c r="V97" s="13"/>
      <c r="W97" s="13"/>
      <c r="X97" s="14"/>
      <c r="Y97" s="237"/>
      <c r="Z97" s="222"/>
      <c r="AA97" s="237"/>
      <c r="AB97" s="222"/>
      <c r="AC97" s="239"/>
      <c r="AD97" s="228"/>
      <c r="AE97" s="15"/>
      <c r="AF97" s="15"/>
      <c r="AG97" s="12"/>
      <c r="AH97" s="12"/>
      <c r="AI97" s="12"/>
      <c r="AJ97" s="228"/>
      <c r="AK97" s="228"/>
    </row>
    <row r="98" spans="1:37" ht="20.25" customHeight="1" x14ac:dyDescent="0.2">
      <c r="A98" s="222"/>
      <c r="B98" s="222"/>
      <c r="C98" s="222"/>
      <c r="D98" s="222"/>
      <c r="E98" s="222"/>
      <c r="F98" s="222"/>
      <c r="G98" s="222"/>
      <c r="H98" s="12"/>
      <c r="I98" s="225"/>
      <c r="J98" s="226"/>
      <c r="K98" s="237"/>
      <c r="L98" s="222"/>
      <c r="M98" s="237"/>
      <c r="N98" s="240"/>
      <c r="O98" s="239"/>
      <c r="P98" s="12"/>
      <c r="Q98" s="12"/>
      <c r="R98" s="12"/>
      <c r="S98" s="13"/>
      <c r="T98" s="13"/>
      <c r="U98" s="13"/>
      <c r="V98" s="13"/>
      <c r="W98" s="13"/>
      <c r="X98" s="14"/>
      <c r="Y98" s="237"/>
      <c r="Z98" s="222"/>
      <c r="AA98" s="237"/>
      <c r="AB98" s="222"/>
      <c r="AC98" s="239"/>
      <c r="AD98" s="229"/>
      <c r="AE98" s="15"/>
      <c r="AF98" s="15"/>
      <c r="AG98" s="12"/>
      <c r="AH98" s="12"/>
      <c r="AI98" s="12"/>
      <c r="AJ98" s="229"/>
      <c r="AK98" s="229"/>
    </row>
    <row r="99" spans="1:37" ht="20.25" customHeight="1" x14ac:dyDescent="0.2">
      <c r="A99" s="222"/>
      <c r="B99" s="222"/>
      <c r="C99" s="222"/>
      <c r="D99" s="222"/>
      <c r="E99" s="222"/>
      <c r="F99" s="222"/>
      <c r="G99" s="222"/>
      <c r="H99" s="12"/>
      <c r="I99" s="223"/>
      <c r="J99" s="226"/>
      <c r="K99" s="237"/>
      <c r="L99" s="238"/>
      <c r="M99" s="237"/>
      <c r="N99" s="240"/>
      <c r="O99" s="239"/>
      <c r="P99" s="12"/>
      <c r="Q99" s="12"/>
      <c r="R99" s="12"/>
      <c r="S99" s="13"/>
      <c r="T99" s="13"/>
      <c r="U99" s="13"/>
      <c r="V99" s="13"/>
      <c r="W99" s="13"/>
      <c r="X99" s="14"/>
      <c r="Y99" s="237"/>
      <c r="Z99" s="238"/>
      <c r="AA99" s="237"/>
      <c r="AB99" s="238"/>
      <c r="AC99" s="239"/>
      <c r="AD99" s="227"/>
      <c r="AE99" s="15"/>
      <c r="AF99" s="15"/>
      <c r="AG99" s="12"/>
      <c r="AH99" s="12"/>
      <c r="AI99" s="12"/>
      <c r="AJ99" s="227"/>
      <c r="AK99" s="227"/>
    </row>
    <row r="100" spans="1:37" ht="20.25" customHeight="1" x14ac:dyDescent="0.2">
      <c r="A100" s="222"/>
      <c r="B100" s="222"/>
      <c r="C100" s="222"/>
      <c r="D100" s="222"/>
      <c r="E100" s="222"/>
      <c r="F100" s="222"/>
      <c r="G100" s="222"/>
      <c r="H100" s="12"/>
      <c r="I100" s="224"/>
      <c r="J100" s="226"/>
      <c r="K100" s="237"/>
      <c r="L100" s="222"/>
      <c r="M100" s="237"/>
      <c r="N100" s="240"/>
      <c r="O100" s="239"/>
      <c r="P100" s="12"/>
      <c r="Q100" s="12"/>
      <c r="R100" s="12"/>
      <c r="S100" s="13"/>
      <c r="T100" s="13"/>
      <c r="U100" s="13"/>
      <c r="V100" s="13"/>
      <c r="W100" s="13"/>
      <c r="X100" s="14"/>
      <c r="Y100" s="237"/>
      <c r="Z100" s="222"/>
      <c r="AA100" s="237"/>
      <c r="AB100" s="222"/>
      <c r="AC100" s="239"/>
      <c r="AD100" s="228"/>
      <c r="AE100" s="15"/>
      <c r="AF100" s="15"/>
      <c r="AG100" s="12"/>
      <c r="AH100" s="12"/>
      <c r="AI100" s="12"/>
      <c r="AJ100" s="228"/>
      <c r="AK100" s="228"/>
    </row>
    <row r="101" spans="1:37" ht="20.25" customHeight="1" x14ac:dyDescent="0.2">
      <c r="A101" s="222"/>
      <c r="B101" s="222"/>
      <c r="C101" s="222"/>
      <c r="D101" s="222"/>
      <c r="E101" s="222"/>
      <c r="F101" s="222"/>
      <c r="G101" s="222"/>
      <c r="H101" s="12"/>
      <c r="I101" s="224"/>
      <c r="J101" s="226"/>
      <c r="K101" s="237"/>
      <c r="L101" s="222"/>
      <c r="M101" s="237"/>
      <c r="N101" s="240"/>
      <c r="O101" s="239"/>
      <c r="P101" s="12"/>
      <c r="Q101" s="12"/>
      <c r="R101" s="12"/>
      <c r="S101" s="13"/>
      <c r="T101" s="13"/>
      <c r="U101" s="13"/>
      <c r="V101" s="13"/>
      <c r="W101" s="13"/>
      <c r="X101" s="14"/>
      <c r="Y101" s="237"/>
      <c r="Z101" s="222"/>
      <c r="AA101" s="237"/>
      <c r="AB101" s="222"/>
      <c r="AC101" s="239"/>
      <c r="AD101" s="228"/>
      <c r="AE101" s="15"/>
      <c r="AF101" s="15"/>
      <c r="AG101" s="12"/>
      <c r="AH101" s="12"/>
      <c r="AI101" s="12"/>
      <c r="AJ101" s="229"/>
      <c r="AK101" s="229"/>
    </row>
    <row r="102" spans="1:37" ht="20.25" customHeight="1" x14ac:dyDescent="0.2">
      <c r="A102" s="222"/>
      <c r="B102" s="222"/>
      <c r="C102" s="222"/>
      <c r="D102" s="222"/>
      <c r="E102" s="222"/>
      <c r="F102" s="222"/>
      <c r="G102" s="222"/>
      <c r="H102" s="12"/>
      <c r="I102" s="224"/>
      <c r="J102" s="226"/>
      <c r="K102" s="237"/>
      <c r="L102" s="222"/>
      <c r="M102" s="237"/>
      <c r="N102" s="240"/>
      <c r="O102" s="239"/>
      <c r="P102" s="12"/>
      <c r="Q102" s="12"/>
      <c r="R102" s="12"/>
      <c r="S102" s="13"/>
      <c r="T102" s="13"/>
      <c r="U102" s="13"/>
      <c r="V102" s="13"/>
      <c r="W102" s="13"/>
      <c r="X102" s="14"/>
      <c r="Y102" s="237"/>
      <c r="Z102" s="222"/>
      <c r="AA102" s="237"/>
      <c r="AB102" s="222"/>
      <c r="AC102" s="239"/>
      <c r="AD102" s="228"/>
      <c r="AE102" s="15"/>
      <c r="AF102" s="15"/>
      <c r="AG102" s="12"/>
      <c r="AH102" s="12"/>
      <c r="AI102" s="12"/>
      <c r="AJ102" s="227"/>
      <c r="AK102" s="227"/>
    </row>
    <row r="103" spans="1:37" ht="20.25" customHeight="1" x14ac:dyDescent="0.2">
      <c r="A103" s="222"/>
      <c r="B103" s="222"/>
      <c r="C103" s="222"/>
      <c r="D103" s="222"/>
      <c r="E103" s="222"/>
      <c r="F103" s="222"/>
      <c r="G103" s="222"/>
      <c r="H103" s="12"/>
      <c r="I103" s="224"/>
      <c r="J103" s="226"/>
      <c r="K103" s="237"/>
      <c r="L103" s="222"/>
      <c r="M103" s="237"/>
      <c r="N103" s="240"/>
      <c r="O103" s="239"/>
      <c r="P103" s="12"/>
      <c r="Q103" s="12"/>
      <c r="R103" s="12"/>
      <c r="S103" s="13"/>
      <c r="T103" s="13"/>
      <c r="U103" s="13"/>
      <c r="V103" s="13"/>
      <c r="W103" s="13"/>
      <c r="X103" s="14"/>
      <c r="Y103" s="237"/>
      <c r="Z103" s="222"/>
      <c r="AA103" s="237"/>
      <c r="AB103" s="222"/>
      <c r="AC103" s="239"/>
      <c r="AD103" s="228"/>
      <c r="AE103" s="15"/>
      <c r="AF103" s="15"/>
      <c r="AG103" s="12"/>
      <c r="AH103" s="12"/>
      <c r="AI103" s="12"/>
      <c r="AJ103" s="228"/>
      <c r="AK103" s="228"/>
    </row>
    <row r="104" spans="1:37" ht="20.25" customHeight="1" x14ac:dyDescent="0.2">
      <c r="A104" s="222"/>
      <c r="B104" s="222"/>
      <c r="C104" s="222"/>
      <c r="D104" s="222"/>
      <c r="E104" s="222"/>
      <c r="F104" s="222"/>
      <c r="G104" s="222"/>
      <c r="H104" s="12"/>
      <c r="I104" s="225"/>
      <c r="J104" s="226"/>
      <c r="K104" s="237"/>
      <c r="L104" s="222"/>
      <c r="M104" s="237"/>
      <c r="N104" s="240"/>
      <c r="O104" s="239"/>
      <c r="P104" s="12"/>
      <c r="Q104" s="12"/>
      <c r="R104" s="12"/>
      <c r="S104" s="13"/>
      <c r="T104" s="13"/>
      <c r="U104" s="13"/>
      <c r="V104" s="13"/>
      <c r="W104" s="13"/>
      <c r="X104" s="14"/>
      <c r="Y104" s="237"/>
      <c r="Z104" s="222"/>
      <c r="AA104" s="237"/>
      <c r="AB104" s="222"/>
      <c r="AC104" s="239"/>
      <c r="AD104" s="229"/>
      <c r="AE104" s="15"/>
      <c r="AF104" s="15"/>
      <c r="AG104" s="12"/>
      <c r="AH104" s="12"/>
      <c r="AI104" s="12"/>
      <c r="AJ104" s="229"/>
      <c r="AK104" s="229"/>
    </row>
    <row r="105" spans="1:37" ht="20.25" customHeight="1" x14ac:dyDescent="0.2">
      <c r="A105" s="222"/>
      <c r="B105" s="222"/>
      <c r="C105" s="222"/>
      <c r="D105" s="222"/>
      <c r="E105" s="222"/>
      <c r="F105" s="222"/>
      <c r="G105" s="222"/>
      <c r="H105" s="12"/>
      <c r="I105" s="223"/>
      <c r="J105" s="226"/>
      <c r="K105" s="237"/>
      <c r="L105" s="238"/>
      <c r="M105" s="237"/>
      <c r="N105" s="240"/>
      <c r="O105" s="239"/>
      <c r="P105" s="12"/>
      <c r="Q105" s="12"/>
      <c r="R105" s="12"/>
      <c r="S105" s="13"/>
      <c r="T105" s="13"/>
      <c r="U105" s="13"/>
      <c r="V105" s="13"/>
      <c r="W105" s="13"/>
      <c r="X105" s="14"/>
      <c r="Y105" s="237"/>
      <c r="Z105" s="238"/>
      <c r="AA105" s="237"/>
      <c r="AB105" s="238"/>
      <c r="AC105" s="239"/>
      <c r="AD105" s="227"/>
      <c r="AE105" s="15"/>
      <c r="AF105" s="15"/>
      <c r="AG105" s="12"/>
      <c r="AH105" s="12"/>
      <c r="AI105" s="12"/>
      <c r="AJ105" s="227"/>
      <c r="AK105" s="227"/>
    </row>
    <row r="106" spans="1:37" ht="20.25" customHeight="1" x14ac:dyDescent="0.2">
      <c r="A106" s="222"/>
      <c r="B106" s="222"/>
      <c r="C106" s="222"/>
      <c r="D106" s="222"/>
      <c r="E106" s="222"/>
      <c r="F106" s="222"/>
      <c r="G106" s="222"/>
      <c r="H106" s="12"/>
      <c r="I106" s="224"/>
      <c r="J106" s="226"/>
      <c r="K106" s="237"/>
      <c r="L106" s="222"/>
      <c r="M106" s="237"/>
      <c r="N106" s="240"/>
      <c r="O106" s="239"/>
      <c r="P106" s="12"/>
      <c r="Q106" s="12"/>
      <c r="R106" s="12"/>
      <c r="S106" s="13"/>
      <c r="T106" s="13"/>
      <c r="U106" s="13"/>
      <c r="V106" s="13"/>
      <c r="W106" s="13"/>
      <c r="X106" s="14"/>
      <c r="Y106" s="237"/>
      <c r="Z106" s="222"/>
      <c r="AA106" s="237"/>
      <c r="AB106" s="222"/>
      <c r="AC106" s="239"/>
      <c r="AD106" s="228"/>
      <c r="AE106" s="15"/>
      <c r="AF106" s="15"/>
      <c r="AG106" s="12"/>
      <c r="AH106" s="12"/>
      <c r="AI106" s="12"/>
      <c r="AJ106" s="228"/>
      <c r="AK106" s="228"/>
    </row>
    <row r="107" spans="1:37" ht="20.25" customHeight="1" x14ac:dyDescent="0.2">
      <c r="A107" s="222"/>
      <c r="B107" s="222"/>
      <c r="C107" s="222"/>
      <c r="D107" s="222"/>
      <c r="E107" s="222"/>
      <c r="F107" s="222"/>
      <c r="G107" s="222"/>
      <c r="H107" s="12"/>
      <c r="I107" s="224"/>
      <c r="J107" s="226"/>
      <c r="K107" s="237"/>
      <c r="L107" s="222"/>
      <c r="M107" s="237"/>
      <c r="N107" s="240"/>
      <c r="O107" s="239"/>
      <c r="P107" s="12"/>
      <c r="Q107" s="12"/>
      <c r="R107" s="12"/>
      <c r="S107" s="13"/>
      <c r="T107" s="13"/>
      <c r="U107" s="13"/>
      <c r="V107" s="13"/>
      <c r="W107" s="13"/>
      <c r="X107" s="14"/>
      <c r="Y107" s="237"/>
      <c r="Z107" s="222"/>
      <c r="AA107" s="237"/>
      <c r="AB107" s="222"/>
      <c r="AC107" s="239"/>
      <c r="AD107" s="228"/>
      <c r="AE107" s="15"/>
      <c r="AF107" s="15"/>
      <c r="AG107" s="12"/>
      <c r="AH107" s="12"/>
      <c r="AI107" s="12"/>
      <c r="AJ107" s="229"/>
      <c r="AK107" s="229"/>
    </row>
    <row r="108" spans="1:37" ht="20.25" customHeight="1" x14ac:dyDescent="0.2">
      <c r="A108" s="222"/>
      <c r="B108" s="222"/>
      <c r="C108" s="222"/>
      <c r="D108" s="222"/>
      <c r="E108" s="222"/>
      <c r="F108" s="222"/>
      <c r="G108" s="222"/>
      <c r="H108" s="12"/>
      <c r="I108" s="224"/>
      <c r="J108" s="226"/>
      <c r="K108" s="237"/>
      <c r="L108" s="222"/>
      <c r="M108" s="237"/>
      <c r="N108" s="240"/>
      <c r="O108" s="239"/>
      <c r="P108" s="12"/>
      <c r="Q108" s="12"/>
      <c r="R108" s="12"/>
      <c r="S108" s="13"/>
      <c r="T108" s="13"/>
      <c r="U108" s="13"/>
      <c r="V108" s="13"/>
      <c r="W108" s="13"/>
      <c r="X108" s="14"/>
      <c r="Y108" s="237"/>
      <c r="Z108" s="222"/>
      <c r="AA108" s="237"/>
      <c r="AB108" s="222"/>
      <c r="AC108" s="239"/>
      <c r="AD108" s="228"/>
      <c r="AE108" s="15"/>
      <c r="AF108" s="15"/>
      <c r="AG108" s="12"/>
      <c r="AH108" s="12"/>
      <c r="AI108" s="12"/>
      <c r="AJ108" s="227"/>
      <c r="AK108" s="227"/>
    </row>
    <row r="109" spans="1:37" ht="20.25" customHeight="1" x14ac:dyDescent="0.2">
      <c r="A109" s="222"/>
      <c r="B109" s="222"/>
      <c r="C109" s="222"/>
      <c r="D109" s="222"/>
      <c r="E109" s="222"/>
      <c r="F109" s="222"/>
      <c r="G109" s="222"/>
      <c r="H109" s="12"/>
      <c r="I109" s="224"/>
      <c r="J109" s="226"/>
      <c r="K109" s="237"/>
      <c r="L109" s="222"/>
      <c r="M109" s="237"/>
      <c r="N109" s="240"/>
      <c r="O109" s="239"/>
      <c r="P109" s="12"/>
      <c r="Q109" s="12"/>
      <c r="R109" s="12"/>
      <c r="S109" s="13"/>
      <c r="T109" s="13"/>
      <c r="U109" s="13"/>
      <c r="V109" s="13"/>
      <c r="W109" s="13"/>
      <c r="X109" s="14"/>
      <c r="Y109" s="237"/>
      <c r="Z109" s="222"/>
      <c r="AA109" s="237"/>
      <c r="AB109" s="222"/>
      <c r="AC109" s="239"/>
      <c r="AD109" s="228"/>
      <c r="AE109" s="15"/>
      <c r="AF109" s="15"/>
      <c r="AG109" s="12"/>
      <c r="AH109" s="12"/>
      <c r="AI109" s="12"/>
      <c r="AJ109" s="228"/>
      <c r="AK109" s="228"/>
    </row>
    <row r="110" spans="1:37" ht="20.25" customHeight="1" x14ac:dyDescent="0.2">
      <c r="A110" s="222"/>
      <c r="B110" s="222"/>
      <c r="C110" s="222"/>
      <c r="D110" s="222"/>
      <c r="E110" s="222"/>
      <c r="F110" s="222"/>
      <c r="G110" s="222"/>
      <c r="H110" s="12"/>
      <c r="I110" s="225"/>
      <c r="J110" s="226"/>
      <c r="K110" s="237"/>
      <c r="L110" s="222"/>
      <c r="M110" s="237"/>
      <c r="N110" s="240"/>
      <c r="O110" s="239"/>
      <c r="P110" s="12"/>
      <c r="Q110" s="12"/>
      <c r="R110" s="12"/>
      <c r="S110" s="13"/>
      <c r="T110" s="13"/>
      <c r="U110" s="13"/>
      <c r="V110" s="13"/>
      <c r="W110" s="13"/>
      <c r="X110" s="14"/>
      <c r="Y110" s="237"/>
      <c r="Z110" s="222"/>
      <c r="AA110" s="237"/>
      <c r="AB110" s="222"/>
      <c r="AC110" s="239"/>
      <c r="AD110" s="229"/>
      <c r="AE110" s="15"/>
      <c r="AF110" s="15"/>
      <c r="AG110" s="12"/>
      <c r="AH110" s="12"/>
      <c r="AI110" s="12"/>
      <c r="AJ110" s="229"/>
      <c r="AK110" s="229"/>
    </row>
    <row r="111" spans="1:37" ht="20.25" customHeight="1" x14ac:dyDescent="0.2">
      <c r="A111" s="222"/>
      <c r="B111" s="222"/>
      <c r="C111" s="222"/>
      <c r="D111" s="222"/>
      <c r="E111" s="222"/>
      <c r="F111" s="222"/>
      <c r="G111" s="222"/>
      <c r="H111" s="12"/>
      <c r="I111" s="223"/>
      <c r="J111" s="226"/>
      <c r="K111" s="237"/>
      <c r="L111" s="238"/>
      <c r="M111" s="237"/>
      <c r="N111" s="240"/>
      <c r="O111" s="239"/>
      <c r="P111" s="12"/>
      <c r="Q111" s="12"/>
      <c r="R111" s="12"/>
      <c r="S111" s="13"/>
      <c r="T111" s="13"/>
      <c r="U111" s="13"/>
      <c r="V111" s="13"/>
      <c r="W111" s="13"/>
      <c r="X111" s="14"/>
      <c r="Y111" s="237"/>
      <c r="Z111" s="238"/>
      <c r="AA111" s="237"/>
      <c r="AB111" s="238"/>
      <c r="AC111" s="239"/>
      <c r="AD111" s="227"/>
      <c r="AE111" s="15"/>
      <c r="AF111" s="15"/>
      <c r="AG111" s="12"/>
      <c r="AH111" s="12"/>
      <c r="AI111" s="12"/>
      <c r="AJ111" s="227"/>
      <c r="AK111" s="227"/>
    </row>
    <row r="112" spans="1:37" ht="20.25" customHeight="1" x14ac:dyDescent="0.2">
      <c r="A112" s="222"/>
      <c r="B112" s="222"/>
      <c r="C112" s="222"/>
      <c r="D112" s="222"/>
      <c r="E112" s="222"/>
      <c r="F112" s="222"/>
      <c r="G112" s="222"/>
      <c r="H112" s="12"/>
      <c r="I112" s="224"/>
      <c r="J112" s="226"/>
      <c r="K112" s="237"/>
      <c r="L112" s="222"/>
      <c r="M112" s="237"/>
      <c r="N112" s="240"/>
      <c r="O112" s="239"/>
      <c r="P112" s="12"/>
      <c r="Q112" s="12"/>
      <c r="R112" s="12"/>
      <c r="S112" s="13"/>
      <c r="T112" s="13"/>
      <c r="U112" s="13"/>
      <c r="V112" s="13"/>
      <c r="W112" s="13"/>
      <c r="X112" s="14"/>
      <c r="Y112" s="237"/>
      <c r="Z112" s="222"/>
      <c r="AA112" s="237"/>
      <c r="AB112" s="222"/>
      <c r="AC112" s="239"/>
      <c r="AD112" s="228"/>
      <c r="AE112" s="15"/>
      <c r="AF112" s="15"/>
      <c r="AG112" s="12"/>
      <c r="AH112" s="12"/>
      <c r="AI112" s="12"/>
      <c r="AJ112" s="228"/>
      <c r="AK112" s="228"/>
    </row>
    <row r="113" spans="1:37" ht="20.25" customHeight="1" x14ac:dyDescent="0.2">
      <c r="A113" s="222"/>
      <c r="B113" s="222"/>
      <c r="C113" s="222"/>
      <c r="D113" s="222"/>
      <c r="E113" s="222"/>
      <c r="F113" s="222"/>
      <c r="G113" s="222"/>
      <c r="H113" s="12"/>
      <c r="I113" s="224"/>
      <c r="J113" s="226"/>
      <c r="K113" s="237"/>
      <c r="L113" s="222"/>
      <c r="M113" s="237"/>
      <c r="N113" s="240"/>
      <c r="O113" s="239"/>
      <c r="P113" s="12"/>
      <c r="Q113" s="12"/>
      <c r="R113" s="12"/>
      <c r="S113" s="13"/>
      <c r="T113" s="13"/>
      <c r="U113" s="13"/>
      <c r="V113" s="13"/>
      <c r="W113" s="13"/>
      <c r="X113" s="14"/>
      <c r="Y113" s="237"/>
      <c r="Z113" s="222"/>
      <c r="AA113" s="237"/>
      <c r="AB113" s="222"/>
      <c r="AC113" s="239"/>
      <c r="AD113" s="228"/>
      <c r="AE113" s="15"/>
      <c r="AF113" s="15"/>
      <c r="AG113" s="12"/>
      <c r="AH113" s="12"/>
      <c r="AI113" s="12"/>
      <c r="AJ113" s="229"/>
      <c r="AK113" s="229"/>
    </row>
    <row r="114" spans="1:37" ht="20.25" customHeight="1" x14ac:dyDescent="0.2">
      <c r="A114" s="222"/>
      <c r="B114" s="222"/>
      <c r="C114" s="222"/>
      <c r="D114" s="222"/>
      <c r="E114" s="222"/>
      <c r="F114" s="222"/>
      <c r="G114" s="222"/>
      <c r="H114" s="12"/>
      <c r="I114" s="224"/>
      <c r="J114" s="226"/>
      <c r="K114" s="237"/>
      <c r="L114" s="222"/>
      <c r="M114" s="237"/>
      <c r="N114" s="240"/>
      <c r="O114" s="239"/>
      <c r="P114" s="12"/>
      <c r="Q114" s="12"/>
      <c r="R114" s="12"/>
      <c r="S114" s="13"/>
      <c r="T114" s="13"/>
      <c r="U114" s="13"/>
      <c r="V114" s="13"/>
      <c r="W114" s="13"/>
      <c r="X114" s="14"/>
      <c r="Y114" s="237"/>
      <c r="Z114" s="222"/>
      <c r="AA114" s="237"/>
      <c r="AB114" s="222"/>
      <c r="AC114" s="239"/>
      <c r="AD114" s="228"/>
      <c r="AE114" s="15"/>
      <c r="AF114" s="15"/>
      <c r="AG114" s="12"/>
      <c r="AH114" s="12"/>
      <c r="AI114" s="12"/>
      <c r="AJ114" s="227"/>
      <c r="AK114" s="227"/>
    </row>
    <row r="115" spans="1:37" ht="20.25" customHeight="1" x14ac:dyDescent="0.2">
      <c r="A115" s="222"/>
      <c r="B115" s="222"/>
      <c r="C115" s="222"/>
      <c r="D115" s="222"/>
      <c r="E115" s="222"/>
      <c r="F115" s="222"/>
      <c r="G115" s="222"/>
      <c r="H115" s="12"/>
      <c r="I115" s="224"/>
      <c r="J115" s="226"/>
      <c r="K115" s="237"/>
      <c r="L115" s="222"/>
      <c r="M115" s="237"/>
      <c r="N115" s="240"/>
      <c r="O115" s="239"/>
      <c r="P115" s="12"/>
      <c r="Q115" s="12"/>
      <c r="R115" s="12"/>
      <c r="S115" s="13"/>
      <c r="T115" s="13"/>
      <c r="U115" s="13"/>
      <c r="V115" s="13"/>
      <c r="W115" s="13"/>
      <c r="X115" s="14"/>
      <c r="Y115" s="237"/>
      <c r="Z115" s="222"/>
      <c r="AA115" s="237"/>
      <c r="AB115" s="222"/>
      <c r="AC115" s="239"/>
      <c r="AD115" s="228"/>
      <c r="AE115" s="15"/>
      <c r="AF115" s="15"/>
      <c r="AG115" s="12"/>
      <c r="AH115" s="12"/>
      <c r="AI115" s="12"/>
      <c r="AJ115" s="228"/>
      <c r="AK115" s="228"/>
    </row>
    <row r="116" spans="1:37" ht="20.25" customHeight="1" x14ac:dyDescent="0.2">
      <c r="A116" s="222"/>
      <c r="B116" s="222"/>
      <c r="C116" s="222"/>
      <c r="D116" s="222"/>
      <c r="E116" s="222"/>
      <c r="F116" s="222"/>
      <c r="G116" s="222"/>
      <c r="H116" s="12"/>
      <c r="I116" s="225"/>
      <c r="J116" s="226"/>
      <c r="K116" s="237"/>
      <c r="L116" s="222"/>
      <c r="M116" s="237"/>
      <c r="N116" s="240"/>
      <c r="O116" s="239"/>
      <c r="P116" s="12"/>
      <c r="Q116" s="12"/>
      <c r="R116" s="12"/>
      <c r="S116" s="13"/>
      <c r="T116" s="13"/>
      <c r="U116" s="13"/>
      <c r="V116" s="13"/>
      <c r="W116" s="13"/>
      <c r="X116" s="14"/>
      <c r="Y116" s="237"/>
      <c r="Z116" s="222"/>
      <c r="AA116" s="237"/>
      <c r="AB116" s="222"/>
      <c r="AC116" s="239"/>
      <c r="AD116" s="229"/>
      <c r="AE116" s="15"/>
      <c r="AF116" s="15"/>
      <c r="AG116" s="12"/>
      <c r="AH116" s="12"/>
      <c r="AI116" s="12"/>
      <c r="AJ116" s="229"/>
      <c r="AK116" s="229"/>
    </row>
    <row r="117" spans="1:37" ht="20.25" customHeight="1" x14ac:dyDescent="0.2">
      <c r="A117" s="222"/>
      <c r="B117" s="222"/>
      <c r="C117" s="222"/>
      <c r="D117" s="222"/>
      <c r="E117" s="222"/>
      <c r="F117" s="222"/>
      <c r="G117" s="222"/>
      <c r="H117" s="12"/>
      <c r="I117" s="223"/>
      <c r="J117" s="226"/>
      <c r="K117" s="237"/>
      <c r="L117" s="238"/>
      <c r="M117" s="237"/>
      <c r="N117" s="240"/>
      <c r="O117" s="239"/>
      <c r="P117" s="12"/>
      <c r="Q117" s="12"/>
      <c r="R117" s="12"/>
      <c r="S117" s="13"/>
      <c r="T117" s="13"/>
      <c r="U117" s="13"/>
      <c r="V117" s="13"/>
      <c r="W117" s="13"/>
      <c r="X117" s="14"/>
      <c r="Y117" s="237"/>
      <c r="Z117" s="238"/>
      <c r="AA117" s="237"/>
      <c r="AB117" s="238"/>
      <c r="AC117" s="239"/>
      <c r="AD117" s="227"/>
      <c r="AE117" s="15"/>
      <c r="AF117" s="15"/>
      <c r="AG117" s="12"/>
      <c r="AH117" s="12"/>
      <c r="AI117" s="12"/>
      <c r="AJ117" s="227"/>
      <c r="AK117" s="227"/>
    </row>
    <row r="118" spans="1:37" ht="20.25" customHeight="1" x14ac:dyDescent="0.2">
      <c r="A118" s="222"/>
      <c r="B118" s="222"/>
      <c r="C118" s="222"/>
      <c r="D118" s="222"/>
      <c r="E118" s="222"/>
      <c r="F118" s="222"/>
      <c r="G118" s="222"/>
      <c r="H118" s="12"/>
      <c r="I118" s="224"/>
      <c r="J118" s="226"/>
      <c r="K118" s="237"/>
      <c r="L118" s="222"/>
      <c r="M118" s="237"/>
      <c r="N118" s="240"/>
      <c r="O118" s="239"/>
      <c r="P118" s="12"/>
      <c r="Q118" s="12"/>
      <c r="R118" s="12"/>
      <c r="S118" s="13"/>
      <c r="T118" s="13"/>
      <c r="U118" s="13"/>
      <c r="V118" s="13"/>
      <c r="W118" s="13"/>
      <c r="X118" s="14"/>
      <c r="Y118" s="237"/>
      <c r="Z118" s="222"/>
      <c r="AA118" s="237"/>
      <c r="AB118" s="222"/>
      <c r="AC118" s="239"/>
      <c r="AD118" s="228"/>
      <c r="AE118" s="15"/>
      <c r="AF118" s="15"/>
      <c r="AG118" s="12"/>
      <c r="AH118" s="12"/>
      <c r="AI118" s="12"/>
      <c r="AJ118" s="228"/>
      <c r="AK118" s="228"/>
    </row>
    <row r="119" spans="1:37" ht="20.25" customHeight="1" x14ac:dyDescent="0.2">
      <c r="A119" s="222"/>
      <c r="B119" s="222"/>
      <c r="C119" s="222"/>
      <c r="D119" s="222"/>
      <c r="E119" s="222"/>
      <c r="F119" s="222"/>
      <c r="G119" s="222"/>
      <c r="H119" s="12"/>
      <c r="I119" s="224"/>
      <c r="J119" s="226"/>
      <c r="K119" s="237"/>
      <c r="L119" s="222"/>
      <c r="M119" s="237"/>
      <c r="N119" s="240"/>
      <c r="O119" s="239"/>
      <c r="P119" s="12"/>
      <c r="Q119" s="12"/>
      <c r="R119" s="12"/>
      <c r="S119" s="13"/>
      <c r="T119" s="13"/>
      <c r="U119" s="13"/>
      <c r="V119" s="13"/>
      <c r="W119" s="13"/>
      <c r="X119" s="14"/>
      <c r="Y119" s="237"/>
      <c r="Z119" s="222"/>
      <c r="AA119" s="237"/>
      <c r="AB119" s="222"/>
      <c r="AC119" s="239"/>
      <c r="AD119" s="228"/>
      <c r="AE119" s="15"/>
      <c r="AF119" s="15"/>
      <c r="AG119" s="12"/>
      <c r="AH119" s="12"/>
      <c r="AI119" s="12"/>
      <c r="AJ119" s="229"/>
      <c r="AK119" s="229"/>
    </row>
    <row r="120" spans="1:37" ht="20.25" customHeight="1" x14ac:dyDescent="0.2">
      <c r="A120" s="222"/>
      <c r="B120" s="222"/>
      <c r="C120" s="222"/>
      <c r="D120" s="222"/>
      <c r="E120" s="222"/>
      <c r="F120" s="222"/>
      <c r="G120" s="222"/>
      <c r="H120" s="12"/>
      <c r="I120" s="224"/>
      <c r="J120" s="226"/>
      <c r="K120" s="237"/>
      <c r="L120" s="222"/>
      <c r="M120" s="237"/>
      <c r="N120" s="240"/>
      <c r="O120" s="239"/>
      <c r="P120" s="12"/>
      <c r="Q120" s="12"/>
      <c r="R120" s="12"/>
      <c r="S120" s="13"/>
      <c r="T120" s="13"/>
      <c r="U120" s="13"/>
      <c r="V120" s="13"/>
      <c r="W120" s="13"/>
      <c r="X120" s="14"/>
      <c r="Y120" s="237"/>
      <c r="Z120" s="222"/>
      <c r="AA120" s="237"/>
      <c r="AB120" s="222"/>
      <c r="AC120" s="239"/>
      <c r="AD120" s="228"/>
      <c r="AE120" s="15"/>
      <c r="AF120" s="15"/>
      <c r="AG120" s="12"/>
      <c r="AH120" s="12"/>
      <c r="AI120" s="12"/>
      <c r="AJ120" s="227"/>
      <c r="AK120" s="227"/>
    </row>
    <row r="121" spans="1:37" ht="20.25" customHeight="1" x14ac:dyDescent="0.2">
      <c r="A121" s="222"/>
      <c r="B121" s="222"/>
      <c r="C121" s="222"/>
      <c r="D121" s="222"/>
      <c r="E121" s="222"/>
      <c r="F121" s="222"/>
      <c r="G121" s="222"/>
      <c r="H121" s="12"/>
      <c r="I121" s="224"/>
      <c r="J121" s="226"/>
      <c r="K121" s="237"/>
      <c r="L121" s="222"/>
      <c r="M121" s="237"/>
      <c r="N121" s="240"/>
      <c r="O121" s="239"/>
      <c r="P121" s="12"/>
      <c r="Q121" s="12"/>
      <c r="R121" s="12"/>
      <c r="S121" s="13"/>
      <c r="T121" s="13"/>
      <c r="U121" s="13"/>
      <c r="V121" s="13"/>
      <c r="W121" s="13"/>
      <c r="X121" s="14"/>
      <c r="Y121" s="237"/>
      <c r="Z121" s="222"/>
      <c r="AA121" s="237"/>
      <c r="AB121" s="222"/>
      <c r="AC121" s="239"/>
      <c r="AD121" s="228"/>
      <c r="AE121" s="15"/>
      <c r="AF121" s="15"/>
      <c r="AG121" s="12"/>
      <c r="AH121" s="12"/>
      <c r="AI121" s="12"/>
      <c r="AJ121" s="228"/>
      <c r="AK121" s="228"/>
    </row>
    <row r="122" spans="1:37" ht="20.25" customHeight="1" x14ac:dyDescent="0.2">
      <c r="A122" s="222"/>
      <c r="B122" s="222"/>
      <c r="C122" s="222"/>
      <c r="D122" s="222"/>
      <c r="E122" s="222"/>
      <c r="F122" s="222"/>
      <c r="G122" s="222"/>
      <c r="H122" s="12"/>
      <c r="I122" s="225"/>
      <c r="J122" s="226"/>
      <c r="K122" s="237"/>
      <c r="L122" s="222"/>
      <c r="M122" s="237"/>
      <c r="N122" s="240"/>
      <c r="O122" s="239"/>
      <c r="P122" s="12"/>
      <c r="Q122" s="12"/>
      <c r="R122" s="12"/>
      <c r="S122" s="13"/>
      <c r="T122" s="13"/>
      <c r="U122" s="13"/>
      <c r="V122" s="13"/>
      <c r="W122" s="13"/>
      <c r="X122" s="14"/>
      <c r="Y122" s="237"/>
      <c r="Z122" s="222"/>
      <c r="AA122" s="237"/>
      <c r="AB122" s="222"/>
      <c r="AC122" s="239"/>
      <c r="AD122" s="229"/>
      <c r="AE122" s="15"/>
      <c r="AF122" s="15"/>
      <c r="AG122" s="12"/>
      <c r="AH122" s="12"/>
      <c r="AI122" s="12"/>
      <c r="AJ122" s="229"/>
      <c r="AK122" s="229"/>
    </row>
    <row r="123" spans="1:37" ht="20.25" customHeight="1" x14ac:dyDescent="0.2">
      <c r="A123" s="222"/>
      <c r="B123" s="222"/>
      <c r="C123" s="222"/>
      <c r="D123" s="222"/>
      <c r="E123" s="222"/>
      <c r="F123" s="222"/>
      <c r="G123" s="222"/>
      <c r="H123" s="12"/>
      <c r="I123" s="223"/>
      <c r="J123" s="226"/>
      <c r="K123" s="237"/>
      <c r="L123" s="238"/>
      <c r="M123" s="237"/>
      <c r="N123" s="240"/>
      <c r="O123" s="239"/>
      <c r="P123" s="12"/>
      <c r="Q123" s="12"/>
      <c r="R123" s="12"/>
      <c r="S123" s="13"/>
      <c r="T123" s="13"/>
      <c r="U123" s="13"/>
      <c r="V123" s="13"/>
      <c r="W123" s="13"/>
      <c r="X123" s="14"/>
      <c r="Y123" s="237"/>
      <c r="Z123" s="238"/>
      <c r="AA123" s="237"/>
      <c r="AB123" s="238"/>
      <c r="AC123" s="239"/>
      <c r="AD123" s="227"/>
      <c r="AE123" s="15"/>
      <c r="AF123" s="15"/>
      <c r="AG123" s="12"/>
      <c r="AH123" s="12"/>
      <c r="AI123" s="12"/>
      <c r="AJ123" s="227"/>
      <c r="AK123" s="227"/>
    </row>
    <row r="124" spans="1:37" ht="20.25" customHeight="1" x14ac:dyDescent="0.2">
      <c r="A124" s="222"/>
      <c r="B124" s="222"/>
      <c r="C124" s="222"/>
      <c r="D124" s="222"/>
      <c r="E124" s="222"/>
      <c r="F124" s="222"/>
      <c r="G124" s="222"/>
      <c r="H124" s="12"/>
      <c r="I124" s="224"/>
      <c r="J124" s="226"/>
      <c r="K124" s="237"/>
      <c r="L124" s="222"/>
      <c r="M124" s="237"/>
      <c r="N124" s="240"/>
      <c r="O124" s="239"/>
      <c r="P124" s="12"/>
      <c r="Q124" s="12"/>
      <c r="R124" s="12"/>
      <c r="S124" s="13"/>
      <c r="T124" s="13"/>
      <c r="U124" s="13"/>
      <c r="V124" s="13"/>
      <c r="W124" s="13"/>
      <c r="X124" s="14"/>
      <c r="Y124" s="237"/>
      <c r="Z124" s="222"/>
      <c r="AA124" s="237"/>
      <c r="AB124" s="222"/>
      <c r="AC124" s="239"/>
      <c r="AD124" s="228"/>
      <c r="AE124" s="15"/>
      <c r="AF124" s="15"/>
      <c r="AG124" s="12"/>
      <c r="AH124" s="12"/>
      <c r="AI124" s="12"/>
      <c r="AJ124" s="228"/>
      <c r="AK124" s="228"/>
    </row>
    <row r="125" spans="1:37" ht="20.25" customHeight="1" x14ac:dyDescent="0.2">
      <c r="A125" s="222"/>
      <c r="B125" s="222"/>
      <c r="C125" s="222"/>
      <c r="D125" s="222"/>
      <c r="E125" s="222"/>
      <c r="F125" s="222"/>
      <c r="G125" s="222"/>
      <c r="H125" s="12"/>
      <c r="I125" s="224"/>
      <c r="J125" s="226"/>
      <c r="K125" s="237"/>
      <c r="L125" s="222"/>
      <c r="M125" s="237"/>
      <c r="N125" s="240"/>
      <c r="O125" s="239"/>
      <c r="P125" s="12"/>
      <c r="Q125" s="12"/>
      <c r="R125" s="12"/>
      <c r="S125" s="13"/>
      <c r="T125" s="13"/>
      <c r="U125" s="13"/>
      <c r="V125" s="13"/>
      <c r="W125" s="13"/>
      <c r="X125" s="14"/>
      <c r="Y125" s="237"/>
      <c r="Z125" s="222"/>
      <c r="AA125" s="237"/>
      <c r="AB125" s="222"/>
      <c r="AC125" s="239"/>
      <c r="AD125" s="228"/>
      <c r="AE125" s="15"/>
      <c r="AF125" s="15"/>
      <c r="AG125" s="12"/>
      <c r="AH125" s="12"/>
      <c r="AI125" s="12"/>
      <c r="AJ125" s="229"/>
      <c r="AK125" s="229"/>
    </row>
    <row r="126" spans="1:37" ht="20.25" customHeight="1" x14ac:dyDescent="0.2">
      <c r="A126" s="222"/>
      <c r="B126" s="222"/>
      <c r="C126" s="222"/>
      <c r="D126" s="222"/>
      <c r="E126" s="222"/>
      <c r="F126" s="222"/>
      <c r="G126" s="222"/>
      <c r="H126" s="12"/>
      <c r="I126" s="224"/>
      <c r="J126" s="226"/>
      <c r="K126" s="237"/>
      <c r="L126" s="222"/>
      <c r="M126" s="237"/>
      <c r="N126" s="240"/>
      <c r="O126" s="239"/>
      <c r="P126" s="12"/>
      <c r="Q126" s="12"/>
      <c r="R126" s="12"/>
      <c r="S126" s="13"/>
      <c r="T126" s="13"/>
      <c r="U126" s="13"/>
      <c r="V126" s="13"/>
      <c r="W126" s="13"/>
      <c r="X126" s="14"/>
      <c r="Y126" s="237"/>
      <c r="Z126" s="222"/>
      <c r="AA126" s="237"/>
      <c r="AB126" s="222"/>
      <c r="AC126" s="239"/>
      <c r="AD126" s="228"/>
      <c r="AE126" s="15"/>
      <c r="AF126" s="15"/>
      <c r="AG126" s="12"/>
      <c r="AH126" s="12"/>
      <c r="AI126" s="12"/>
      <c r="AJ126" s="227"/>
      <c r="AK126" s="227"/>
    </row>
    <row r="127" spans="1:37" ht="20.25" customHeight="1" x14ac:dyDescent="0.2">
      <c r="A127" s="222"/>
      <c r="B127" s="222"/>
      <c r="C127" s="222"/>
      <c r="D127" s="222"/>
      <c r="E127" s="222"/>
      <c r="F127" s="222"/>
      <c r="G127" s="222"/>
      <c r="H127" s="12"/>
      <c r="I127" s="224"/>
      <c r="J127" s="226"/>
      <c r="K127" s="237"/>
      <c r="L127" s="222"/>
      <c r="M127" s="237"/>
      <c r="N127" s="240"/>
      <c r="O127" s="239"/>
      <c r="P127" s="12"/>
      <c r="Q127" s="12"/>
      <c r="R127" s="12"/>
      <c r="S127" s="13"/>
      <c r="T127" s="13"/>
      <c r="U127" s="13"/>
      <c r="V127" s="13"/>
      <c r="W127" s="13"/>
      <c r="X127" s="14"/>
      <c r="Y127" s="237"/>
      <c r="Z127" s="222"/>
      <c r="AA127" s="237"/>
      <c r="AB127" s="222"/>
      <c r="AC127" s="239"/>
      <c r="AD127" s="228"/>
      <c r="AE127" s="15"/>
      <c r="AF127" s="15"/>
      <c r="AG127" s="12"/>
      <c r="AH127" s="12"/>
      <c r="AI127" s="12"/>
      <c r="AJ127" s="228"/>
      <c r="AK127" s="228"/>
    </row>
    <row r="128" spans="1:37" ht="20.25" customHeight="1" x14ac:dyDescent="0.2">
      <c r="A128" s="222"/>
      <c r="B128" s="222"/>
      <c r="C128" s="222"/>
      <c r="D128" s="222"/>
      <c r="E128" s="222"/>
      <c r="F128" s="222"/>
      <c r="G128" s="222"/>
      <c r="H128" s="12"/>
      <c r="I128" s="225"/>
      <c r="J128" s="226"/>
      <c r="K128" s="237"/>
      <c r="L128" s="222"/>
      <c r="M128" s="237"/>
      <c r="N128" s="240"/>
      <c r="O128" s="239"/>
      <c r="P128" s="12"/>
      <c r="Q128" s="12"/>
      <c r="R128" s="12"/>
      <c r="S128" s="13"/>
      <c r="T128" s="13"/>
      <c r="U128" s="13"/>
      <c r="V128" s="13"/>
      <c r="W128" s="13"/>
      <c r="X128" s="14"/>
      <c r="Y128" s="237"/>
      <c r="Z128" s="222"/>
      <c r="AA128" s="237"/>
      <c r="AB128" s="222"/>
      <c r="AC128" s="239"/>
      <c r="AD128" s="229"/>
      <c r="AE128" s="15"/>
      <c r="AF128" s="15"/>
      <c r="AG128" s="12"/>
      <c r="AH128" s="12"/>
      <c r="AI128" s="12"/>
      <c r="AJ128" s="229"/>
      <c r="AK128" s="229"/>
    </row>
    <row r="129" spans="1:37" ht="20.25" customHeight="1" x14ac:dyDescent="0.2">
      <c r="A129" s="222"/>
      <c r="B129" s="222"/>
      <c r="C129" s="222"/>
      <c r="D129" s="222"/>
      <c r="E129" s="222"/>
      <c r="F129" s="222"/>
      <c r="G129" s="222"/>
      <c r="H129" s="12"/>
      <c r="I129" s="223"/>
      <c r="J129" s="226"/>
      <c r="K129" s="237"/>
      <c r="L129" s="238"/>
      <c r="M129" s="237"/>
      <c r="N129" s="240"/>
      <c r="O129" s="239"/>
      <c r="P129" s="12"/>
      <c r="Q129" s="12"/>
      <c r="R129" s="12"/>
      <c r="S129" s="13"/>
      <c r="T129" s="13"/>
      <c r="U129" s="13"/>
      <c r="V129" s="13"/>
      <c r="W129" s="13"/>
      <c r="X129" s="14"/>
      <c r="Y129" s="237"/>
      <c r="Z129" s="238"/>
      <c r="AA129" s="237"/>
      <c r="AB129" s="238"/>
      <c r="AC129" s="239"/>
      <c r="AD129" s="227"/>
      <c r="AE129" s="15"/>
      <c r="AF129" s="15"/>
      <c r="AG129" s="12"/>
      <c r="AH129" s="12"/>
      <c r="AI129" s="12"/>
      <c r="AJ129" s="227"/>
      <c r="AK129" s="227"/>
    </row>
    <row r="130" spans="1:37" ht="20.25" customHeight="1" x14ac:dyDescent="0.2">
      <c r="A130" s="222"/>
      <c r="B130" s="222"/>
      <c r="C130" s="222"/>
      <c r="D130" s="222"/>
      <c r="E130" s="222"/>
      <c r="F130" s="222"/>
      <c r="G130" s="222"/>
      <c r="H130" s="12"/>
      <c r="I130" s="224"/>
      <c r="J130" s="226"/>
      <c r="K130" s="237"/>
      <c r="L130" s="222"/>
      <c r="M130" s="237"/>
      <c r="N130" s="240"/>
      <c r="O130" s="239"/>
      <c r="P130" s="12"/>
      <c r="Q130" s="12"/>
      <c r="R130" s="12"/>
      <c r="S130" s="13"/>
      <c r="T130" s="13"/>
      <c r="U130" s="13"/>
      <c r="V130" s="13"/>
      <c r="W130" s="13"/>
      <c r="X130" s="14"/>
      <c r="Y130" s="237"/>
      <c r="Z130" s="222"/>
      <c r="AA130" s="237"/>
      <c r="AB130" s="222"/>
      <c r="AC130" s="239"/>
      <c r="AD130" s="228"/>
      <c r="AE130" s="15"/>
      <c r="AF130" s="15"/>
      <c r="AG130" s="12"/>
      <c r="AH130" s="12"/>
      <c r="AI130" s="12"/>
      <c r="AJ130" s="228"/>
      <c r="AK130" s="228"/>
    </row>
    <row r="131" spans="1:37" ht="20.25" customHeight="1" x14ac:dyDescent="0.2">
      <c r="A131" s="222"/>
      <c r="B131" s="222"/>
      <c r="C131" s="222"/>
      <c r="D131" s="222"/>
      <c r="E131" s="222"/>
      <c r="F131" s="222"/>
      <c r="G131" s="222"/>
      <c r="H131" s="12"/>
      <c r="I131" s="224"/>
      <c r="J131" s="226"/>
      <c r="K131" s="237"/>
      <c r="L131" s="222"/>
      <c r="M131" s="237"/>
      <c r="N131" s="240"/>
      <c r="O131" s="239"/>
      <c r="P131" s="12"/>
      <c r="Q131" s="12"/>
      <c r="R131" s="12"/>
      <c r="S131" s="13"/>
      <c r="T131" s="13"/>
      <c r="U131" s="13"/>
      <c r="V131" s="13"/>
      <c r="W131" s="13"/>
      <c r="X131" s="14"/>
      <c r="Y131" s="237"/>
      <c r="Z131" s="222"/>
      <c r="AA131" s="237"/>
      <c r="AB131" s="222"/>
      <c r="AC131" s="239"/>
      <c r="AD131" s="228"/>
      <c r="AE131" s="15"/>
      <c r="AF131" s="15"/>
      <c r="AG131" s="12"/>
      <c r="AH131" s="12"/>
      <c r="AI131" s="12"/>
      <c r="AJ131" s="229"/>
      <c r="AK131" s="229"/>
    </row>
    <row r="132" spans="1:37" ht="20.25" customHeight="1" x14ac:dyDescent="0.2">
      <c r="A132" s="222"/>
      <c r="B132" s="222"/>
      <c r="C132" s="222"/>
      <c r="D132" s="222"/>
      <c r="E132" s="222"/>
      <c r="F132" s="222"/>
      <c r="G132" s="222"/>
      <c r="H132" s="12"/>
      <c r="I132" s="224"/>
      <c r="J132" s="226"/>
      <c r="K132" s="237"/>
      <c r="L132" s="222"/>
      <c r="M132" s="237"/>
      <c r="N132" s="240"/>
      <c r="O132" s="239"/>
      <c r="P132" s="12"/>
      <c r="Q132" s="12"/>
      <c r="R132" s="12"/>
      <c r="S132" s="13"/>
      <c r="T132" s="13"/>
      <c r="U132" s="13"/>
      <c r="V132" s="13"/>
      <c r="W132" s="13"/>
      <c r="X132" s="14"/>
      <c r="Y132" s="237"/>
      <c r="Z132" s="222"/>
      <c r="AA132" s="237"/>
      <c r="AB132" s="222"/>
      <c r="AC132" s="239"/>
      <c r="AD132" s="228"/>
      <c r="AE132" s="15"/>
      <c r="AF132" s="15"/>
      <c r="AG132" s="12"/>
      <c r="AH132" s="12"/>
      <c r="AI132" s="12"/>
      <c r="AJ132" s="227"/>
      <c r="AK132" s="227"/>
    </row>
    <row r="133" spans="1:37" ht="20.25" customHeight="1" x14ac:dyDescent="0.2">
      <c r="A133" s="222"/>
      <c r="B133" s="222"/>
      <c r="C133" s="222"/>
      <c r="D133" s="222"/>
      <c r="E133" s="222"/>
      <c r="F133" s="222"/>
      <c r="G133" s="222"/>
      <c r="H133" s="12"/>
      <c r="I133" s="224"/>
      <c r="J133" s="226"/>
      <c r="K133" s="237"/>
      <c r="L133" s="222"/>
      <c r="M133" s="237"/>
      <c r="N133" s="240"/>
      <c r="O133" s="239"/>
      <c r="P133" s="12"/>
      <c r="Q133" s="12"/>
      <c r="R133" s="12"/>
      <c r="S133" s="13"/>
      <c r="T133" s="13"/>
      <c r="U133" s="13"/>
      <c r="V133" s="13"/>
      <c r="W133" s="13"/>
      <c r="X133" s="14"/>
      <c r="Y133" s="237"/>
      <c r="Z133" s="222"/>
      <c r="AA133" s="237"/>
      <c r="AB133" s="222"/>
      <c r="AC133" s="239"/>
      <c r="AD133" s="228"/>
      <c r="AE133" s="15"/>
      <c r="AF133" s="15"/>
      <c r="AG133" s="12"/>
      <c r="AH133" s="12"/>
      <c r="AI133" s="12"/>
      <c r="AJ133" s="228"/>
      <c r="AK133" s="228"/>
    </row>
    <row r="134" spans="1:37" ht="20.25" customHeight="1" x14ac:dyDescent="0.2">
      <c r="A134" s="222"/>
      <c r="B134" s="222"/>
      <c r="C134" s="222"/>
      <c r="D134" s="222"/>
      <c r="E134" s="222"/>
      <c r="F134" s="222"/>
      <c r="G134" s="222"/>
      <c r="H134" s="12"/>
      <c r="I134" s="225"/>
      <c r="J134" s="226"/>
      <c r="K134" s="237"/>
      <c r="L134" s="222"/>
      <c r="M134" s="237"/>
      <c r="N134" s="240"/>
      <c r="O134" s="239"/>
      <c r="P134" s="12"/>
      <c r="Q134" s="12"/>
      <c r="R134" s="12"/>
      <c r="S134" s="13"/>
      <c r="T134" s="13"/>
      <c r="U134" s="13"/>
      <c r="V134" s="13"/>
      <c r="W134" s="13"/>
      <c r="X134" s="14"/>
      <c r="Y134" s="237"/>
      <c r="Z134" s="222"/>
      <c r="AA134" s="237"/>
      <c r="AB134" s="222"/>
      <c r="AC134" s="239"/>
      <c r="AD134" s="229"/>
      <c r="AE134" s="15"/>
      <c r="AF134" s="15"/>
      <c r="AG134" s="12"/>
      <c r="AH134" s="12"/>
      <c r="AI134" s="12"/>
      <c r="AJ134" s="229"/>
      <c r="AK134" s="229"/>
    </row>
    <row r="135" spans="1:37" ht="20.25" customHeight="1" x14ac:dyDescent="0.2">
      <c r="A135" s="222"/>
      <c r="B135" s="222"/>
      <c r="C135" s="222"/>
      <c r="D135" s="222"/>
      <c r="E135" s="222"/>
      <c r="F135" s="222"/>
      <c r="G135" s="222"/>
      <c r="H135" s="12"/>
      <c r="I135" s="223"/>
      <c r="J135" s="226"/>
      <c r="K135" s="237"/>
      <c r="L135" s="238"/>
      <c r="M135" s="237"/>
      <c r="N135" s="240"/>
      <c r="O135" s="239"/>
      <c r="P135" s="12"/>
      <c r="Q135" s="12"/>
      <c r="R135" s="12"/>
      <c r="S135" s="13"/>
      <c r="T135" s="13"/>
      <c r="U135" s="13"/>
      <c r="V135" s="13"/>
      <c r="W135" s="13"/>
      <c r="X135" s="14"/>
      <c r="Y135" s="237"/>
      <c r="Z135" s="238"/>
      <c r="AA135" s="237"/>
      <c r="AB135" s="238"/>
      <c r="AC135" s="239"/>
      <c r="AD135" s="227"/>
      <c r="AE135" s="15"/>
      <c r="AF135" s="15"/>
      <c r="AG135" s="12"/>
      <c r="AH135" s="12"/>
      <c r="AI135" s="12"/>
      <c r="AJ135" s="227"/>
      <c r="AK135" s="227"/>
    </row>
    <row r="136" spans="1:37" ht="20.25" customHeight="1" x14ac:dyDescent="0.2">
      <c r="A136" s="222"/>
      <c r="B136" s="222"/>
      <c r="C136" s="222"/>
      <c r="D136" s="222"/>
      <c r="E136" s="222"/>
      <c r="F136" s="222"/>
      <c r="G136" s="222"/>
      <c r="H136" s="12"/>
      <c r="I136" s="224"/>
      <c r="J136" s="226"/>
      <c r="K136" s="237"/>
      <c r="L136" s="222"/>
      <c r="M136" s="237"/>
      <c r="N136" s="240"/>
      <c r="O136" s="239"/>
      <c r="P136" s="12"/>
      <c r="Q136" s="12"/>
      <c r="R136" s="12"/>
      <c r="S136" s="13"/>
      <c r="T136" s="13"/>
      <c r="U136" s="13"/>
      <c r="V136" s="13"/>
      <c r="W136" s="13"/>
      <c r="X136" s="14"/>
      <c r="Y136" s="237"/>
      <c r="Z136" s="222"/>
      <c r="AA136" s="237"/>
      <c r="AB136" s="222"/>
      <c r="AC136" s="239"/>
      <c r="AD136" s="228"/>
      <c r="AE136" s="15"/>
      <c r="AF136" s="15"/>
      <c r="AG136" s="12"/>
      <c r="AH136" s="12"/>
      <c r="AI136" s="12"/>
      <c r="AJ136" s="228"/>
      <c r="AK136" s="228"/>
    </row>
    <row r="137" spans="1:37" ht="20.25" customHeight="1" x14ac:dyDescent="0.2">
      <c r="A137" s="222"/>
      <c r="B137" s="222"/>
      <c r="C137" s="222"/>
      <c r="D137" s="222"/>
      <c r="E137" s="222"/>
      <c r="F137" s="222"/>
      <c r="G137" s="222"/>
      <c r="H137" s="12"/>
      <c r="I137" s="224"/>
      <c r="J137" s="226"/>
      <c r="K137" s="237"/>
      <c r="L137" s="222"/>
      <c r="M137" s="237"/>
      <c r="N137" s="240"/>
      <c r="O137" s="239"/>
      <c r="P137" s="12"/>
      <c r="Q137" s="12"/>
      <c r="R137" s="12"/>
      <c r="S137" s="13"/>
      <c r="T137" s="13"/>
      <c r="U137" s="13"/>
      <c r="V137" s="13"/>
      <c r="W137" s="13"/>
      <c r="X137" s="14"/>
      <c r="Y137" s="237"/>
      <c r="Z137" s="222"/>
      <c r="AA137" s="237"/>
      <c r="AB137" s="222"/>
      <c r="AC137" s="239"/>
      <c r="AD137" s="228"/>
      <c r="AE137" s="15"/>
      <c r="AF137" s="15"/>
      <c r="AG137" s="12"/>
      <c r="AH137" s="12"/>
      <c r="AI137" s="12"/>
      <c r="AJ137" s="229"/>
      <c r="AK137" s="229"/>
    </row>
    <row r="138" spans="1:37" ht="20.25" customHeight="1" x14ac:dyDescent="0.2">
      <c r="A138" s="222"/>
      <c r="B138" s="222"/>
      <c r="C138" s="222"/>
      <c r="D138" s="222"/>
      <c r="E138" s="222"/>
      <c r="F138" s="222"/>
      <c r="G138" s="222"/>
      <c r="H138" s="12"/>
      <c r="I138" s="224"/>
      <c r="J138" s="226"/>
      <c r="K138" s="237"/>
      <c r="L138" s="222"/>
      <c r="M138" s="237"/>
      <c r="N138" s="240"/>
      <c r="O138" s="239"/>
      <c r="P138" s="12"/>
      <c r="Q138" s="12"/>
      <c r="R138" s="12"/>
      <c r="S138" s="13"/>
      <c r="T138" s="13"/>
      <c r="U138" s="13"/>
      <c r="V138" s="13"/>
      <c r="W138" s="13"/>
      <c r="X138" s="14"/>
      <c r="Y138" s="237"/>
      <c r="Z138" s="222"/>
      <c r="AA138" s="237"/>
      <c r="AB138" s="222"/>
      <c r="AC138" s="239"/>
      <c r="AD138" s="228"/>
      <c r="AE138" s="15"/>
      <c r="AF138" s="15"/>
      <c r="AG138" s="12"/>
      <c r="AH138" s="12"/>
      <c r="AI138" s="12"/>
      <c r="AJ138" s="227"/>
      <c r="AK138" s="227"/>
    </row>
    <row r="139" spans="1:37" ht="20.25" customHeight="1" x14ac:dyDescent="0.2">
      <c r="A139" s="222"/>
      <c r="B139" s="222"/>
      <c r="C139" s="222"/>
      <c r="D139" s="222"/>
      <c r="E139" s="222"/>
      <c r="F139" s="222"/>
      <c r="G139" s="222"/>
      <c r="H139" s="12"/>
      <c r="I139" s="224"/>
      <c r="J139" s="226"/>
      <c r="K139" s="237"/>
      <c r="L139" s="222"/>
      <c r="M139" s="237"/>
      <c r="N139" s="240"/>
      <c r="O139" s="239"/>
      <c r="P139" s="12"/>
      <c r="Q139" s="12"/>
      <c r="R139" s="12"/>
      <c r="S139" s="13"/>
      <c r="T139" s="13"/>
      <c r="U139" s="13"/>
      <c r="V139" s="13"/>
      <c r="W139" s="13"/>
      <c r="X139" s="14"/>
      <c r="Y139" s="237"/>
      <c r="Z139" s="222"/>
      <c r="AA139" s="237"/>
      <c r="AB139" s="222"/>
      <c r="AC139" s="239"/>
      <c r="AD139" s="228"/>
      <c r="AE139" s="15"/>
      <c r="AF139" s="15"/>
      <c r="AG139" s="12"/>
      <c r="AH139" s="12"/>
      <c r="AI139" s="12"/>
      <c r="AJ139" s="228"/>
      <c r="AK139" s="228"/>
    </row>
    <row r="140" spans="1:37" ht="20.25" customHeight="1" x14ac:dyDescent="0.2">
      <c r="A140" s="222"/>
      <c r="B140" s="222"/>
      <c r="C140" s="222"/>
      <c r="D140" s="222"/>
      <c r="E140" s="222"/>
      <c r="F140" s="222"/>
      <c r="G140" s="222"/>
      <c r="H140" s="12"/>
      <c r="I140" s="225"/>
      <c r="J140" s="226"/>
      <c r="K140" s="237"/>
      <c r="L140" s="222"/>
      <c r="M140" s="237"/>
      <c r="N140" s="240"/>
      <c r="O140" s="239"/>
      <c r="P140" s="12"/>
      <c r="Q140" s="12"/>
      <c r="R140" s="12"/>
      <c r="S140" s="13"/>
      <c r="T140" s="13"/>
      <c r="U140" s="13"/>
      <c r="V140" s="13"/>
      <c r="W140" s="13"/>
      <c r="X140" s="14"/>
      <c r="Y140" s="237"/>
      <c r="Z140" s="222"/>
      <c r="AA140" s="237"/>
      <c r="AB140" s="222"/>
      <c r="AC140" s="239"/>
      <c r="AD140" s="229"/>
      <c r="AE140" s="15"/>
      <c r="AF140" s="15"/>
      <c r="AG140" s="12"/>
      <c r="AH140" s="12"/>
      <c r="AI140" s="12"/>
      <c r="AJ140" s="229"/>
      <c r="AK140" s="229"/>
    </row>
    <row r="141" spans="1:37" ht="20.25" customHeight="1" x14ac:dyDescent="0.2">
      <c r="A141" s="222"/>
      <c r="B141" s="222"/>
      <c r="C141" s="222"/>
      <c r="D141" s="222"/>
      <c r="E141" s="222"/>
      <c r="F141" s="222"/>
      <c r="G141" s="222"/>
      <c r="H141" s="12"/>
      <c r="I141" s="223"/>
      <c r="J141" s="226"/>
      <c r="K141" s="237"/>
      <c r="L141" s="238"/>
      <c r="M141" s="237"/>
      <c r="N141" s="240"/>
      <c r="O141" s="239"/>
      <c r="P141" s="12"/>
      <c r="Q141" s="12"/>
      <c r="R141" s="12"/>
      <c r="S141" s="13"/>
      <c r="T141" s="13"/>
      <c r="U141" s="13"/>
      <c r="V141" s="13"/>
      <c r="W141" s="13"/>
      <c r="X141" s="14"/>
      <c r="Y141" s="237"/>
      <c r="Z141" s="238"/>
      <c r="AA141" s="237"/>
      <c r="AB141" s="238"/>
      <c r="AC141" s="239"/>
      <c r="AD141" s="227"/>
      <c r="AE141" s="15"/>
      <c r="AF141" s="15"/>
      <c r="AG141" s="12"/>
      <c r="AH141" s="12"/>
      <c r="AI141" s="12"/>
      <c r="AJ141" s="227"/>
      <c r="AK141" s="227"/>
    </row>
    <row r="142" spans="1:37" ht="20.25" customHeight="1" x14ac:dyDescent="0.2">
      <c r="A142" s="222"/>
      <c r="B142" s="222"/>
      <c r="C142" s="222"/>
      <c r="D142" s="222"/>
      <c r="E142" s="222"/>
      <c r="F142" s="222"/>
      <c r="G142" s="222"/>
      <c r="H142" s="12"/>
      <c r="I142" s="224"/>
      <c r="J142" s="226"/>
      <c r="K142" s="237"/>
      <c r="L142" s="222"/>
      <c r="M142" s="237"/>
      <c r="N142" s="240"/>
      <c r="O142" s="239"/>
      <c r="P142" s="12"/>
      <c r="Q142" s="12"/>
      <c r="R142" s="12"/>
      <c r="S142" s="13"/>
      <c r="T142" s="13"/>
      <c r="U142" s="13"/>
      <c r="V142" s="13"/>
      <c r="W142" s="13"/>
      <c r="X142" s="14"/>
      <c r="Y142" s="237"/>
      <c r="Z142" s="222"/>
      <c r="AA142" s="237"/>
      <c r="AB142" s="222"/>
      <c r="AC142" s="239"/>
      <c r="AD142" s="228"/>
      <c r="AE142" s="15"/>
      <c r="AF142" s="15"/>
      <c r="AG142" s="12"/>
      <c r="AH142" s="12"/>
      <c r="AI142" s="12"/>
      <c r="AJ142" s="228"/>
      <c r="AK142" s="228"/>
    </row>
    <row r="143" spans="1:37" ht="20.25" customHeight="1" x14ac:dyDescent="0.2">
      <c r="A143" s="222"/>
      <c r="B143" s="222"/>
      <c r="C143" s="222"/>
      <c r="D143" s="222"/>
      <c r="E143" s="222"/>
      <c r="F143" s="222"/>
      <c r="G143" s="222"/>
      <c r="H143" s="12"/>
      <c r="I143" s="224"/>
      <c r="J143" s="226"/>
      <c r="K143" s="237"/>
      <c r="L143" s="222"/>
      <c r="M143" s="237"/>
      <c r="N143" s="240"/>
      <c r="O143" s="239"/>
      <c r="P143" s="12"/>
      <c r="Q143" s="12"/>
      <c r="R143" s="12"/>
      <c r="S143" s="13"/>
      <c r="T143" s="13"/>
      <c r="U143" s="13"/>
      <c r="V143" s="13"/>
      <c r="W143" s="13"/>
      <c r="X143" s="14"/>
      <c r="Y143" s="237"/>
      <c r="Z143" s="222"/>
      <c r="AA143" s="237"/>
      <c r="AB143" s="222"/>
      <c r="AC143" s="239"/>
      <c r="AD143" s="228"/>
      <c r="AE143" s="15"/>
      <c r="AF143" s="15"/>
      <c r="AG143" s="12"/>
      <c r="AH143" s="12"/>
      <c r="AI143" s="12"/>
      <c r="AJ143" s="229"/>
      <c r="AK143" s="229"/>
    </row>
    <row r="144" spans="1:37" ht="20.25" customHeight="1" x14ac:dyDescent="0.2">
      <c r="A144" s="222"/>
      <c r="B144" s="222"/>
      <c r="C144" s="222"/>
      <c r="D144" s="222"/>
      <c r="E144" s="222"/>
      <c r="F144" s="222"/>
      <c r="G144" s="222"/>
      <c r="H144" s="12"/>
      <c r="I144" s="224"/>
      <c r="J144" s="226"/>
      <c r="K144" s="237"/>
      <c r="L144" s="222"/>
      <c r="M144" s="237"/>
      <c r="N144" s="240"/>
      <c r="O144" s="239"/>
      <c r="P144" s="12"/>
      <c r="Q144" s="12"/>
      <c r="R144" s="12"/>
      <c r="S144" s="13"/>
      <c r="T144" s="13"/>
      <c r="U144" s="13"/>
      <c r="V144" s="13"/>
      <c r="W144" s="13"/>
      <c r="X144" s="14"/>
      <c r="Y144" s="237"/>
      <c r="Z144" s="222"/>
      <c r="AA144" s="237"/>
      <c r="AB144" s="222"/>
      <c r="AC144" s="239"/>
      <c r="AD144" s="228"/>
      <c r="AE144" s="15"/>
      <c r="AF144" s="15"/>
      <c r="AG144" s="12"/>
      <c r="AH144" s="12"/>
      <c r="AI144" s="12"/>
      <c r="AJ144" s="227"/>
      <c r="AK144" s="227"/>
    </row>
    <row r="145" spans="1:37" ht="20.25" customHeight="1" x14ac:dyDescent="0.2">
      <c r="A145" s="222"/>
      <c r="B145" s="222"/>
      <c r="C145" s="222"/>
      <c r="D145" s="222"/>
      <c r="E145" s="222"/>
      <c r="F145" s="222"/>
      <c r="G145" s="222"/>
      <c r="H145" s="12"/>
      <c r="I145" s="224"/>
      <c r="J145" s="226"/>
      <c r="K145" s="237"/>
      <c r="L145" s="222"/>
      <c r="M145" s="237"/>
      <c r="N145" s="240"/>
      <c r="O145" s="239"/>
      <c r="P145" s="12"/>
      <c r="Q145" s="12"/>
      <c r="R145" s="12"/>
      <c r="S145" s="13"/>
      <c r="T145" s="13"/>
      <c r="U145" s="13"/>
      <c r="V145" s="13"/>
      <c r="W145" s="13"/>
      <c r="X145" s="14"/>
      <c r="Y145" s="237"/>
      <c r="Z145" s="222"/>
      <c r="AA145" s="237"/>
      <c r="AB145" s="222"/>
      <c r="AC145" s="239"/>
      <c r="AD145" s="228"/>
      <c r="AE145" s="15"/>
      <c r="AF145" s="15"/>
      <c r="AG145" s="12"/>
      <c r="AH145" s="12"/>
      <c r="AI145" s="12"/>
      <c r="AJ145" s="228"/>
      <c r="AK145" s="228"/>
    </row>
    <row r="146" spans="1:37" ht="20.25" customHeight="1" x14ac:dyDescent="0.2">
      <c r="A146" s="222"/>
      <c r="B146" s="222"/>
      <c r="C146" s="222"/>
      <c r="D146" s="222"/>
      <c r="E146" s="222"/>
      <c r="F146" s="222"/>
      <c r="G146" s="222"/>
      <c r="H146" s="12"/>
      <c r="I146" s="225"/>
      <c r="J146" s="226"/>
      <c r="K146" s="237"/>
      <c r="L146" s="222"/>
      <c r="M146" s="237"/>
      <c r="N146" s="240"/>
      <c r="O146" s="239"/>
      <c r="P146" s="12"/>
      <c r="Q146" s="12"/>
      <c r="R146" s="12"/>
      <c r="S146" s="13"/>
      <c r="T146" s="13"/>
      <c r="U146" s="13"/>
      <c r="V146" s="13"/>
      <c r="W146" s="13"/>
      <c r="X146" s="14"/>
      <c r="Y146" s="237"/>
      <c r="Z146" s="222"/>
      <c r="AA146" s="237"/>
      <c r="AB146" s="222"/>
      <c r="AC146" s="239"/>
      <c r="AD146" s="229"/>
      <c r="AE146" s="15"/>
      <c r="AF146" s="15"/>
      <c r="AG146" s="12"/>
      <c r="AH146" s="12"/>
      <c r="AI146" s="12"/>
      <c r="AJ146" s="229"/>
      <c r="AK146" s="229"/>
    </row>
    <row r="147" spans="1:37" ht="20.25" customHeight="1" x14ac:dyDescent="0.2">
      <c r="A147" s="222"/>
      <c r="B147" s="222"/>
      <c r="C147" s="222"/>
      <c r="D147" s="222"/>
      <c r="E147" s="222"/>
      <c r="F147" s="222"/>
      <c r="G147" s="222"/>
      <c r="H147" s="12"/>
      <c r="I147" s="223"/>
      <c r="J147" s="226"/>
      <c r="K147" s="237"/>
      <c r="L147" s="238"/>
      <c r="M147" s="237"/>
      <c r="N147" s="240"/>
      <c r="O147" s="239"/>
      <c r="P147" s="12"/>
      <c r="Q147" s="12"/>
      <c r="R147" s="12"/>
      <c r="S147" s="13"/>
      <c r="T147" s="13"/>
      <c r="U147" s="13"/>
      <c r="V147" s="13"/>
      <c r="W147" s="13"/>
      <c r="X147" s="14"/>
      <c r="Y147" s="237"/>
      <c r="Z147" s="238"/>
      <c r="AA147" s="237"/>
      <c r="AB147" s="238"/>
      <c r="AC147" s="239"/>
      <c r="AD147" s="227"/>
      <c r="AE147" s="15"/>
      <c r="AF147" s="15"/>
      <c r="AG147" s="12"/>
      <c r="AH147" s="12"/>
      <c r="AI147" s="12"/>
      <c r="AJ147" s="227"/>
      <c r="AK147" s="227"/>
    </row>
    <row r="148" spans="1:37" ht="20.25" customHeight="1" x14ac:dyDescent="0.2">
      <c r="A148" s="222"/>
      <c r="B148" s="222"/>
      <c r="C148" s="222"/>
      <c r="D148" s="222"/>
      <c r="E148" s="222"/>
      <c r="F148" s="222"/>
      <c r="G148" s="222"/>
      <c r="H148" s="12"/>
      <c r="I148" s="224"/>
      <c r="J148" s="226"/>
      <c r="K148" s="237"/>
      <c r="L148" s="222"/>
      <c r="M148" s="237"/>
      <c r="N148" s="240"/>
      <c r="O148" s="239"/>
      <c r="P148" s="12"/>
      <c r="Q148" s="12"/>
      <c r="R148" s="12"/>
      <c r="S148" s="13"/>
      <c r="T148" s="13"/>
      <c r="U148" s="13"/>
      <c r="V148" s="13"/>
      <c r="W148" s="13"/>
      <c r="X148" s="14"/>
      <c r="Y148" s="237"/>
      <c r="Z148" s="222"/>
      <c r="AA148" s="237"/>
      <c r="AB148" s="222"/>
      <c r="AC148" s="239"/>
      <c r="AD148" s="228"/>
      <c r="AE148" s="15"/>
      <c r="AF148" s="15"/>
      <c r="AG148" s="12"/>
      <c r="AH148" s="12"/>
      <c r="AI148" s="12"/>
      <c r="AJ148" s="228"/>
      <c r="AK148" s="228"/>
    </row>
    <row r="149" spans="1:37" ht="20.25" customHeight="1" x14ac:dyDescent="0.2">
      <c r="A149" s="222"/>
      <c r="B149" s="222"/>
      <c r="C149" s="222"/>
      <c r="D149" s="222"/>
      <c r="E149" s="222"/>
      <c r="F149" s="222"/>
      <c r="G149" s="222"/>
      <c r="H149" s="12"/>
      <c r="I149" s="224"/>
      <c r="J149" s="226"/>
      <c r="K149" s="237"/>
      <c r="L149" s="222"/>
      <c r="M149" s="237"/>
      <c r="N149" s="240"/>
      <c r="O149" s="239"/>
      <c r="P149" s="12"/>
      <c r="Q149" s="12"/>
      <c r="R149" s="12"/>
      <c r="S149" s="13"/>
      <c r="T149" s="13"/>
      <c r="U149" s="13"/>
      <c r="V149" s="13"/>
      <c r="W149" s="13"/>
      <c r="X149" s="14"/>
      <c r="Y149" s="237"/>
      <c r="Z149" s="222"/>
      <c r="AA149" s="237"/>
      <c r="AB149" s="222"/>
      <c r="AC149" s="239"/>
      <c r="AD149" s="228"/>
      <c r="AE149" s="15"/>
      <c r="AF149" s="15"/>
      <c r="AG149" s="12"/>
      <c r="AH149" s="12"/>
      <c r="AI149" s="12"/>
      <c r="AJ149" s="229"/>
      <c r="AK149" s="229"/>
    </row>
    <row r="150" spans="1:37" ht="20.25" customHeight="1" x14ac:dyDescent="0.2">
      <c r="A150" s="222"/>
      <c r="B150" s="222"/>
      <c r="C150" s="222"/>
      <c r="D150" s="222"/>
      <c r="E150" s="222"/>
      <c r="F150" s="222"/>
      <c r="G150" s="222"/>
      <c r="H150" s="12"/>
      <c r="I150" s="224"/>
      <c r="J150" s="226"/>
      <c r="K150" s="237"/>
      <c r="L150" s="222"/>
      <c r="M150" s="237"/>
      <c r="N150" s="240"/>
      <c r="O150" s="239"/>
      <c r="P150" s="12"/>
      <c r="Q150" s="12"/>
      <c r="R150" s="12"/>
      <c r="S150" s="13"/>
      <c r="T150" s="13"/>
      <c r="U150" s="13"/>
      <c r="V150" s="13"/>
      <c r="W150" s="13"/>
      <c r="X150" s="14"/>
      <c r="Y150" s="237"/>
      <c r="Z150" s="222"/>
      <c r="AA150" s="237"/>
      <c r="AB150" s="222"/>
      <c r="AC150" s="239"/>
      <c r="AD150" s="228"/>
      <c r="AE150" s="15"/>
      <c r="AF150" s="15"/>
      <c r="AG150" s="12"/>
      <c r="AH150" s="12"/>
      <c r="AI150" s="12"/>
      <c r="AJ150" s="227"/>
      <c r="AK150" s="227"/>
    </row>
    <row r="151" spans="1:37" ht="20.25" customHeight="1" x14ac:dyDescent="0.2">
      <c r="A151" s="222"/>
      <c r="B151" s="222"/>
      <c r="C151" s="222"/>
      <c r="D151" s="222"/>
      <c r="E151" s="222"/>
      <c r="F151" s="222"/>
      <c r="G151" s="222"/>
      <c r="H151" s="12"/>
      <c r="I151" s="224"/>
      <c r="J151" s="226"/>
      <c r="K151" s="237"/>
      <c r="L151" s="222"/>
      <c r="M151" s="237"/>
      <c r="N151" s="240"/>
      <c r="O151" s="239"/>
      <c r="P151" s="12"/>
      <c r="Q151" s="12"/>
      <c r="R151" s="12"/>
      <c r="S151" s="13"/>
      <c r="T151" s="13"/>
      <c r="U151" s="13"/>
      <c r="V151" s="13"/>
      <c r="W151" s="13"/>
      <c r="X151" s="14"/>
      <c r="Y151" s="237"/>
      <c r="Z151" s="222"/>
      <c r="AA151" s="237"/>
      <c r="AB151" s="222"/>
      <c r="AC151" s="239"/>
      <c r="AD151" s="228"/>
      <c r="AE151" s="15"/>
      <c r="AF151" s="15"/>
      <c r="AG151" s="12"/>
      <c r="AH151" s="12"/>
      <c r="AI151" s="12"/>
      <c r="AJ151" s="228"/>
      <c r="AK151" s="228"/>
    </row>
    <row r="152" spans="1:37" ht="20.25" customHeight="1" x14ac:dyDescent="0.2">
      <c r="A152" s="222"/>
      <c r="B152" s="222"/>
      <c r="C152" s="222"/>
      <c r="D152" s="222"/>
      <c r="E152" s="222"/>
      <c r="F152" s="222"/>
      <c r="G152" s="222"/>
      <c r="H152" s="12"/>
      <c r="I152" s="225"/>
      <c r="J152" s="226"/>
      <c r="K152" s="237"/>
      <c r="L152" s="222"/>
      <c r="M152" s="237"/>
      <c r="N152" s="240"/>
      <c r="O152" s="239"/>
      <c r="P152" s="12"/>
      <c r="Q152" s="12"/>
      <c r="R152" s="12"/>
      <c r="S152" s="13"/>
      <c r="T152" s="13"/>
      <c r="U152" s="13"/>
      <c r="V152" s="13"/>
      <c r="W152" s="13"/>
      <c r="X152" s="14"/>
      <c r="Y152" s="237"/>
      <c r="Z152" s="222"/>
      <c r="AA152" s="237"/>
      <c r="AB152" s="222"/>
      <c r="AC152" s="239"/>
      <c r="AD152" s="229"/>
      <c r="AE152" s="15"/>
      <c r="AF152" s="15"/>
      <c r="AG152" s="12"/>
      <c r="AH152" s="12"/>
      <c r="AI152" s="12"/>
      <c r="AJ152" s="229"/>
      <c r="AK152" s="229"/>
    </row>
    <row r="153" spans="1:37" ht="20.25" customHeight="1" x14ac:dyDescent="0.2">
      <c r="A153" s="222"/>
      <c r="B153" s="222"/>
      <c r="C153" s="222"/>
      <c r="D153" s="222"/>
      <c r="E153" s="222"/>
      <c r="F153" s="222"/>
      <c r="G153" s="222"/>
      <c r="H153" s="12"/>
      <c r="I153" s="223"/>
      <c r="J153" s="226"/>
      <c r="K153" s="237"/>
      <c r="L153" s="238"/>
      <c r="M153" s="237"/>
      <c r="N153" s="240"/>
      <c r="O153" s="239"/>
      <c r="P153" s="12"/>
      <c r="Q153" s="12"/>
      <c r="R153" s="12"/>
      <c r="S153" s="13"/>
      <c r="T153" s="13"/>
      <c r="U153" s="13"/>
      <c r="V153" s="13"/>
      <c r="W153" s="13"/>
      <c r="X153" s="14"/>
      <c r="Y153" s="237"/>
      <c r="Z153" s="238"/>
      <c r="AA153" s="237"/>
      <c r="AB153" s="238"/>
      <c r="AC153" s="239"/>
      <c r="AD153" s="227"/>
      <c r="AE153" s="15"/>
      <c r="AF153" s="15"/>
      <c r="AG153" s="12"/>
      <c r="AH153" s="12"/>
      <c r="AI153" s="12"/>
      <c r="AJ153" s="227"/>
      <c r="AK153" s="227"/>
    </row>
    <row r="154" spans="1:37" ht="20.25" customHeight="1" x14ac:dyDescent="0.2">
      <c r="A154" s="222"/>
      <c r="B154" s="222"/>
      <c r="C154" s="222"/>
      <c r="D154" s="222"/>
      <c r="E154" s="222"/>
      <c r="F154" s="222"/>
      <c r="G154" s="222"/>
      <c r="H154" s="12"/>
      <c r="I154" s="224"/>
      <c r="J154" s="226"/>
      <c r="K154" s="237"/>
      <c r="L154" s="222"/>
      <c r="M154" s="237"/>
      <c r="N154" s="240"/>
      <c r="O154" s="239"/>
      <c r="P154" s="12"/>
      <c r="Q154" s="12"/>
      <c r="R154" s="12"/>
      <c r="S154" s="13"/>
      <c r="T154" s="13"/>
      <c r="U154" s="13"/>
      <c r="V154" s="13"/>
      <c r="W154" s="13"/>
      <c r="X154" s="14"/>
      <c r="Y154" s="237"/>
      <c r="Z154" s="222"/>
      <c r="AA154" s="237"/>
      <c r="AB154" s="222"/>
      <c r="AC154" s="239"/>
      <c r="AD154" s="228"/>
      <c r="AE154" s="15"/>
      <c r="AF154" s="15"/>
      <c r="AG154" s="12"/>
      <c r="AH154" s="12"/>
      <c r="AI154" s="12"/>
      <c r="AJ154" s="228"/>
      <c r="AK154" s="228"/>
    </row>
    <row r="155" spans="1:37" ht="20.25" customHeight="1" x14ac:dyDescent="0.2">
      <c r="A155" s="222"/>
      <c r="B155" s="222"/>
      <c r="C155" s="222"/>
      <c r="D155" s="222"/>
      <c r="E155" s="222"/>
      <c r="F155" s="222"/>
      <c r="G155" s="222"/>
      <c r="H155" s="12"/>
      <c r="I155" s="224"/>
      <c r="J155" s="226"/>
      <c r="K155" s="237"/>
      <c r="L155" s="222"/>
      <c r="M155" s="237"/>
      <c r="N155" s="240"/>
      <c r="O155" s="239"/>
      <c r="P155" s="12"/>
      <c r="Q155" s="12"/>
      <c r="R155" s="12"/>
      <c r="S155" s="13"/>
      <c r="T155" s="13"/>
      <c r="U155" s="13"/>
      <c r="V155" s="13"/>
      <c r="W155" s="13"/>
      <c r="X155" s="14"/>
      <c r="Y155" s="237"/>
      <c r="Z155" s="222"/>
      <c r="AA155" s="237"/>
      <c r="AB155" s="222"/>
      <c r="AC155" s="239"/>
      <c r="AD155" s="228"/>
      <c r="AE155" s="15"/>
      <c r="AF155" s="15"/>
      <c r="AG155" s="12"/>
      <c r="AH155" s="12"/>
      <c r="AI155" s="12"/>
      <c r="AJ155" s="229"/>
      <c r="AK155" s="229"/>
    </row>
    <row r="156" spans="1:37" ht="20.25" customHeight="1" x14ac:dyDescent="0.2">
      <c r="A156" s="222"/>
      <c r="B156" s="222"/>
      <c r="C156" s="222"/>
      <c r="D156" s="222"/>
      <c r="E156" s="222"/>
      <c r="F156" s="222"/>
      <c r="G156" s="222"/>
      <c r="H156" s="12"/>
      <c r="I156" s="224"/>
      <c r="J156" s="226"/>
      <c r="K156" s="237"/>
      <c r="L156" s="222"/>
      <c r="M156" s="237"/>
      <c r="N156" s="240"/>
      <c r="O156" s="239"/>
      <c r="P156" s="12"/>
      <c r="Q156" s="12"/>
      <c r="R156" s="12"/>
      <c r="S156" s="13"/>
      <c r="T156" s="13"/>
      <c r="U156" s="13"/>
      <c r="V156" s="13"/>
      <c r="W156" s="13"/>
      <c r="X156" s="14"/>
      <c r="Y156" s="237"/>
      <c r="Z156" s="222"/>
      <c r="AA156" s="237"/>
      <c r="AB156" s="222"/>
      <c r="AC156" s="239"/>
      <c r="AD156" s="228"/>
      <c r="AE156" s="15"/>
      <c r="AF156" s="15"/>
      <c r="AG156" s="12"/>
      <c r="AH156" s="12"/>
      <c r="AI156" s="12"/>
      <c r="AJ156" s="227"/>
      <c r="AK156" s="227"/>
    </row>
    <row r="157" spans="1:37" ht="20.25" customHeight="1" x14ac:dyDescent="0.2">
      <c r="A157" s="222"/>
      <c r="B157" s="222"/>
      <c r="C157" s="222"/>
      <c r="D157" s="222"/>
      <c r="E157" s="222"/>
      <c r="F157" s="222"/>
      <c r="G157" s="222"/>
      <c r="H157" s="12"/>
      <c r="I157" s="224"/>
      <c r="J157" s="226"/>
      <c r="K157" s="237"/>
      <c r="L157" s="222"/>
      <c r="M157" s="237"/>
      <c r="N157" s="240"/>
      <c r="O157" s="239"/>
      <c r="P157" s="12"/>
      <c r="Q157" s="12"/>
      <c r="R157" s="12"/>
      <c r="S157" s="13"/>
      <c r="T157" s="13"/>
      <c r="U157" s="13"/>
      <c r="V157" s="13"/>
      <c r="W157" s="13"/>
      <c r="X157" s="14"/>
      <c r="Y157" s="237"/>
      <c r="Z157" s="222"/>
      <c r="AA157" s="237"/>
      <c r="AB157" s="222"/>
      <c r="AC157" s="239"/>
      <c r="AD157" s="228"/>
      <c r="AE157" s="15"/>
      <c r="AF157" s="15"/>
      <c r="AG157" s="12"/>
      <c r="AH157" s="12"/>
      <c r="AI157" s="12"/>
      <c r="AJ157" s="228"/>
      <c r="AK157" s="228"/>
    </row>
    <row r="158" spans="1:37" ht="20.25" customHeight="1" x14ac:dyDescent="0.2">
      <c r="A158" s="222"/>
      <c r="B158" s="222"/>
      <c r="C158" s="222"/>
      <c r="D158" s="222"/>
      <c r="E158" s="222"/>
      <c r="F158" s="222"/>
      <c r="G158" s="222"/>
      <c r="H158" s="12"/>
      <c r="I158" s="225"/>
      <c r="J158" s="226"/>
      <c r="K158" s="237"/>
      <c r="L158" s="222"/>
      <c r="M158" s="237"/>
      <c r="N158" s="240"/>
      <c r="O158" s="239"/>
      <c r="P158" s="12"/>
      <c r="Q158" s="12"/>
      <c r="R158" s="12"/>
      <c r="S158" s="13"/>
      <c r="T158" s="13"/>
      <c r="U158" s="13"/>
      <c r="V158" s="13"/>
      <c r="W158" s="13"/>
      <c r="X158" s="14"/>
      <c r="Y158" s="237"/>
      <c r="Z158" s="222"/>
      <c r="AA158" s="237"/>
      <c r="AB158" s="222"/>
      <c r="AC158" s="239"/>
      <c r="AD158" s="229"/>
      <c r="AE158" s="15"/>
      <c r="AF158" s="15"/>
      <c r="AG158" s="12"/>
      <c r="AH158" s="12"/>
      <c r="AI158" s="12"/>
      <c r="AJ158" s="229"/>
      <c r="AK158" s="229"/>
    </row>
    <row r="159" spans="1:37" ht="20.25" customHeight="1" x14ac:dyDescent="0.2">
      <c r="A159" s="222"/>
      <c r="B159" s="222"/>
      <c r="C159" s="222"/>
      <c r="D159" s="222"/>
      <c r="E159" s="222"/>
      <c r="F159" s="222"/>
      <c r="G159" s="222"/>
      <c r="H159" s="12"/>
      <c r="I159" s="223"/>
      <c r="J159" s="226"/>
      <c r="K159" s="237"/>
      <c r="L159" s="238"/>
      <c r="M159" s="237"/>
      <c r="N159" s="240"/>
      <c r="O159" s="239"/>
      <c r="P159" s="12"/>
      <c r="Q159" s="12"/>
      <c r="R159" s="12"/>
      <c r="S159" s="13"/>
      <c r="T159" s="13"/>
      <c r="U159" s="13"/>
      <c r="V159" s="13"/>
      <c r="W159" s="13"/>
      <c r="X159" s="14"/>
      <c r="Y159" s="237"/>
      <c r="Z159" s="238"/>
      <c r="AA159" s="237"/>
      <c r="AB159" s="238"/>
      <c r="AC159" s="239"/>
      <c r="AD159" s="227"/>
      <c r="AE159" s="15"/>
      <c r="AF159" s="15"/>
      <c r="AG159" s="12"/>
      <c r="AH159" s="12"/>
      <c r="AI159" s="12"/>
      <c r="AJ159" s="227"/>
      <c r="AK159" s="227"/>
    </row>
    <row r="160" spans="1:37" ht="20.25" customHeight="1" x14ac:dyDescent="0.2">
      <c r="A160" s="222"/>
      <c r="B160" s="222"/>
      <c r="C160" s="222"/>
      <c r="D160" s="222"/>
      <c r="E160" s="222"/>
      <c r="F160" s="222"/>
      <c r="G160" s="222"/>
      <c r="H160" s="12"/>
      <c r="I160" s="224"/>
      <c r="J160" s="226"/>
      <c r="K160" s="237"/>
      <c r="L160" s="222"/>
      <c r="M160" s="237"/>
      <c r="N160" s="240"/>
      <c r="O160" s="239"/>
      <c r="P160" s="12"/>
      <c r="Q160" s="12"/>
      <c r="R160" s="12"/>
      <c r="S160" s="13"/>
      <c r="T160" s="13"/>
      <c r="U160" s="13"/>
      <c r="V160" s="13"/>
      <c r="W160" s="13"/>
      <c r="X160" s="14"/>
      <c r="Y160" s="237"/>
      <c r="Z160" s="222"/>
      <c r="AA160" s="237"/>
      <c r="AB160" s="222"/>
      <c r="AC160" s="239"/>
      <c r="AD160" s="228"/>
      <c r="AE160" s="15"/>
      <c r="AF160" s="15"/>
      <c r="AG160" s="12"/>
      <c r="AH160" s="12"/>
      <c r="AI160" s="12"/>
      <c r="AJ160" s="228"/>
      <c r="AK160" s="228"/>
    </row>
    <row r="161" spans="1:37" ht="20.25" customHeight="1" x14ac:dyDescent="0.2">
      <c r="A161" s="222"/>
      <c r="B161" s="222"/>
      <c r="C161" s="222"/>
      <c r="D161" s="222"/>
      <c r="E161" s="222"/>
      <c r="F161" s="222"/>
      <c r="G161" s="222"/>
      <c r="H161" s="12"/>
      <c r="I161" s="224"/>
      <c r="J161" s="226"/>
      <c r="K161" s="237"/>
      <c r="L161" s="222"/>
      <c r="M161" s="237"/>
      <c r="N161" s="240"/>
      <c r="O161" s="239"/>
      <c r="P161" s="12"/>
      <c r="Q161" s="12"/>
      <c r="R161" s="12"/>
      <c r="S161" s="13"/>
      <c r="T161" s="13"/>
      <c r="U161" s="13"/>
      <c r="V161" s="13"/>
      <c r="W161" s="13"/>
      <c r="X161" s="14"/>
      <c r="Y161" s="237"/>
      <c r="Z161" s="222"/>
      <c r="AA161" s="237"/>
      <c r="AB161" s="222"/>
      <c r="AC161" s="239"/>
      <c r="AD161" s="228"/>
      <c r="AE161" s="15"/>
      <c r="AF161" s="15"/>
      <c r="AG161" s="12"/>
      <c r="AH161" s="12"/>
      <c r="AI161" s="12"/>
      <c r="AJ161" s="229"/>
      <c r="AK161" s="229"/>
    </row>
    <row r="162" spans="1:37" ht="20.25" customHeight="1" x14ac:dyDescent="0.2">
      <c r="A162" s="222"/>
      <c r="B162" s="222"/>
      <c r="C162" s="222"/>
      <c r="D162" s="222"/>
      <c r="E162" s="222"/>
      <c r="F162" s="222"/>
      <c r="G162" s="222"/>
      <c r="H162" s="12"/>
      <c r="I162" s="224"/>
      <c r="J162" s="226"/>
      <c r="K162" s="237"/>
      <c r="L162" s="222"/>
      <c r="M162" s="237"/>
      <c r="N162" s="240"/>
      <c r="O162" s="239"/>
      <c r="P162" s="12"/>
      <c r="Q162" s="12"/>
      <c r="R162" s="12"/>
      <c r="S162" s="13"/>
      <c r="T162" s="13"/>
      <c r="U162" s="13"/>
      <c r="V162" s="13"/>
      <c r="W162" s="13"/>
      <c r="X162" s="14"/>
      <c r="Y162" s="237"/>
      <c r="Z162" s="222"/>
      <c r="AA162" s="237"/>
      <c r="AB162" s="222"/>
      <c r="AC162" s="239"/>
      <c r="AD162" s="228"/>
      <c r="AE162" s="15"/>
      <c r="AF162" s="15"/>
      <c r="AG162" s="12"/>
      <c r="AH162" s="12"/>
      <c r="AI162" s="12"/>
      <c r="AJ162" s="227"/>
      <c r="AK162" s="227"/>
    </row>
    <row r="163" spans="1:37" ht="20.25" customHeight="1" x14ac:dyDescent="0.2">
      <c r="A163" s="222"/>
      <c r="B163" s="222"/>
      <c r="C163" s="222"/>
      <c r="D163" s="222"/>
      <c r="E163" s="222"/>
      <c r="F163" s="222"/>
      <c r="G163" s="222"/>
      <c r="H163" s="12"/>
      <c r="I163" s="224"/>
      <c r="J163" s="226"/>
      <c r="K163" s="237"/>
      <c r="L163" s="222"/>
      <c r="M163" s="237"/>
      <c r="N163" s="240"/>
      <c r="O163" s="239"/>
      <c r="P163" s="12"/>
      <c r="Q163" s="12"/>
      <c r="R163" s="12"/>
      <c r="S163" s="13"/>
      <c r="T163" s="13"/>
      <c r="U163" s="13"/>
      <c r="V163" s="13"/>
      <c r="W163" s="13"/>
      <c r="X163" s="14"/>
      <c r="Y163" s="237"/>
      <c r="Z163" s="222"/>
      <c r="AA163" s="237"/>
      <c r="AB163" s="222"/>
      <c r="AC163" s="239"/>
      <c r="AD163" s="228"/>
      <c r="AE163" s="15"/>
      <c r="AF163" s="15"/>
      <c r="AG163" s="12"/>
      <c r="AH163" s="12"/>
      <c r="AI163" s="12"/>
      <c r="AJ163" s="228"/>
      <c r="AK163" s="228"/>
    </row>
    <row r="164" spans="1:37" ht="20.25" customHeight="1" x14ac:dyDescent="0.2">
      <c r="A164" s="222"/>
      <c r="B164" s="222"/>
      <c r="C164" s="222"/>
      <c r="D164" s="222"/>
      <c r="E164" s="222"/>
      <c r="F164" s="222"/>
      <c r="G164" s="222"/>
      <c r="H164" s="12"/>
      <c r="I164" s="225"/>
      <c r="J164" s="226"/>
      <c r="K164" s="237"/>
      <c r="L164" s="222"/>
      <c r="M164" s="237"/>
      <c r="N164" s="240"/>
      <c r="O164" s="239"/>
      <c r="P164" s="12"/>
      <c r="Q164" s="12"/>
      <c r="R164" s="12"/>
      <c r="S164" s="13"/>
      <c r="T164" s="13"/>
      <c r="U164" s="13"/>
      <c r="V164" s="13"/>
      <c r="W164" s="13"/>
      <c r="X164" s="14"/>
      <c r="Y164" s="237"/>
      <c r="Z164" s="222"/>
      <c r="AA164" s="237"/>
      <c r="AB164" s="222"/>
      <c r="AC164" s="239"/>
      <c r="AD164" s="229"/>
      <c r="AE164" s="15"/>
      <c r="AF164" s="15"/>
      <c r="AG164" s="12"/>
      <c r="AH164" s="12"/>
      <c r="AI164" s="12"/>
      <c r="AJ164" s="229"/>
      <c r="AK164" s="229"/>
    </row>
    <row r="165" spans="1:37" ht="20.25" customHeight="1" x14ac:dyDescent="0.2">
      <c r="A165" s="222"/>
      <c r="B165" s="222"/>
      <c r="C165" s="222"/>
      <c r="D165" s="222"/>
      <c r="E165" s="222"/>
      <c r="F165" s="222"/>
      <c r="G165" s="222"/>
      <c r="H165" s="12"/>
      <c r="I165" s="223"/>
      <c r="J165" s="226"/>
      <c r="K165" s="237"/>
      <c r="L165" s="238"/>
      <c r="M165" s="237"/>
      <c r="N165" s="240"/>
      <c r="O165" s="239"/>
      <c r="P165" s="12"/>
      <c r="Q165" s="12"/>
      <c r="R165" s="12"/>
      <c r="S165" s="13"/>
      <c r="T165" s="13"/>
      <c r="U165" s="13"/>
      <c r="V165" s="13"/>
      <c r="W165" s="13"/>
      <c r="X165" s="14"/>
      <c r="Y165" s="237"/>
      <c r="Z165" s="238"/>
      <c r="AA165" s="237"/>
      <c r="AB165" s="238"/>
      <c r="AC165" s="239"/>
      <c r="AD165" s="227"/>
      <c r="AE165" s="15"/>
      <c r="AF165" s="15"/>
      <c r="AG165" s="12"/>
      <c r="AH165" s="12"/>
      <c r="AI165" s="12"/>
      <c r="AJ165" s="227"/>
      <c r="AK165" s="227"/>
    </row>
    <row r="166" spans="1:37" ht="20.25" customHeight="1" x14ac:dyDescent="0.2">
      <c r="A166" s="222"/>
      <c r="B166" s="222"/>
      <c r="C166" s="222"/>
      <c r="D166" s="222"/>
      <c r="E166" s="222"/>
      <c r="F166" s="222"/>
      <c r="G166" s="222"/>
      <c r="H166" s="12"/>
      <c r="I166" s="224"/>
      <c r="J166" s="226"/>
      <c r="K166" s="237"/>
      <c r="L166" s="222"/>
      <c r="M166" s="237"/>
      <c r="N166" s="240"/>
      <c r="O166" s="239"/>
      <c r="P166" s="12"/>
      <c r="Q166" s="12"/>
      <c r="R166" s="12"/>
      <c r="S166" s="13"/>
      <c r="T166" s="13"/>
      <c r="U166" s="13"/>
      <c r="V166" s="13"/>
      <c r="W166" s="13"/>
      <c r="X166" s="14"/>
      <c r="Y166" s="237"/>
      <c r="Z166" s="222"/>
      <c r="AA166" s="237"/>
      <c r="AB166" s="222"/>
      <c r="AC166" s="239"/>
      <c r="AD166" s="228"/>
      <c r="AE166" s="15"/>
      <c r="AF166" s="15"/>
      <c r="AG166" s="12"/>
      <c r="AH166" s="12"/>
      <c r="AI166" s="12"/>
      <c r="AJ166" s="228"/>
      <c r="AK166" s="228"/>
    </row>
    <row r="167" spans="1:37" ht="20.25" customHeight="1" x14ac:dyDescent="0.2">
      <c r="A167" s="222"/>
      <c r="B167" s="222"/>
      <c r="C167" s="222"/>
      <c r="D167" s="222"/>
      <c r="E167" s="222"/>
      <c r="F167" s="222"/>
      <c r="G167" s="222"/>
      <c r="H167" s="12"/>
      <c r="I167" s="224"/>
      <c r="J167" s="226"/>
      <c r="K167" s="237"/>
      <c r="L167" s="222"/>
      <c r="M167" s="237"/>
      <c r="N167" s="240"/>
      <c r="O167" s="239"/>
      <c r="P167" s="12"/>
      <c r="Q167" s="12"/>
      <c r="R167" s="12"/>
      <c r="S167" s="13"/>
      <c r="T167" s="13"/>
      <c r="U167" s="13"/>
      <c r="V167" s="13"/>
      <c r="W167" s="13"/>
      <c r="X167" s="14"/>
      <c r="Y167" s="237"/>
      <c r="Z167" s="222"/>
      <c r="AA167" s="237"/>
      <c r="AB167" s="222"/>
      <c r="AC167" s="239"/>
      <c r="AD167" s="228"/>
      <c r="AE167" s="15"/>
      <c r="AF167" s="15"/>
      <c r="AG167" s="12"/>
      <c r="AH167" s="12"/>
      <c r="AI167" s="12"/>
      <c r="AJ167" s="229"/>
      <c r="AK167" s="229"/>
    </row>
    <row r="168" spans="1:37" ht="20.25" customHeight="1" x14ac:dyDescent="0.2">
      <c r="A168" s="222"/>
      <c r="B168" s="222"/>
      <c r="C168" s="222"/>
      <c r="D168" s="222"/>
      <c r="E168" s="222"/>
      <c r="F168" s="222"/>
      <c r="G168" s="222"/>
      <c r="H168" s="12"/>
      <c r="I168" s="224"/>
      <c r="J168" s="226"/>
      <c r="K168" s="237"/>
      <c r="L168" s="222"/>
      <c r="M168" s="237"/>
      <c r="N168" s="240"/>
      <c r="O168" s="239"/>
      <c r="P168" s="12"/>
      <c r="Q168" s="12"/>
      <c r="R168" s="12"/>
      <c r="S168" s="13"/>
      <c r="T168" s="13"/>
      <c r="U168" s="13"/>
      <c r="V168" s="13"/>
      <c r="W168" s="13"/>
      <c r="X168" s="14"/>
      <c r="Y168" s="237"/>
      <c r="Z168" s="222"/>
      <c r="AA168" s="237"/>
      <c r="AB168" s="222"/>
      <c r="AC168" s="239"/>
      <c r="AD168" s="228"/>
      <c r="AE168" s="15"/>
      <c r="AF168" s="15"/>
      <c r="AG168" s="12"/>
      <c r="AH168" s="12"/>
      <c r="AI168" s="12"/>
      <c r="AJ168" s="227"/>
      <c r="AK168" s="227"/>
    </row>
    <row r="169" spans="1:37" ht="20.25" customHeight="1" x14ac:dyDescent="0.2">
      <c r="A169" s="222"/>
      <c r="B169" s="222"/>
      <c r="C169" s="222"/>
      <c r="D169" s="222"/>
      <c r="E169" s="222"/>
      <c r="F169" s="222"/>
      <c r="G169" s="222"/>
      <c r="H169" s="12"/>
      <c r="I169" s="224"/>
      <c r="J169" s="226"/>
      <c r="K169" s="237"/>
      <c r="L169" s="222"/>
      <c r="M169" s="237"/>
      <c r="N169" s="240"/>
      <c r="O169" s="239"/>
      <c r="P169" s="12"/>
      <c r="Q169" s="12"/>
      <c r="R169" s="12"/>
      <c r="S169" s="13"/>
      <c r="T169" s="13"/>
      <c r="U169" s="13"/>
      <c r="V169" s="13"/>
      <c r="W169" s="13"/>
      <c r="X169" s="14"/>
      <c r="Y169" s="237"/>
      <c r="Z169" s="222"/>
      <c r="AA169" s="237"/>
      <c r="AB169" s="222"/>
      <c r="AC169" s="239"/>
      <c r="AD169" s="228"/>
      <c r="AE169" s="15"/>
      <c r="AF169" s="15"/>
      <c r="AG169" s="12"/>
      <c r="AH169" s="12"/>
      <c r="AI169" s="12"/>
      <c r="AJ169" s="228"/>
      <c r="AK169" s="228"/>
    </row>
    <row r="170" spans="1:37" ht="20.25" customHeight="1" x14ac:dyDescent="0.2">
      <c r="A170" s="222"/>
      <c r="B170" s="222"/>
      <c r="C170" s="222"/>
      <c r="D170" s="222"/>
      <c r="E170" s="222"/>
      <c r="F170" s="222"/>
      <c r="G170" s="222"/>
      <c r="H170" s="12"/>
      <c r="I170" s="225"/>
      <c r="J170" s="226"/>
      <c r="K170" s="237"/>
      <c r="L170" s="222"/>
      <c r="M170" s="237"/>
      <c r="N170" s="240"/>
      <c r="O170" s="239"/>
      <c r="P170" s="12"/>
      <c r="Q170" s="12"/>
      <c r="R170" s="12"/>
      <c r="S170" s="13"/>
      <c r="T170" s="13"/>
      <c r="U170" s="13"/>
      <c r="V170" s="13"/>
      <c r="W170" s="13"/>
      <c r="X170" s="14"/>
      <c r="Y170" s="237"/>
      <c r="Z170" s="222"/>
      <c r="AA170" s="237"/>
      <c r="AB170" s="222"/>
      <c r="AC170" s="239"/>
      <c r="AD170" s="229"/>
      <c r="AE170" s="15"/>
      <c r="AF170" s="15"/>
      <c r="AG170" s="12"/>
      <c r="AH170" s="12"/>
      <c r="AI170" s="12"/>
      <c r="AJ170" s="229"/>
      <c r="AK170" s="229"/>
    </row>
    <row r="171" spans="1:37" ht="20.25" customHeight="1" x14ac:dyDescent="0.2">
      <c r="A171" s="222"/>
      <c r="B171" s="222"/>
      <c r="C171" s="222"/>
      <c r="D171" s="222"/>
      <c r="E171" s="222"/>
      <c r="F171" s="222"/>
      <c r="G171" s="222"/>
      <c r="H171" s="12"/>
      <c r="I171" s="223"/>
      <c r="J171" s="226"/>
      <c r="K171" s="237"/>
      <c r="L171" s="238"/>
      <c r="M171" s="237"/>
      <c r="N171" s="240"/>
      <c r="O171" s="239"/>
      <c r="P171" s="12"/>
      <c r="Q171" s="12"/>
      <c r="R171" s="12"/>
      <c r="S171" s="13"/>
      <c r="T171" s="13"/>
      <c r="U171" s="13"/>
      <c r="V171" s="13"/>
      <c r="W171" s="13"/>
      <c r="X171" s="14"/>
      <c r="Y171" s="237"/>
      <c r="Z171" s="238"/>
      <c r="AA171" s="237"/>
      <c r="AB171" s="238"/>
      <c r="AC171" s="239"/>
      <c r="AD171" s="227"/>
      <c r="AE171" s="15"/>
      <c r="AF171" s="15"/>
      <c r="AG171" s="12"/>
      <c r="AH171" s="12"/>
      <c r="AI171" s="12"/>
      <c r="AJ171" s="227"/>
      <c r="AK171" s="227"/>
    </row>
    <row r="172" spans="1:37" ht="20.25" customHeight="1" x14ac:dyDescent="0.2">
      <c r="A172" s="222"/>
      <c r="B172" s="222"/>
      <c r="C172" s="222"/>
      <c r="D172" s="222"/>
      <c r="E172" s="222"/>
      <c r="F172" s="222"/>
      <c r="G172" s="222"/>
      <c r="H172" s="12"/>
      <c r="I172" s="224"/>
      <c r="J172" s="226"/>
      <c r="K172" s="237"/>
      <c r="L172" s="222"/>
      <c r="M172" s="237"/>
      <c r="N172" s="240"/>
      <c r="O172" s="239"/>
      <c r="P172" s="12"/>
      <c r="Q172" s="12"/>
      <c r="R172" s="12"/>
      <c r="S172" s="13"/>
      <c r="T172" s="13"/>
      <c r="U172" s="13"/>
      <c r="V172" s="13"/>
      <c r="W172" s="13"/>
      <c r="X172" s="14"/>
      <c r="Y172" s="237"/>
      <c r="Z172" s="222"/>
      <c r="AA172" s="237"/>
      <c r="AB172" s="222"/>
      <c r="AC172" s="239"/>
      <c r="AD172" s="228"/>
      <c r="AE172" s="15"/>
      <c r="AF172" s="15"/>
      <c r="AG172" s="12"/>
      <c r="AH172" s="12"/>
      <c r="AI172" s="12"/>
      <c r="AJ172" s="228"/>
      <c r="AK172" s="228"/>
    </row>
    <row r="173" spans="1:37" ht="20.25" customHeight="1" x14ac:dyDescent="0.2">
      <c r="A173" s="222"/>
      <c r="B173" s="222"/>
      <c r="C173" s="222"/>
      <c r="D173" s="222"/>
      <c r="E173" s="222"/>
      <c r="F173" s="222"/>
      <c r="G173" s="222"/>
      <c r="H173" s="12"/>
      <c r="I173" s="224"/>
      <c r="J173" s="226"/>
      <c r="K173" s="237"/>
      <c r="L173" s="222"/>
      <c r="M173" s="237"/>
      <c r="N173" s="240"/>
      <c r="O173" s="239"/>
      <c r="P173" s="12"/>
      <c r="Q173" s="12"/>
      <c r="R173" s="12"/>
      <c r="S173" s="13"/>
      <c r="T173" s="13"/>
      <c r="U173" s="13"/>
      <c r="V173" s="13"/>
      <c r="W173" s="13"/>
      <c r="X173" s="14"/>
      <c r="Y173" s="237"/>
      <c r="Z173" s="222"/>
      <c r="AA173" s="237"/>
      <c r="AB173" s="222"/>
      <c r="AC173" s="239"/>
      <c r="AD173" s="228"/>
      <c r="AE173" s="15"/>
      <c r="AF173" s="15"/>
      <c r="AG173" s="12"/>
      <c r="AH173" s="12"/>
      <c r="AI173" s="12"/>
      <c r="AJ173" s="229"/>
      <c r="AK173" s="229"/>
    </row>
    <row r="174" spans="1:37" ht="20.25" customHeight="1" x14ac:dyDescent="0.2">
      <c r="A174" s="222"/>
      <c r="B174" s="222"/>
      <c r="C174" s="222"/>
      <c r="D174" s="222"/>
      <c r="E174" s="222"/>
      <c r="F174" s="222"/>
      <c r="G174" s="222"/>
      <c r="H174" s="12"/>
      <c r="I174" s="224"/>
      <c r="J174" s="226"/>
      <c r="K174" s="237"/>
      <c r="L174" s="222"/>
      <c r="M174" s="237"/>
      <c r="N174" s="240"/>
      <c r="O174" s="239"/>
      <c r="P174" s="12"/>
      <c r="Q174" s="12"/>
      <c r="R174" s="12"/>
      <c r="S174" s="13"/>
      <c r="T174" s="13"/>
      <c r="U174" s="13"/>
      <c r="V174" s="13"/>
      <c r="W174" s="13"/>
      <c r="X174" s="14"/>
      <c r="Y174" s="237"/>
      <c r="Z174" s="222"/>
      <c r="AA174" s="237"/>
      <c r="AB174" s="222"/>
      <c r="AC174" s="239"/>
      <c r="AD174" s="228"/>
      <c r="AE174" s="15"/>
      <c r="AF174" s="15"/>
      <c r="AG174" s="12"/>
      <c r="AH174" s="12"/>
      <c r="AI174" s="12"/>
      <c r="AJ174" s="227"/>
      <c r="AK174" s="227"/>
    </row>
    <row r="175" spans="1:37" ht="20.25" customHeight="1" x14ac:dyDescent="0.2">
      <c r="A175" s="222"/>
      <c r="B175" s="222"/>
      <c r="C175" s="222"/>
      <c r="D175" s="222"/>
      <c r="E175" s="222"/>
      <c r="F175" s="222"/>
      <c r="G175" s="222"/>
      <c r="H175" s="12"/>
      <c r="I175" s="224"/>
      <c r="J175" s="226"/>
      <c r="K175" s="237"/>
      <c r="L175" s="222"/>
      <c r="M175" s="237"/>
      <c r="N175" s="240"/>
      <c r="O175" s="239"/>
      <c r="P175" s="12"/>
      <c r="Q175" s="12"/>
      <c r="R175" s="12"/>
      <c r="S175" s="13"/>
      <c r="T175" s="13"/>
      <c r="U175" s="13"/>
      <c r="V175" s="13"/>
      <c r="W175" s="13"/>
      <c r="X175" s="14"/>
      <c r="Y175" s="237"/>
      <c r="Z175" s="222"/>
      <c r="AA175" s="237"/>
      <c r="AB175" s="222"/>
      <c r="AC175" s="239"/>
      <c r="AD175" s="228"/>
      <c r="AE175" s="15"/>
      <c r="AF175" s="15"/>
      <c r="AG175" s="12"/>
      <c r="AH175" s="12"/>
      <c r="AI175" s="12"/>
      <c r="AJ175" s="228"/>
      <c r="AK175" s="228"/>
    </row>
    <row r="176" spans="1:37" ht="20.25" customHeight="1" x14ac:dyDescent="0.2">
      <c r="A176" s="222"/>
      <c r="B176" s="222"/>
      <c r="C176" s="222"/>
      <c r="D176" s="222"/>
      <c r="E176" s="222"/>
      <c r="F176" s="222"/>
      <c r="G176" s="222"/>
      <c r="H176" s="12"/>
      <c r="I176" s="225"/>
      <c r="J176" s="226"/>
      <c r="K176" s="237"/>
      <c r="L176" s="222"/>
      <c r="M176" s="237"/>
      <c r="N176" s="240"/>
      <c r="O176" s="239"/>
      <c r="P176" s="12"/>
      <c r="Q176" s="12"/>
      <c r="R176" s="12"/>
      <c r="S176" s="13"/>
      <c r="T176" s="13"/>
      <c r="U176" s="13"/>
      <c r="V176" s="13"/>
      <c r="W176" s="13"/>
      <c r="X176" s="14"/>
      <c r="Y176" s="237"/>
      <c r="Z176" s="222"/>
      <c r="AA176" s="237"/>
      <c r="AB176" s="222"/>
      <c r="AC176" s="239"/>
      <c r="AD176" s="229"/>
      <c r="AE176" s="15"/>
      <c r="AF176" s="15"/>
      <c r="AG176" s="12"/>
      <c r="AH176" s="12"/>
      <c r="AI176" s="12"/>
      <c r="AJ176" s="229"/>
      <c r="AK176" s="229"/>
    </row>
    <row r="177" spans="1:37" ht="20.25" customHeight="1" x14ac:dyDescent="0.2">
      <c r="A177" s="222"/>
      <c r="B177" s="222"/>
      <c r="C177" s="222"/>
      <c r="D177" s="222"/>
      <c r="E177" s="222"/>
      <c r="F177" s="222"/>
      <c r="G177" s="222"/>
      <c r="H177" s="12"/>
      <c r="I177" s="223"/>
      <c r="J177" s="226"/>
      <c r="K177" s="237"/>
      <c r="L177" s="238"/>
      <c r="M177" s="237"/>
      <c r="N177" s="240"/>
      <c r="O177" s="239"/>
      <c r="P177" s="12"/>
      <c r="Q177" s="12"/>
      <c r="R177" s="12"/>
      <c r="S177" s="13"/>
      <c r="T177" s="13"/>
      <c r="U177" s="13"/>
      <c r="V177" s="13"/>
      <c r="W177" s="13"/>
      <c r="X177" s="14"/>
      <c r="Y177" s="237"/>
      <c r="Z177" s="238"/>
      <c r="AA177" s="237"/>
      <c r="AB177" s="238"/>
      <c r="AC177" s="239"/>
      <c r="AD177" s="227"/>
      <c r="AE177" s="15"/>
      <c r="AF177" s="15"/>
      <c r="AG177" s="12"/>
      <c r="AH177" s="12"/>
      <c r="AI177" s="12"/>
      <c r="AJ177" s="227"/>
      <c r="AK177" s="227"/>
    </row>
    <row r="178" spans="1:37" ht="20.25" customHeight="1" x14ac:dyDescent="0.2">
      <c r="A178" s="222"/>
      <c r="B178" s="222"/>
      <c r="C178" s="222"/>
      <c r="D178" s="222"/>
      <c r="E178" s="222"/>
      <c r="F178" s="222"/>
      <c r="G178" s="222"/>
      <c r="H178" s="12"/>
      <c r="I178" s="224"/>
      <c r="J178" s="226"/>
      <c r="K178" s="237"/>
      <c r="L178" s="222"/>
      <c r="M178" s="237"/>
      <c r="N178" s="240"/>
      <c r="O178" s="239"/>
      <c r="P178" s="12"/>
      <c r="Q178" s="12"/>
      <c r="R178" s="12"/>
      <c r="S178" s="13"/>
      <c r="T178" s="13"/>
      <c r="U178" s="13"/>
      <c r="V178" s="13"/>
      <c r="W178" s="13"/>
      <c r="X178" s="14"/>
      <c r="Y178" s="237"/>
      <c r="Z178" s="222"/>
      <c r="AA178" s="237"/>
      <c r="AB178" s="222"/>
      <c r="AC178" s="239"/>
      <c r="AD178" s="228"/>
      <c r="AE178" s="15"/>
      <c r="AF178" s="15"/>
      <c r="AG178" s="12"/>
      <c r="AH178" s="12"/>
      <c r="AI178" s="12"/>
      <c r="AJ178" s="228"/>
      <c r="AK178" s="228"/>
    </row>
    <row r="179" spans="1:37" ht="20.25" customHeight="1" x14ac:dyDescent="0.2">
      <c r="A179" s="222"/>
      <c r="B179" s="222"/>
      <c r="C179" s="222"/>
      <c r="D179" s="222"/>
      <c r="E179" s="222"/>
      <c r="F179" s="222"/>
      <c r="G179" s="222"/>
      <c r="H179" s="12"/>
      <c r="I179" s="224"/>
      <c r="J179" s="226"/>
      <c r="K179" s="237"/>
      <c r="L179" s="222"/>
      <c r="M179" s="237"/>
      <c r="N179" s="240"/>
      <c r="O179" s="239"/>
      <c r="P179" s="12"/>
      <c r="Q179" s="12"/>
      <c r="R179" s="12"/>
      <c r="S179" s="13"/>
      <c r="T179" s="13"/>
      <c r="U179" s="13"/>
      <c r="V179" s="13"/>
      <c r="W179" s="13"/>
      <c r="X179" s="14"/>
      <c r="Y179" s="237"/>
      <c r="Z179" s="222"/>
      <c r="AA179" s="237"/>
      <c r="AB179" s="222"/>
      <c r="AC179" s="239"/>
      <c r="AD179" s="228"/>
      <c r="AE179" s="15"/>
      <c r="AF179" s="15"/>
      <c r="AG179" s="12"/>
      <c r="AH179" s="12"/>
      <c r="AI179" s="12"/>
      <c r="AJ179" s="229"/>
      <c r="AK179" s="229"/>
    </row>
    <row r="180" spans="1:37" ht="20.25" customHeight="1" x14ac:dyDescent="0.2">
      <c r="A180" s="222"/>
      <c r="B180" s="222"/>
      <c r="C180" s="222"/>
      <c r="D180" s="222"/>
      <c r="E180" s="222"/>
      <c r="F180" s="222"/>
      <c r="G180" s="222"/>
      <c r="H180" s="12"/>
      <c r="I180" s="224"/>
      <c r="J180" s="226"/>
      <c r="K180" s="237"/>
      <c r="L180" s="222"/>
      <c r="M180" s="237"/>
      <c r="N180" s="240"/>
      <c r="O180" s="239"/>
      <c r="P180" s="12"/>
      <c r="Q180" s="12"/>
      <c r="R180" s="12"/>
      <c r="S180" s="13"/>
      <c r="T180" s="13"/>
      <c r="U180" s="13"/>
      <c r="V180" s="13"/>
      <c r="W180" s="13"/>
      <c r="X180" s="14"/>
      <c r="Y180" s="237"/>
      <c r="Z180" s="222"/>
      <c r="AA180" s="237"/>
      <c r="AB180" s="222"/>
      <c r="AC180" s="239"/>
      <c r="AD180" s="228"/>
      <c r="AE180" s="15"/>
      <c r="AF180" s="15"/>
      <c r="AG180" s="12"/>
      <c r="AH180" s="12"/>
      <c r="AI180" s="12"/>
      <c r="AJ180" s="227"/>
      <c r="AK180" s="227"/>
    </row>
    <row r="181" spans="1:37" ht="20.25" customHeight="1" x14ac:dyDescent="0.2">
      <c r="A181" s="222"/>
      <c r="B181" s="222"/>
      <c r="C181" s="222"/>
      <c r="D181" s="222"/>
      <c r="E181" s="222"/>
      <c r="F181" s="222"/>
      <c r="G181" s="222"/>
      <c r="H181" s="12"/>
      <c r="I181" s="224"/>
      <c r="J181" s="226"/>
      <c r="K181" s="237"/>
      <c r="L181" s="222"/>
      <c r="M181" s="237"/>
      <c r="N181" s="240"/>
      <c r="O181" s="239"/>
      <c r="P181" s="12"/>
      <c r="Q181" s="12"/>
      <c r="R181" s="12"/>
      <c r="S181" s="13"/>
      <c r="T181" s="13"/>
      <c r="U181" s="13"/>
      <c r="V181" s="13"/>
      <c r="W181" s="13"/>
      <c r="X181" s="14"/>
      <c r="Y181" s="237"/>
      <c r="Z181" s="222"/>
      <c r="AA181" s="237"/>
      <c r="AB181" s="222"/>
      <c r="AC181" s="239"/>
      <c r="AD181" s="228"/>
      <c r="AE181" s="15"/>
      <c r="AF181" s="15"/>
      <c r="AG181" s="12"/>
      <c r="AH181" s="12"/>
      <c r="AI181" s="12"/>
      <c r="AJ181" s="228"/>
      <c r="AK181" s="228"/>
    </row>
    <row r="182" spans="1:37" ht="20.25" customHeight="1" x14ac:dyDescent="0.2">
      <c r="A182" s="222"/>
      <c r="B182" s="222"/>
      <c r="C182" s="222"/>
      <c r="D182" s="222"/>
      <c r="E182" s="222"/>
      <c r="F182" s="222"/>
      <c r="G182" s="222"/>
      <c r="H182" s="12"/>
      <c r="I182" s="225"/>
      <c r="J182" s="226"/>
      <c r="K182" s="237"/>
      <c r="L182" s="222"/>
      <c r="M182" s="237"/>
      <c r="N182" s="240"/>
      <c r="O182" s="239"/>
      <c r="P182" s="12"/>
      <c r="Q182" s="12"/>
      <c r="R182" s="12"/>
      <c r="S182" s="13"/>
      <c r="T182" s="13"/>
      <c r="U182" s="13"/>
      <c r="V182" s="13"/>
      <c r="W182" s="13"/>
      <c r="X182" s="14"/>
      <c r="Y182" s="237"/>
      <c r="Z182" s="222"/>
      <c r="AA182" s="237"/>
      <c r="AB182" s="222"/>
      <c r="AC182" s="239"/>
      <c r="AD182" s="229"/>
      <c r="AE182" s="15"/>
      <c r="AF182" s="15"/>
      <c r="AG182" s="12"/>
      <c r="AH182" s="12"/>
      <c r="AI182" s="12"/>
      <c r="AJ182" s="229"/>
      <c r="AK182" s="229"/>
    </row>
    <row r="183" spans="1:37" ht="20.25" customHeight="1" x14ac:dyDescent="0.2">
      <c r="A183" s="222"/>
      <c r="B183" s="222"/>
      <c r="C183" s="222"/>
      <c r="D183" s="222"/>
      <c r="E183" s="222"/>
      <c r="F183" s="222"/>
      <c r="G183" s="222"/>
      <c r="H183" s="12"/>
      <c r="I183" s="223"/>
      <c r="J183" s="226"/>
      <c r="K183" s="237"/>
      <c r="L183" s="238"/>
      <c r="M183" s="237"/>
      <c r="N183" s="240"/>
      <c r="O183" s="239"/>
      <c r="P183" s="12"/>
      <c r="Q183" s="12"/>
      <c r="R183" s="12"/>
      <c r="S183" s="13"/>
      <c r="T183" s="13"/>
      <c r="U183" s="13"/>
      <c r="V183" s="13"/>
      <c r="W183" s="13"/>
      <c r="X183" s="14"/>
      <c r="Y183" s="237"/>
      <c r="Z183" s="238"/>
      <c r="AA183" s="237"/>
      <c r="AB183" s="238"/>
      <c r="AC183" s="239"/>
      <c r="AD183" s="227"/>
      <c r="AE183" s="15"/>
      <c r="AF183" s="15"/>
      <c r="AG183" s="12"/>
      <c r="AH183" s="12"/>
      <c r="AI183" s="12"/>
      <c r="AJ183" s="227"/>
      <c r="AK183" s="227"/>
    </row>
    <row r="184" spans="1:37" ht="20.25" customHeight="1" x14ac:dyDescent="0.2">
      <c r="A184" s="222"/>
      <c r="B184" s="222"/>
      <c r="C184" s="222"/>
      <c r="D184" s="222"/>
      <c r="E184" s="222"/>
      <c r="F184" s="222"/>
      <c r="G184" s="222"/>
      <c r="H184" s="12"/>
      <c r="I184" s="224"/>
      <c r="J184" s="226"/>
      <c r="K184" s="237"/>
      <c r="L184" s="222"/>
      <c r="M184" s="237"/>
      <c r="N184" s="240"/>
      <c r="O184" s="239"/>
      <c r="P184" s="12"/>
      <c r="Q184" s="12"/>
      <c r="R184" s="12"/>
      <c r="S184" s="13"/>
      <c r="T184" s="13"/>
      <c r="U184" s="13"/>
      <c r="V184" s="13"/>
      <c r="W184" s="13"/>
      <c r="X184" s="14"/>
      <c r="Y184" s="237"/>
      <c r="Z184" s="222"/>
      <c r="AA184" s="237"/>
      <c r="AB184" s="222"/>
      <c r="AC184" s="239"/>
      <c r="AD184" s="228"/>
      <c r="AE184" s="15"/>
      <c r="AF184" s="15"/>
      <c r="AG184" s="12"/>
      <c r="AH184" s="12"/>
      <c r="AI184" s="12"/>
      <c r="AJ184" s="228"/>
      <c r="AK184" s="228"/>
    </row>
    <row r="185" spans="1:37" ht="20.25" customHeight="1" x14ac:dyDescent="0.2">
      <c r="A185" s="222"/>
      <c r="B185" s="222"/>
      <c r="C185" s="222"/>
      <c r="D185" s="222"/>
      <c r="E185" s="222"/>
      <c r="F185" s="222"/>
      <c r="G185" s="222"/>
      <c r="H185" s="12"/>
      <c r="I185" s="224"/>
      <c r="J185" s="226"/>
      <c r="K185" s="237"/>
      <c r="L185" s="222"/>
      <c r="M185" s="237"/>
      <c r="N185" s="240"/>
      <c r="O185" s="239"/>
      <c r="P185" s="12"/>
      <c r="Q185" s="12"/>
      <c r="R185" s="12"/>
      <c r="S185" s="13"/>
      <c r="T185" s="13"/>
      <c r="U185" s="13"/>
      <c r="V185" s="13"/>
      <c r="W185" s="13"/>
      <c r="X185" s="14"/>
      <c r="Y185" s="237"/>
      <c r="Z185" s="222"/>
      <c r="AA185" s="237"/>
      <c r="AB185" s="222"/>
      <c r="AC185" s="239"/>
      <c r="AD185" s="228"/>
      <c r="AE185" s="15"/>
      <c r="AF185" s="15"/>
      <c r="AG185" s="12"/>
      <c r="AH185" s="12"/>
      <c r="AI185" s="12"/>
      <c r="AJ185" s="229"/>
      <c r="AK185" s="229"/>
    </row>
    <row r="186" spans="1:37" ht="20.25" customHeight="1" x14ac:dyDescent="0.2">
      <c r="A186" s="222"/>
      <c r="B186" s="222"/>
      <c r="C186" s="222"/>
      <c r="D186" s="222"/>
      <c r="E186" s="222"/>
      <c r="F186" s="222"/>
      <c r="G186" s="222"/>
      <c r="H186" s="12"/>
      <c r="I186" s="224"/>
      <c r="J186" s="226"/>
      <c r="K186" s="237"/>
      <c r="L186" s="222"/>
      <c r="M186" s="237"/>
      <c r="N186" s="240"/>
      <c r="O186" s="239"/>
      <c r="P186" s="12"/>
      <c r="Q186" s="12"/>
      <c r="R186" s="12"/>
      <c r="S186" s="13"/>
      <c r="T186" s="13"/>
      <c r="U186" s="13"/>
      <c r="V186" s="13"/>
      <c r="W186" s="13"/>
      <c r="X186" s="14"/>
      <c r="Y186" s="237"/>
      <c r="Z186" s="222"/>
      <c r="AA186" s="237"/>
      <c r="AB186" s="222"/>
      <c r="AC186" s="239"/>
      <c r="AD186" s="228"/>
      <c r="AE186" s="15"/>
      <c r="AF186" s="15"/>
      <c r="AG186" s="12"/>
      <c r="AH186" s="12"/>
      <c r="AI186" s="12"/>
      <c r="AJ186" s="227"/>
      <c r="AK186" s="227"/>
    </row>
    <row r="187" spans="1:37" ht="20.25" customHeight="1" x14ac:dyDescent="0.2">
      <c r="A187" s="222"/>
      <c r="B187" s="222"/>
      <c r="C187" s="222"/>
      <c r="D187" s="222"/>
      <c r="E187" s="222"/>
      <c r="F187" s="222"/>
      <c r="G187" s="222"/>
      <c r="H187" s="12"/>
      <c r="I187" s="224"/>
      <c r="J187" s="226"/>
      <c r="K187" s="237"/>
      <c r="L187" s="222"/>
      <c r="M187" s="237"/>
      <c r="N187" s="240"/>
      <c r="O187" s="239"/>
      <c r="P187" s="12"/>
      <c r="Q187" s="12"/>
      <c r="R187" s="12"/>
      <c r="S187" s="13"/>
      <c r="T187" s="13"/>
      <c r="U187" s="13"/>
      <c r="V187" s="13"/>
      <c r="W187" s="13"/>
      <c r="X187" s="14"/>
      <c r="Y187" s="237"/>
      <c r="Z187" s="222"/>
      <c r="AA187" s="237"/>
      <c r="AB187" s="222"/>
      <c r="AC187" s="239"/>
      <c r="AD187" s="228"/>
      <c r="AE187" s="15"/>
      <c r="AF187" s="15"/>
      <c r="AG187" s="12"/>
      <c r="AH187" s="12"/>
      <c r="AI187" s="12"/>
      <c r="AJ187" s="228"/>
      <c r="AK187" s="228"/>
    </row>
    <row r="188" spans="1:37" ht="20.25" customHeight="1" x14ac:dyDescent="0.2">
      <c r="A188" s="222"/>
      <c r="B188" s="222"/>
      <c r="C188" s="222"/>
      <c r="D188" s="222"/>
      <c r="E188" s="222"/>
      <c r="F188" s="222"/>
      <c r="G188" s="222"/>
      <c r="H188" s="12"/>
      <c r="I188" s="225"/>
      <c r="J188" s="226"/>
      <c r="K188" s="237"/>
      <c r="L188" s="222"/>
      <c r="M188" s="237"/>
      <c r="N188" s="240"/>
      <c r="O188" s="239"/>
      <c r="P188" s="12"/>
      <c r="Q188" s="12"/>
      <c r="R188" s="12"/>
      <c r="S188" s="13"/>
      <c r="T188" s="13"/>
      <c r="U188" s="13"/>
      <c r="V188" s="13"/>
      <c r="W188" s="13"/>
      <c r="X188" s="14"/>
      <c r="Y188" s="237"/>
      <c r="Z188" s="222"/>
      <c r="AA188" s="237"/>
      <c r="AB188" s="222"/>
      <c r="AC188" s="239"/>
      <c r="AD188" s="229"/>
      <c r="AE188" s="15"/>
      <c r="AF188" s="15"/>
      <c r="AG188" s="12"/>
      <c r="AH188" s="12"/>
      <c r="AI188" s="12"/>
      <c r="AJ188" s="229"/>
      <c r="AK188" s="229"/>
    </row>
    <row r="189" spans="1:37" ht="20.25" customHeight="1" x14ac:dyDescent="0.2">
      <c r="A189" s="222"/>
      <c r="B189" s="222"/>
      <c r="C189" s="222"/>
      <c r="D189" s="222"/>
      <c r="E189" s="222"/>
      <c r="F189" s="222"/>
      <c r="G189" s="222"/>
      <c r="H189" s="12"/>
      <c r="I189" s="223"/>
      <c r="J189" s="226"/>
      <c r="K189" s="237"/>
      <c r="L189" s="238"/>
      <c r="M189" s="237"/>
      <c r="N189" s="240"/>
      <c r="O189" s="239"/>
      <c r="P189" s="12"/>
      <c r="Q189" s="12"/>
      <c r="R189" s="12"/>
      <c r="S189" s="13"/>
      <c r="T189" s="13"/>
      <c r="U189" s="13"/>
      <c r="V189" s="13"/>
      <c r="W189" s="13"/>
      <c r="X189" s="14"/>
      <c r="Y189" s="237"/>
      <c r="Z189" s="238"/>
      <c r="AA189" s="237"/>
      <c r="AB189" s="238"/>
      <c r="AC189" s="239"/>
      <c r="AD189" s="227"/>
      <c r="AE189" s="15"/>
      <c r="AF189" s="15"/>
      <c r="AG189" s="12"/>
      <c r="AH189" s="12"/>
      <c r="AI189" s="12"/>
      <c r="AJ189" s="227"/>
      <c r="AK189" s="227"/>
    </row>
    <row r="190" spans="1:37" ht="20.25" customHeight="1" x14ac:dyDescent="0.2">
      <c r="A190" s="222"/>
      <c r="B190" s="222"/>
      <c r="C190" s="222"/>
      <c r="D190" s="222"/>
      <c r="E190" s="222"/>
      <c r="F190" s="222"/>
      <c r="G190" s="222"/>
      <c r="H190" s="12"/>
      <c r="I190" s="224"/>
      <c r="J190" s="226"/>
      <c r="K190" s="237"/>
      <c r="L190" s="222"/>
      <c r="M190" s="237"/>
      <c r="N190" s="240"/>
      <c r="O190" s="239"/>
      <c r="P190" s="12"/>
      <c r="Q190" s="12"/>
      <c r="R190" s="12"/>
      <c r="S190" s="13"/>
      <c r="T190" s="13"/>
      <c r="U190" s="13"/>
      <c r="V190" s="13"/>
      <c r="W190" s="13"/>
      <c r="X190" s="14"/>
      <c r="Y190" s="237"/>
      <c r="Z190" s="222"/>
      <c r="AA190" s="237"/>
      <c r="AB190" s="222"/>
      <c r="AC190" s="239"/>
      <c r="AD190" s="228"/>
      <c r="AE190" s="15"/>
      <c r="AF190" s="15"/>
      <c r="AG190" s="12"/>
      <c r="AH190" s="12"/>
      <c r="AI190" s="12"/>
      <c r="AJ190" s="228"/>
      <c r="AK190" s="228"/>
    </row>
    <row r="191" spans="1:37" ht="20.25" customHeight="1" x14ac:dyDescent="0.2">
      <c r="A191" s="222"/>
      <c r="B191" s="222"/>
      <c r="C191" s="222"/>
      <c r="D191" s="222"/>
      <c r="E191" s="222"/>
      <c r="F191" s="222"/>
      <c r="G191" s="222"/>
      <c r="H191" s="12"/>
      <c r="I191" s="224"/>
      <c r="J191" s="226"/>
      <c r="K191" s="237"/>
      <c r="L191" s="222"/>
      <c r="M191" s="237"/>
      <c r="N191" s="240"/>
      <c r="O191" s="239"/>
      <c r="P191" s="12"/>
      <c r="Q191" s="12"/>
      <c r="R191" s="12"/>
      <c r="S191" s="13"/>
      <c r="T191" s="13"/>
      <c r="U191" s="13"/>
      <c r="V191" s="13"/>
      <c r="W191" s="13"/>
      <c r="X191" s="14"/>
      <c r="Y191" s="237"/>
      <c r="Z191" s="222"/>
      <c r="AA191" s="237"/>
      <c r="AB191" s="222"/>
      <c r="AC191" s="239"/>
      <c r="AD191" s="228"/>
      <c r="AE191" s="15"/>
      <c r="AF191" s="15"/>
      <c r="AG191" s="12"/>
      <c r="AH191" s="12"/>
      <c r="AI191" s="12"/>
      <c r="AJ191" s="229"/>
      <c r="AK191" s="229"/>
    </row>
    <row r="192" spans="1:37" ht="20.25" customHeight="1" x14ac:dyDescent="0.2">
      <c r="A192" s="222"/>
      <c r="B192" s="222"/>
      <c r="C192" s="222"/>
      <c r="D192" s="222"/>
      <c r="E192" s="222"/>
      <c r="F192" s="222"/>
      <c r="G192" s="222"/>
      <c r="H192" s="12"/>
      <c r="I192" s="224"/>
      <c r="J192" s="226"/>
      <c r="K192" s="237"/>
      <c r="L192" s="222"/>
      <c r="M192" s="237"/>
      <c r="N192" s="240"/>
      <c r="O192" s="239"/>
      <c r="P192" s="12"/>
      <c r="Q192" s="12"/>
      <c r="R192" s="12"/>
      <c r="S192" s="13"/>
      <c r="T192" s="13"/>
      <c r="U192" s="13"/>
      <c r="V192" s="13"/>
      <c r="W192" s="13"/>
      <c r="X192" s="14"/>
      <c r="Y192" s="237"/>
      <c r="Z192" s="222"/>
      <c r="AA192" s="237"/>
      <c r="AB192" s="222"/>
      <c r="AC192" s="239"/>
      <c r="AD192" s="228"/>
      <c r="AE192" s="15"/>
      <c r="AF192" s="15"/>
      <c r="AG192" s="12"/>
      <c r="AH192" s="12"/>
      <c r="AI192" s="12"/>
      <c r="AJ192" s="227"/>
      <c r="AK192" s="227"/>
    </row>
    <row r="193" spans="1:37" ht="20.25" customHeight="1" x14ac:dyDescent="0.2">
      <c r="A193" s="222"/>
      <c r="B193" s="222"/>
      <c r="C193" s="222"/>
      <c r="D193" s="222"/>
      <c r="E193" s="222"/>
      <c r="F193" s="222"/>
      <c r="G193" s="222"/>
      <c r="H193" s="12"/>
      <c r="I193" s="224"/>
      <c r="J193" s="226"/>
      <c r="K193" s="237"/>
      <c r="L193" s="222"/>
      <c r="M193" s="237"/>
      <c r="N193" s="240"/>
      <c r="O193" s="239"/>
      <c r="P193" s="12"/>
      <c r="Q193" s="12"/>
      <c r="R193" s="12"/>
      <c r="S193" s="13"/>
      <c r="T193" s="13"/>
      <c r="U193" s="13"/>
      <c r="V193" s="13"/>
      <c r="W193" s="13"/>
      <c r="X193" s="14"/>
      <c r="Y193" s="237"/>
      <c r="Z193" s="222"/>
      <c r="AA193" s="237"/>
      <c r="AB193" s="222"/>
      <c r="AC193" s="239"/>
      <c r="AD193" s="228"/>
      <c r="AE193" s="15"/>
      <c r="AF193" s="15"/>
      <c r="AG193" s="12"/>
      <c r="AH193" s="12"/>
      <c r="AI193" s="12"/>
      <c r="AJ193" s="228"/>
      <c r="AK193" s="228"/>
    </row>
    <row r="194" spans="1:37" ht="20.25" customHeight="1" x14ac:dyDescent="0.2">
      <c r="A194" s="222"/>
      <c r="B194" s="222"/>
      <c r="C194" s="222"/>
      <c r="D194" s="222"/>
      <c r="E194" s="222"/>
      <c r="F194" s="222"/>
      <c r="G194" s="222"/>
      <c r="H194" s="12"/>
      <c r="I194" s="225"/>
      <c r="J194" s="226"/>
      <c r="K194" s="237"/>
      <c r="L194" s="222"/>
      <c r="M194" s="237"/>
      <c r="N194" s="240"/>
      <c r="O194" s="239"/>
      <c r="P194" s="12"/>
      <c r="Q194" s="12"/>
      <c r="R194" s="12"/>
      <c r="S194" s="13"/>
      <c r="T194" s="13"/>
      <c r="U194" s="13"/>
      <c r="V194" s="13"/>
      <c r="W194" s="13"/>
      <c r="X194" s="14"/>
      <c r="Y194" s="237"/>
      <c r="Z194" s="222"/>
      <c r="AA194" s="237"/>
      <c r="AB194" s="222"/>
      <c r="AC194" s="239"/>
      <c r="AD194" s="229"/>
      <c r="AE194" s="15"/>
      <c r="AF194" s="15"/>
      <c r="AG194" s="12"/>
      <c r="AH194" s="12"/>
      <c r="AI194" s="12"/>
      <c r="AJ194" s="229"/>
      <c r="AK194" s="229"/>
    </row>
    <row r="195" spans="1:37" ht="20.25" customHeight="1" x14ac:dyDescent="0.2">
      <c r="A195" s="222"/>
      <c r="B195" s="222"/>
      <c r="C195" s="222"/>
      <c r="D195" s="222"/>
      <c r="E195" s="222"/>
      <c r="F195" s="222"/>
      <c r="G195" s="222"/>
      <c r="H195" s="12"/>
      <c r="I195" s="223"/>
      <c r="J195" s="226"/>
      <c r="K195" s="237"/>
      <c r="L195" s="238"/>
      <c r="M195" s="237"/>
      <c r="N195" s="240"/>
      <c r="O195" s="239"/>
      <c r="P195" s="12"/>
      <c r="Q195" s="12"/>
      <c r="R195" s="12"/>
      <c r="S195" s="13"/>
      <c r="T195" s="13"/>
      <c r="U195" s="13"/>
      <c r="V195" s="13"/>
      <c r="W195" s="13"/>
      <c r="X195" s="14"/>
      <c r="Y195" s="237"/>
      <c r="Z195" s="238"/>
      <c r="AA195" s="237"/>
      <c r="AB195" s="238"/>
      <c r="AC195" s="239"/>
      <c r="AD195" s="227"/>
      <c r="AE195" s="15"/>
      <c r="AF195" s="15"/>
      <c r="AG195" s="12"/>
      <c r="AH195" s="12"/>
      <c r="AI195" s="12"/>
      <c r="AJ195" s="227"/>
      <c r="AK195" s="227"/>
    </row>
    <row r="196" spans="1:37" ht="20.25" customHeight="1" x14ac:dyDescent="0.2">
      <c r="A196" s="222"/>
      <c r="B196" s="222"/>
      <c r="C196" s="222"/>
      <c r="D196" s="222"/>
      <c r="E196" s="222"/>
      <c r="F196" s="222"/>
      <c r="G196" s="222"/>
      <c r="H196" s="12"/>
      <c r="I196" s="224"/>
      <c r="J196" s="226"/>
      <c r="K196" s="237"/>
      <c r="L196" s="222"/>
      <c r="M196" s="237"/>
      <c r="N196" s="240"/>
      <c r="O196" s="239"/>
      <c r="P196" s="12"/>
      <c r="Q196" s="12"/>
      <c r="R196" s="12"/>
      <c r="S196" s="13"/>
      <c r="T196" s="13"/>
      <c r="U196" s="13"/>
      <c r="V196" s="13"/>
      <c r="W196" s="13"/>
      <c r="X196" s="14"/>
      <c r="Y196" s="237"/>
      <c r="Z196" s="222"/>
      <c r="AA196" s="237"/>
      <c r="AB196" s="222"/>
      <c r="AC196" s="239"/>
      <c r="AD196" s="228"/>
      <c r="AE196" s="15"/>
      <c r="AF196" s="15"/>
      <c r="AG196" s="12"/>
      <c r="AH196" s="12"/>
      <c r="AI196" s="12"/>
      <c r="AJ196" s="228"/>
      <c r="AK196" s="228"/>
    </row>
    <row r="197" spans="1:37" ht="20.25" customHeight="1" x14ac:dyDescent="0.2">
      <c r="A197" s="222"/>
      <c r="B197" s="222"/>
      <c r="C197" s="222"/>
      <c r="D197" s="222"/>
      <c r="E197" s="222"/>
      <c r="F197" s="222"/>
      <c r="G197" s="222"/>
      <c r="H197" s="12"/>
      <c r="I197" s="224"/>
      <c r="J197" s="226"/>
      <c r="K197" s="237"/>
      <c r="L197" s="222"/>
      <c r="M197" s="237"/>
      <c r="N197" s="240"/>
      <c r="O197" s="239"/>
      <c r="P197" s="12"/>
      <c r="Q197" s="12"/>
      <c r="R197" s="12"/>
      <c r="S197" s="13"/>
      <c r="T197" s="13"/>
      <c r="U197" s="13"/>
      <c r="V197" s="13"/>
      <c r="W197" s="13"/>
      <c r="X197" s="14"/>
      <c r="Y197" s="237"/>
      <c r="Z197" s="222"/>
      <c r="AA197" s="237"/>
      <c r="AB197" s="222"/>
      <c r="AC197" s="239"/>
      <c r="AD197" s="228"/>
      <c r="AE197" s="15"/>
      <c r="AF197" s="15"/>
      <c r="AG197" s="12"/>
      <c r="AH197" s="12"/>
      <c r="AI197" s="12"/>
      <c r="AJ197" s="229"/>
      <c r="AK197" s="229"/>
    </row>
    <row r="198" spans="1:37" ht="20.25" customHeight="1" x14ac:dyDescent="0.2">
      <c r="A198" s="222"/>
      <c r="B198" s="222"/>
      <c r="C198" s="222"/>
      <c r="D198" s="222"/>
      <c r="E198" s="222"/>
      <c r="F198" s="222"/>
      <c r="G198" s="222"/>
      <c r="H198" s="12"/>
      <c r="I198" s="224"/>
      <c r="J198" s="226"/>
      <c r="K198" s="237"/>
      <c r="L198" s="222"/>
      <c r="M198" s="237"/>
      <c r="N198" s="240"/>
      <c r="O198" s="239"/>
      <c r="P198" s="12"/>
      <c r="Q198" s="12"/>
      <c r="R198" s="12"/>
      <c r="S198" s="13"/>
      <c r="T198" s="13"/>
      <c r="U198" s="13"/>
      <c r="V198" s="13"/>
      <c r="W198" s="13"/>
      <c r="X198" s="14"/>
      <c r="Y198" s="237"/>
      <c r="Z198" s="222"/>
      <c r="AA198" s="237"/>
      <c r="AB198" s="222"/>
      <c r="AC198" s="239"/>
      <c r="AD198" s="228"/>
      <c r="AE198" s="15"/>
      <c r="AF198" s="15"/>
      <c r="AG198" s="12"/>
      <c r="AH198" s="12"/>
      <c r="AI198" s="12"/>
      <c r="AJ198" s="227"/>
      <c r="AK198" s="227"/>
    </row>
    <row r="199" spans="1:37" ht="20.25" customHeight="1" x14ac:dyDescent="0.2">
      <c r="A199" s="222"/>
      <c r="B199" s="222"/>
      <c r="C199" s="222"/>
      <c r="D199" s="222"/>
      <c r="E199" s="222"/>
      <c r="F199" s="222"/>
      <c r="G199" s="222"/>
      <c r="H199" s="12"/>
      <c r="I199" s="224"/>
      <c r="J199" s="226"/>
      <c r="K199" s="237"/>
      <c r="L199" s="222"/>
      <c r="M199" s="237"/>
      <c r="N199" s="240"/>
      <c r="O199" s="239"/>
      <c r="P199" s="12"/>
      <c r="Q199" s="12"/>
      <c r="R199" s="12"/>
      <c r="S199" s="13"/>
      <c r="T199" s="13"/>
      <c r="U199" s="13"/>
      <c r="V199" s="13"/>
      <c r="W199" s="13"/>
      <c r="X199" s="14"/>
      <c r="Y199" s="237"/>
      <c r="Z199" s="222"/>
      <c r="AA199" s="237"/>
      <c r="AB199" s="222"/>
      <c r="AC199" s="239"/>
      <c r="AD199" s="228"/>
      <c r="AE199" s="15"/>
      <c r="AF199" s="15"/>
      <c r="AG199" s="12"/>
      <c r="AH199" s="12"/>
      <c r="AI199" s="12"/>
      <c r="AJ199" s="228"/>
      <c r="AK199" s="228"/>
    </row>
    <row r="200" spans="1:37" ht="20.25" customHeight="1" x14ac:dyDescent="0.2">
      <c r="A200" s="222"/>
      <c r="B200" s="222"/>
      <c r="C200" s="222"/>
      <c r="D200" s="222"/>
      <c r="E200" s="222"/>
      <c r="F200" s="222"/>
      <c r="G200" s="222"/>
      <c r="H200" s="12"/>
      <c r="I200" s="225"/>
      <c r="J200" s="226"/>
      <c r="K200" s="237"/>
      <c r="L200" s="222"/>
      <c r="M200" s="237"/>
      <c r="N200" s="240"/>
      <c r="O200" s="239"/>
      <c r="P200" s="12"/>
      <c r="Q200" s="12"/>
      <c r="R200" s="12"/>
      <c r="S200" s="13"/>
      <c r="T200" s="13"/>
      <c r="U200" s="13"/>
      <c r="V200" s="13"/>
      <c r="W200" s="13"/>
      <c r="X200" s="14"/>
      <c r="Y200" s="237"/>
      <c r="Z200" s="222"/>
      <c r="AA200" s="237"/>
      <c r="AB200" s="222"/>
      <c r="AC200" s="239"/>
      <c r="AD200" s="229"/>
      <c r="AE200" s="15"/>
      <c r="AF200" s="15"/>
      <c r="AG200" s="12"/>
      <c r="AH200" s="12"/>
      <c r="AI200" s="12"/>
      <c r="AJ200" s="229"/>
      <c r="AK200" s="229"/>
    </row>
    <row r="201" spans="1:37" ht="20.25" customHeight="1" x14ac:dyDescent="0.2">
      <c r="A201" s="222"/>
      <c r="B201" s="222"/>
      <c r="C201" s="222"/>
      <c r="D201" s="222"/>
      <c r="E201" s="222"/>
      <c r="F201" s="222"/>
      <c r="G201" s="222"/>
      <c r="H201" s="12"/>
      <c r="I201" s="223"/>
      <c r="J201" s="226"/>
      <c r="K201" s="237"/>
      <c r="L201" s="238"/>
      <c r="M201" s="237"/>
      <c r="N201" s="240"/>
      <c r="O201" s="239"/>
      <c r="P201" s="12"/>
      <c r="Q201" s="12"/>
      <c r="R201" s="12"/>
      <c r="S201" s="13"/>
      <c r="T201" s="13"/>
      <c r="U201" s="13"/>
      <c r="V201" s="13"/>
      <c r="W201" s="13"/>
      <c r="X201" s="14"/>
      <c r="Y201" s="237"/>
      <c r="Z201" s="238"/>
      <c r="AA201" s="237"/>
      <c r="AB201" s="238"/>
      <c r="AC201" s="239"/>
      <c r="AD201" s="227"/>
      <c r="AE201" s="15"/>
      <c r="AF201" s="15"/>
      <c r="AG201" s="12"/>
      <c r="AH201" s="12"/>
      <c r="AI201" s="12"/>
      <c r="AJ201" s="227"/>
      <c r="AK201" s="227"/>
    </row>
    <row r="202" spans="1:37" ht="20.25" customHeight="1" x14ac:dyDescent="0.2">
      <c r="A202" s="222"/>
      <c r="B202" s="222"/>
      <c r="C202" s="222"/>
      <c r="D202" s="222"/>
      <c r="E202" s="222"/>
      <c r="F202" s="222"/>
      <c r="G202" s="222"/>
      <c r="H202" s="12"/>
      <c r="I202" s="224"/>
      <c r="J202" s="226"/>
      <c r="K202" s="237"/>
      <c r="L202" s="222"/>
      <c r="M202" s="237"/>
      <c r="N202" s="240"/>
      <c r="O202" s="239"/>
      <c r="P202" s="12"/>
      <c r="Q202" s="12"/>
      <c r="R202" s="12"/>
      <c r="S202" s="13"/>
      <c r="T202" s="13"/>
      <c r="U202" s="13"/>
      <c r="V202" s="13"/>
      <c r="W202" s="13"/>
      <c r="X202" s="14"/>
      <c r="Y202" s="237"/>
      <c r="Z202" s="222"/>
      <c r="AA202" s="237"/>
      <c r="AB202" s="222"/>
      <c r="AC202" s="239"/>
      <c r="AD202" s="228"/>
      <c r="AE202" s="15"/>
      <c r="AF202" s="15"/>
      <c r="AG202" s="12"/>
      <c r="AH202" s="12"/>
      <c r="AI202" s="12"/>
      <c r="AJ202" s="228"/>
      <c r="AK202" s="228"/>
    </row>
    <row r="203" spans="1:37" ht="20.25" customHeight="1" x14ac:dyDescent="0.2">
      <c r="A203" s="222"/>
      <c r="B203" s="222"/>
      <c r="C203" s="222"/>
      <c r="D203" s="222"/>
      <c r="E203" s="222"/>
      <c r="F203" s="222"/>
      <c r="G203" s="222"/>
      <c r="H203" s="12"/>
      <c r="I203" s="224"/>
      <c r="J203" s="226"/>
      <c r="K203" s="237"/>
      <c r="L203" s="222"/>
      <c r="M203" s="237"/>
      <c r="N203" s="240"/>
      <c r="O203" s="239"/>
      <c r="P203" s="12"/>
      <c r="Q203" s="12"/>
      <c r="R203" s="12"/>
      <c r="S203" s="13"/>
      <c r="T203" s="13"/>
      <c r="U203" s="13"/>
      <c r="V203" s="13"/>
      <c r="W203" s="13"/>
      <c r="X203" s="14"/>
      <c r="Y203" s="237"/>
      <c r="Z203" s="222"/>
      <c r="AA203" s="237"/>
      <c r="AB203" s="222"/>
      <c r="AC203" s="239"/>
      <c r="AD203" s="228"/>
      <c r="AE203" s="15"/>
      <c r="AF203" s="15"/>
      <c r="AG203" s="12"/>
      <c r="AH203" s="12"/>
      <c r="AI203" s="12"/>
      <c r="AJ203" s="229"/>
      <c r="AK203" s="229"/>
    </row>
    <row r="204" spans="1:37" ht="20.25" customHeight="1" x14ac:dyDescent="0.2">
      <c r="A204" s="222"/>
      <c r="B204" s="222"/>
      <c r="C204" s="222"/>
      <c r="D204" s="222"/>
      <c r="E204" s="222"/>
      <c r="F204" s="222"/>
      <c r="G204" s="222"/>
      <c r="H204" s="12"/>
      <c r="I204" s="224"/>
      <c r="J204" s="226"/>
      <c r="K204" s="237"/>
      <c r="L204" s="222"/>
      <c r="M204" s="237"/>
      <c r="N204" s="240"/>
      <c r="O204" s="239"/>
      <c r="P204" s="12"/>
      <c r="Q204" s="12"/>
      <c r="R204" s="12"/>
      <c r="S204" s="13"/>
      <c r="T204" s="13"/>
      <c r="U204" s="13"/>
      <c r="V204" s="13"/>
      <c r="W204" s="13"/>
      <c r="X204" s="14"/>
      <c r="Y204" s="237"/>
      <c r="Z204" s="222"/>
      <c r="AA204" s="237"/>
      <c r="AB204" s="222"/>
      <c r="AC204" s="239"/>
      <c r="AD204" s="228"/>
      <c r="AE204" s="15"/>
      <c r="AF204" s="15"/>
      <c r="AG204" s="12"/>
      <c r="AH204" s="12"/>
      <c r="AI204" s="12"/>
      <c r="AJ204" s="227"/>
      <c r="AK204" s="227"/>
    </row>
    <row r="205" spans="1:37" ht="20.25" customHeight="1" x14ac:dyDescent="0.2">
      <c r="A205" s="222"/>
      <c r="B205" s="222"/>
      <c r="C205" s="222"/>
      <c r="D205" s="222"/>
      <c r="E205" s="222"/>
      <c r="F205" s="222"/>
      <c r="G205" s="222"/>
      <c r="H205" s="12"/>
      <c r="I205" s="224"/>
      <c r="J205" s="226"/>
      <c r="K205" s="237"/>
      <c r="L205" s="222"/>
      <c r="M205" s="237"/>
      <c r="N205" s="240"/>
      <c r="O205" s="239"/>
      <c r="P205" s="12"/>
      <c r="Q205" s="12"/>
      <c r="R205" s="12"/>
      <c r="S205" s="13"/>
      <c r="T205" s="13"/>
      <c r="U205" s="13"/>
      <c r="V205" s="13"/>
      <c r="W205" s="13"/>
      <c r="X205" s="14"/>
      <c r="Y205" s="237"/>
      <c r="Z205" s="222"/>
      <c r="AA205" s="237"/>
      <c r="AB205" s="222"/>
      <c r="AC205" s="239"/>
      <c r="AD205" s="228"/>
      <c r="AE205" s="15"/>
      <c r="AF205" s="15"/>
      <c r="AG205" s="12"/>
      <c r="AH205" s="12"/>
      <c r="AI205" s="12"/>
      <c r="AJ205" s="228"/>
      <c r="AK205" s="228"/>
    </row>
    <row r="206" spans="1:37" ht="20.25" customHeight="1" x14ac:dyDescent="0.2">
      <c r="A206" s="222"/>
      <c r="B206" s="222"/>
      <c r="C206" s="222"/>
      <c r="D206" s="222"/>
      <c r="E206" s="222"/>
      <c r="F206" s="222"/>
      <c r="G206" s="222"/>
      <c r="H206" s="12"/>
      <c r="I206" s="225"/>
      <c r="J206" s="226"/>
      <c r="K206" s="237"/>
      <c r="L206" s="222"/>
      <c r="M206" s="237"/>
      <c r="N206" s="240"/>
      <c r="O206" s="239"/>
      <c r="P206" s="12"/>
      <c r="Q206" s="12"/>
      <c r="R206" s="12"/>
      <c r="S206" s="13"/>
      <c r="T206" s="13"/>
      <c r="U206" s="13"/>
      <c r="V206" s="13"/>
      <c r="W206" s="13"/>
      <c r="X206" s="14"/>
      <c r="Y206" s="237"/>
      <c r="Z206" s="222"/>
      <c r="AA206" s="237"/>
      <c r="AB206" s="222"/>
      <c r="AC206" s="239"/>
      <c r="AD206" s="229"/>
      <c r="AE206" s="15"/>
      <c r="AF206" s="15"/>
      <c r="AG206" s="12"/>
      <c r="AH206" s="12"/>
      <c r="AI206" s="12"/>
      <c r="AJ206" s="229"/>
      <c r="AK206" s="229"/>
    </row>
    <row r="207" spans="1:37" ht="20.25" customHeight="1" x14ac:dyDescent="0.2">
      <c r="A207" s="222"/>
      <c r="B207" s="222"/>
      <c r="C207" s="222"/>
      <c r="D207" s="222"/>
      <c r="E207" s="222"/>
      <c r="F207" s="222"/>
      <c r="G207" s="222"/>
      <c r="H207" s="12"/>
      <c r="I207" s="223"/>
      <c r="J207" s="226"/>
      <c r="K207" s="237"/>
      <c r="L207" s="238"/>
      <c r="M207" s="237"/>
      <c r="N207" s="240"/>
      <c r="O207" s="239"/>
      <c r="P207" s="12"/>
      <c r="Q207" s="12"/>
      <c r="R207" s="12"/>
      <c r="S207" s="13"/>
      <c r="T207" s="13"/>
      <c r="U207" s="13"/>
      <c r="V207" s="13"/>
      <c r="W207" s="13"/>
      <c r="X207" s="14"/>
      <c r="Y207" s="237"/>
      <c r="Z207" s="238"/>
      <c r="AA207" s="237"/>
      <c r="AB207" s="238"/>
      <c r="AC207" s="239"/>
      <c r="AD207" s="227"/>
      <c r="AE207" s="15"/>
      <c r="AF207" s="15"/>
      <c r="AG207" s="12"/>
      <c r="AH207" s="12"/>
      <c r="AI207" s="12"/>
      <c r="AJ207" s="227"/>
      <c r="AK207" s="227"/>
    </row>
    <row r="208" spans="1:37" ht="20.25" customHeight="1" x14ac:dyDescent="0.2">
      <c r="A208" s="222"/>
      <c r="B208" s="222"/>
      <c r="C208" s="222"/>
      <c r="D208" s="222"/>
      <c r="E208" s="222"/>
      <c r="F208" s="222"/>
      <c r="G208" s="222"/>
      <c r="H208" s="12"/>
      <c r="I208" s="224"/>
      <c r="J208" s="226"/>
      <c r="K208" s="237"/>
      <c r="L208" s="222"/>
      <c r="M208" s="237"/>
      <c r="N208" s="240"/>
      <c r="O208" s="239"/>
      <c r="P208" s="12"/>
      <c r="Q208" s="12"/>
      <c r="R208" s="12"/>
      <c r="S208" s="13"/>
      <c r="T208" s="13"/>
      <c r="U208" s="13"/>
      <c r="V208" s="13"/>
      <c r="W208" s="13"/>
      <c r="X208" s="14"/>
      <c r="Y208" s="237"/>
      <c r="Z208" s="222"/>
      <c r="AA208" s="237"/>
      <c r="AB208" s="222"/>
      <c r="AC208" s="239"/>
      <c r="AD208" s="228"/>
      <c r="AE208" s="15"/>
      <c r="AF208" s="15"/>
      <c r="AG208" s="12"/>
      <c r="AH208" s="12"/>
      <c r="AI208" s="12"/>
      <c r="AJ208" s="228"/>
      <c r="AK208" s="228"/>
    </row>
    <row r="209" spans="1:37" ht="20.25" customHeight="1" x14ac:dyDescent="0.2">
      <c r="A209" s="222"/>
      <c r="B209" s="222"/>
      <c r="C209" s="222"/>
      <c r="D209" s="222"/>
      <c r="E209" s="222"/>
      <c r="F209" s="222"/>
      <c r="G209" s="222"/>
      <c r="H209" s="12"/>
      <c r="I209" s="224"/>
      <c r="J209" s="226"/>
      <c r="K209" s="237"/>
      <c r="L209" s="222"/>
      <c r="M209" s="237"/>
      <c r="N209" s="240"/>
      <c r="O209" s="239"/>
      <c r="P209" s="12"/>
      <c r="Q209" s="12"/>
      <c r="R209" s="12"/>
      <c r="S209" s="13"/>
      <c r="T209" s="13"/>
      <c r="U209" s="13"/>
      <c r="V209" s="13"/>
      <c r="W209" s="13"/>
      <c r="X209" s="14"/>
      <c r="Y209" s="237"/>
      <c r="Z209" s="222"/>
      <c r="AA209" s="237"/>
      <c r="AB209" s="222"/>
      <c r="AC209" s="239"/>
      <c r="AD209" s="228"/>
      <c r="AE209" s="15"/>
      <c r="AF209" s="15"/>
      <c r="AG209" s="12"/>
      <c r="AH209" s="12"/>
      <c r="AI209" s="12"/>
      <c r="AJ209" s="229"/>
      <c r="AK209" s="229"/>
    </row>
    <row r="210" spans="1:37" ht="20.25" customHeight="1" x14ac:dyDescent="0.2">
      <c r="A210" s="222"/>
      <c r="B210" s="222"/>
      <c r="C210" s="222"/>
      <c r="D210" s="222"/>
      <c r="E210" s="222"/>
      <c r="F210" s="222"/>
      <c r="G210" s="222"/>
      <c r="H210" s="12"/>
      <c r="I210" s="224"/>
      <c r="J210" s="226"/>
      <c r="K210" s="237"/>
      <c r="L210" s="222"/>
      <c r="M210" s="237"/>
      <c r="N210" s="240"/>
      <c r="O210" s="239"/>
      <c r="P210" s="12"/>
      <c r="Q210" s="12"/>
      <c r="R210" s="12"/>
      <c r="S210" s="13"/>
      <c r="T210" s="13"/>
      <c r="U210" s="13"/>
      <c r="V210" s="13"/>
      <c r="W210" s="13"/>
      <c r="X210" s="14"/>
      <c r="Y210" s="237"/>
      <c r="Z210" s="222"/>
      <c r="AA210" s="237"/>
      <c r="AB210" s="222"/>
      <c r="AC210" s="239"/>
      <c r="AD210" s="228"/>
      <c r="AE210" s="15"/>
      <c r="AF210" s="15"/>
      <c r="AG210" s="12"/>
      <c r="AH210" s="12"/>
      <c r="AI210" s="12"/>
      <c r="AJ210" s="227"/>
      <c r="AK210" s="227"/>
    </row>
    <row r="211" spans="1:37" ht="20.25" customHeight="1" x14ac:dyDescent="0.2">
      <c r="A211" s="222"/>
      <c r="B211" s="222"/>
      <c r="C211" s="222"/>
      <c r="D211" s="222"/>
      <c r="E211" s="222"/>
      <c r="F211" s="222"/>
      <c r="G211" s="222"/>
      <c r="H211" s="12"/>
      <c r="I211" s="224"/>
      <c r="J211" s="226"/>
      <c r="K211" s="237"/>
      <c r="L211" s="222"/>
      <c r="M211" s="237"/>
      <c r="N211" s="240"/>
      <c r="O211" s="239"/>
      <c r="P211" s="12"/>
      <c r="Q211" s="12"/>
      <c r="R211" s="12"/>
      <c r="S211" s="13"/>
      <c r="T211" s="13"/>
      <c r="U211" s="13"/>
      <c r="V211" s="13"/>
      <c r="W211" s="13"/>
      <c r="X211" s="14"/>
      <c r="Y211" s="237"/>
      <c r="Z211" s="222"/>
      <c r="AA211" s="237"/>
      <c r="AB211" s="222"/>
      <c r="AC211" s="239"/>
      <c r="AD211" s="228"/>
      <c r="AE211" s="15"/>
      <c r="AF211" s="15"/>
      <c r="AG211" s="12"/>
      <c r="AH211" s="12"/>
      <c r="AI211" s="12"/>
      <c r="AJ211" s="228"/>
      <c r="AK211" s="228"/>
    </row>
    <row r="212" spans="1:37" ht="20.25" customHeight="1" x14ac:dyDescent="0.2">
      <c r="A212" s="222"/>
      <c r="B212" s="222"/>
      <c r="C212" s="222"/>
      <c r="D212" s="222"/>
      <c r="E212" s="222"/>
      <c r="F212" s="222"/>
      <c r="G212" s="222"/>
      <c r="H212" s="12"/>
      <c r="I212" s="225"/>
      <c r="J212" s="226"/>
      <c r="K212" s="237"/>
      <c r="L212" s="222"/>
      <c r="M212" s="237"/>
      <c r="N212" s="240"/>
      <c r="O212" s="239"/>
      <c r="P212" s="12"/>
      <c r="Q212" s="12"/>
      <c r="R212" s="12"/>
      <c r="S212" s="13"/>
      <c r="T212" s="13"/>
      <c r="U212" s="13"/>
      <c r="V212" s="13"/>
      <c r="W212" s="13"/>
      <c r="X212" s="14"/>
      <c r="Y212" s="237"/>
      <c r="Z212" s="222"/>
      <c r="AA212" s="237"/>
      <c r="AB212" s="222"/>
      <c r="AC212" s="239"/>
      <c r="AD212" s="229"/>
      <c r="AE212" s="15"/>
      <c r="AF212" s="15"/>
      <c r="AG212" s="12"/>
      <c r="AH212" s="12"/>
      <c r="AI212" s="12"/>
      <c r="AJ212" s="229"/>
      <c r="AK212" s="229"/>
    </row>
    <row r="213" spans="1:37" ht="20.25" customHeight="1" x14ac:dyDescent="0.2">
      <c r="A213" s="222"/>
      <c r="B213" s="222"/>
      <c r="C213" s="222"/>
      <c r="D213" s="222"/>
      <c r="E213" s="222"/>
      <c r="F213" s="222"/>
      <c r="G213" s="222"/>
      <c r="H213" s="12"/>
      <c r="I213" s="223"/>
      <c r="J213" s="226"/>
      <c r="K213" s="237"/>
      <c r="L213" s="238"/>
      <c r="M213" s="237"/>
      <c r="N213" s="240"/>
      <c r="O213" s="239"/>
      <c r="P213" s="12"/>
      <c r="Q213" s="12"/>
      <c r="R213" s="12"/>
      <c r="S213" s="13"/>
      <c r="T213" s="13"/>
      <c r="U213" s="13"/>
      <c r="V213" s="13"/>
      <c r="W213" s="13"/>
      <c r="X213" s="14"/>
      <c r="Y213" s="237"/>
      <c r="Z213" s="238"/>
      <c r="AA213" s="237"/>
      <c r="AB213" s="238"/>
      <c r="AC213" s="239"/>
      <c r="AD213" s="227"/>
      <c r="AE213" s="15"/>
      <c r="AF213" s="15"/>
      <c r="AG213" s="12"/>
      <c r="AH213" s="12"/>
      <c r="AI213" s="12"/>
      <c r="AJ213" s="227"/>
      <c r="AK213" s="227"/>
    </row>
    <row r="214" spans="1:37" ht="20.25" customHeight="1" x14ac:dyDescent="0.2">
      <c r="A214" s="222"/>
      <c r="B214" s="222"/>
      <c r="C214" s="222"/>
      <c r="D214" s="222"/>
      <c r="E214" s="222"/>
      <c r="F214" s="222"/>
      <c r="G214" s="222"/>
      <c r="H214" s="12"/>
      <c r="I214" s="224"/>
      <c r="J214" s="226"/>
      <c r="K214" s="237"/>
      <c r="L214" s="222"/>
      <c r="M214" s="237"/>
      <c r="N214" s="240"/>
      <c r="O214" s="239"/>
      <c r="P214" s="12"/>
      <c r="Q214" s="12"/>
      <c r="R214" s="12"/>
      <c r="S214" s="13"/>
      <c r="T214" s="13"/>
      <c r="U214" s="13"/>
      <c r="V214" s="13"/>
      <c r="W214" s="13"/>
      <c r="X214" s="14"/>
      <c r="Y214" s="237"/>
      <c r="Z214" s="222"/>
      <c r="AA214" s="237"/>
      <c r="AB214" s="222"/>
      <c r="AC214" s="239"/>
      <c r="AD214" s="228"/>
      <c r="AE214" s="15"/>
      <c r="AF214" s="15"/>
      <c r="AG214" s="12"/>
      <c r="AH214" s="12"/>
      <c r="AI214" s="12"/>
      <c r="AJ214" s="228"/>
      <c r="AK214" s="228"/>
    </row>
    <row r="215" spans="1:37" ht="20.25" customHeight="1" x14ac:dyDescent="0.2">
      <c r="A215" s="222"/>
      <c r="B215" s="222"/>
      <c r="C215" s="222"/>
      <c r="D215" s="222"/>
      <c r="E215" s="222"/>
      <c r="F215" s="222"/>
      <c r="G215" s="222"/>
      <c r="H215" s="12"/>
      <c r="I215" s="224"/>
      <c r="J215" s="226"/>
      <c r="K215" s="237"/>
      <c r="L215" s="222"/>
      <c r="M215" s="237"/>
      <c r="N215" s="240"/>
      <c r="O215" s="239"/>
      <c r="P215" s="12"/>
      <c r="Q215" s="12"/>
      <c r="R215" s="12"/>
      <c r="S215" s="13"/>
      <c r="T215" s="13"/>
      <c r="U215" s="13"/>
      <c r="V215" s="13"/>
      <c r="W215" s="13"/>
      <c r="X215" s="14"/>
      <c r="Y215" s="237"/>
      <c r="Z215" s="222"/>
      <c r="AA215" s="237"/>
      <c r="AB215" s="222"/>
      <c r="AC215" s="239"/>
      <c r="AD215" s="228"/>
      <c r="AE215" s="15"/>
      <c r="AF215" s="15"/>
      <c r="AG215" s="12"/>
      <c r="AH215" s="12"/>
      <c r="AI215" s="12"/>
      <c r="AJ215" s="229"/>
      <c r="AK215" s="229"/>
    </row>
    <row r="216" spans="1:37" ht="20.25" customHeight="1" x14ac:dyDescent="0.2">
      <c r="A216" s="222"/>
      <c r="B216" s="222"/>
      <c r="C216" s="222"/>
      <c r="D216" s="222"/>
      <c r="E216" s="222"/>
      <c r="F216" s="222"/>
      <c r="G216" s="222"/>
      <c r="H216" s="12"/>
      <c r="I216" s="224"/>
      <c r="J216" s="226"/>
      <c r="K216" s="237"/>
      <c r="L216" s="222"/>
      <c r="M216" s="237"/>
      <c r="N216" s="240"/>
      <c r="O216" s="239"/>
      <c r="P216" s="12"/>
      <c r="Q216" s="12"/>
      <c r="R216" s="12"/>
      <c r="S216" s="13"/>
      <c r="T216" s="13"/>
      <c r="U216" s="13"/>
      <c r="V216" s="13"/>
      <c r="W216" s="13"/>
      <c r="X216" s="14"/>
      <c r="Y216" s="237"/>
      <c r="Z216" s="222"/>
      <c r="AA216" s="237"/>
      <c r="AB216" s="222"/>
      <c r="AC216" s="239"/>
      <c r="AD216" s="228"/>
      <c r="AE216" s="15"/>
      <c r="AF216" s="15"/>
      <c r="AG216" s="12"/>
      <c r="AH216" s="12"/>
      <c r="AI216" s="12"/>
      <c r="AJ216" s="227"/>
      <c r="AK216" s="227"/>
    </row>
    <row r="217" spans="1:37" ht="20.25" customHeight="1" x14ac:dyDescent="0.2">
      <c r="A217" s="222"/>
      <c r="B217" s="222"/>
      <c r="C217" s="222"/>
      <c r="D217" s="222"/>
      <c r="E217" s="222"/>
      <c r="F217" s="222"/>
      <c r="G217" s="222"/>
      <c r="H217" s="12"/>
      <c r="I217" s="224"/>
      <c r="J217" s="226"/>
      <c r="K217" s="237"/>
      <c r="L217" s="222"/>
      <c r="M217" s="237"/>
      <c r="N217" s="240"/>
      <c r="O217" s="239"/>
      <c r="P217" s="12"/>
      <c r="Q217" s="12"/>
      <c r="R217" s="12"/>
      <c r="S217" s="13"/>
      <c r="T217" s="13"/>
      <c r="U217" s="13"/>
      <c r="V217" s="13"/>
      <c r="W217" s="13"/>
      <c r="X217" s="14"/>
      <c r="Y217" s="237"/>
      <c r="Z217" s="222"/>
      <c r="AA217" s="237"/>
      <c r="AB217" s="222"/>
      <c r="AC217" s="239"/>
      <c r="AD217" s="228"/>
      <c r="AE217" s="15"/>
      <c r="AF217" s="15"/>
      <c r="AG217" s="12"/>
      <c r="AH217" s="12"/>
      <c r="AI217" s="12"/>
      <c r="AJ217" s="228"/>
      <c r="AK217" s="228"/>
    </row>
    <row r="218" spans="1:37" ht="20.25" customHeight="1" x14ac:dyDescent="0.2">
      <c r="A218" s="222"/>
      <c r="B218" s="222"/>
      <c r="C218" s="222"/>
      <c r="D218" s="222"/>
      <c r="E218" s="222"/>
      <c r="F218" s="222"/>
      <c r="G218" s="222"/>
      <c r="H218" s="12"/>
      <c r="I218" s="225"/>
      <c r="J218" s="226"/>
      <c r="K218" s="237"/>
      <c r="L218" s="222"/>
      <c r="M218" s="237"/>
      <c r="N218" s="240"/>
      <c r="O218" s="239"/>
      <c r="P218" s="12"/>
      <c r="Q218" s="12"/>
      <c r="R218" s="12"/>
      <c r="S218" s="13"/>
      <c r="T218" s="13"/>
      <c r="U218" s="13"/>
      <c r="V218" s="13"/>
      <c r="W218" s="13"/>
      <c r="X218" s="14"/>
      <c r="Y218" s="237"/>
      <c r="Z218" s="222"/>
      <c r="AA218" s="237"/>
      <c r="AB218" s="222"/>
      <c r="AC218" s="239"/>
      <c r="AD218" s="229"/>
      <c r="AE218" s="15"/>
      <c r="AF218" s="15"/>
      <c r="AG218" s="12"/>
      <c r="AH218" s="12"/>
      <c r="AI218" s="12"/>
      <c r="AJ218" s="229"/>
      <c r="AK218" s="229"/>
    </row>
    <row r="219" spans="1:37" ht="20.25" customHeight="1" x14ac:dyDescent="0.2">
      <c r="A219" s="222"/>
      <c r="B219" s="222"/>
      <c r="C219" s="222"/>
      <c r="D219" s="222"/>
      <c r="E219" s="222"/>
      <c r="F219" s="222"/>
      <c r="G219" s="222"/>
      <c r="H219" s="12"/>
      <c r="I219" s="223"/>
      <c r="J219" s="226"/>
      <c r="K219" s="237"/>
      <c r="L219" s="238"/>
      <c r="M219" s="237"/>
      <c r="N219" s="240"/>
      <c r="O219" s="239"/>
      <c r="P219" s="12"/>
      <c r="Q219" s="12"/>
      <c r="R219" s="12"/>
      <c r="S219" s="13"/>
      <c r="T219" s="13"/>
      <c r="U219" s="13"/>
      <c r="V219" s="13"/>
      <c r="W219" s="13"/>
      <c r="X219" s="14"/>
      <c r="Y219" s="237"/>
      <c r="Z219" s="238"/>
      <c r="AA219" s="237"/>
      <c r="AB219" s="238"/>
      <c r="AC219" s="239"/>
      <c r="AD219" s="227"/>
      <c r="AE219" s="15"/>
      <c r="AF219" s="15"/>
      <c r="AG219" s="12"/>
      <c r="AH219" s="12"/>
      <c r="AI219" s="12"/>
      <c r="AJ219" s="227"/>
      <c r="AK219" s="227"/>
    </row>
    <row r="220" spans="1:37" ht="20.25" customHeight="1" x14ac:dyDescent="0.2">
      <c r="A220" s="222"/>
      <c r="B220" s="222"/>
      <c r="C220" s="222"/>
      <c r="D220" s="222"/>
      <c r="E220" s="222"/>
      <c r="F220" s="222"/>
      <c r="G220" s="222"/>
      <c r="H220" s="12"/>
      <c r="I220" s="224"/>
      <c r="J220" s="226"/>
      <c r="K220" s="237"/>
      <c r="L220" s="222"/>
      <c r="M220" s="237"/>
      <c r="N220" s="240"/>
      <c r="O220" s="239"/>
      <c r="P220" s="12"/>
      <c r="Q220" s="12"/>
      <c r="R220" s="12"/>
      <c r="S220" s="13"/>
      <c r="T220" s="13"/>
      <c r="U220" s="13"/>
      <c r="V220" s="13"/>
      <c r="W220" s="13"/>
      <c r="X220" s="14"/>
      <c r="Y220" s="237"/>
      <c r="Z220" s="222"/>
      <c r="AA220" s="237"/>
      <c r="AB220" s="222"/>
      <c r="AC220" s="239"/>
      <c r="AD220" s="228"/>
      <c r="AE220" s="15"/>
      <c r="AF220" s="15"/>
      <c r="AG220" s="12"/>
      <c r="AH220" s="12"/>
      <c r="AI220" s="12"/>
      <c r="AJ220" s="228"/>
      <c r="AK220" s="228"/>
    </row>
    <row r="221" spans="1:37" ht="20.25" customHeight="1" x14ac:dyDescent="0.2">
      <c r="A221" s="222"/>
      <c r="B221" s="222"/>
      <c r="C221" s="222"/>
      <c r="D221" s="222"/>
      <c r="E221" s="222"/>
      <c r="F221" s="222"/>
      <c r="G221" s="222"/>
      <c r="H221" s="12"/>
      <c r="I221" s="224"/>
      <c r="J221" s="226"/>
      <c r="K221" s="237"/>
      <c r="L221" s="222"/>
      <c r="M221" s="237"/>
      <c r="N221" s="240"/>
      <c r="O221" s="239"/>
      <c r="P221" s="12"/>
      <c r="Q221" s="12"/>
      <c r="R221" s="12"/>
      <c r="S221" s="13"/>
      <c r="T221" s="13"/>
      <c r="U221" s="13"/>
      <c r="V221" s="13"/>
      <c r="W221" s="13"/>
      <c r="X221" s="14"/>
      <c r="Y221" s="237"/>
      <c r="Z221" s="222"/>
      <c r="AA221" s="237"/>
      <c r="AB221" s="222"/>
      <c r="AC221" s="239"/>
      <c r="AD221" s="228"/>
      <c r="AE221" s="15"/>
      <c r="AF221" s="15"/>
      <c r="AG221" s="12"/>
      <c r="AH221" s="12"/>
      <c r="AI221" s="12"/>
      <c r="AJ221" s="229"/>
      <c r="AK221" s="229"/>
    </row>
    <row r="222" spans="1:37" ht="20.25" customHeight="1" x14ac:dyDescent="0.2">
      <c r="A222" s="222"/>
      <c r="B222" s="222"/>
      <c r="C222" s="222"/>
      <c r="D222" s="222"/>
      <c r="E222" s="222"/>
      <c r="F222" s="222"/>
      <c r="G222" s="222"/>
      <c r="H222" s="12"/>
      <c r="I222" s="224"/>
      <c r="J222" s="226"/>
      <c r="K222" s="237"/>
      <c r="L222" s="222"/>
      <c r="M222" s="237"/>
      <c r="N222" s="240"/>
      <c r="O222" s="239"/>
      <c r="P222" s="12"/>
      <c r="Q222" s="12"/>
      <c r="R222" s="12"/>
      <c r="S222" s="13"/>
      <c r="T222" s="13"/>
      <c r="U222" s="13"/>
      <c r="V222" s="13"/>
      <c r="W222" s="13"/>
      <c r="X222" s="14"/>
      <c r="Y222" s="237"/>
      <c r="Z222" s="222"/>
      <c r="AA222" s="237"/>
      <c r="AB222" s="222"/>
      <c r="AC222" s="239"/>
      <c r="AD222" s="228"/>
      <c r="AE222" s="15"/>
      <c r="AF222" s="15"/>
      <c r="AG222" s="12"/>
      <c r="AH222" s="12"/>
      <c r="AI222" s="12"/>
      <c r="AJ222" s="227"/>
      <c r="AK222" s="227"/>
    </row>
    <row r="223" spans="1:37" ht="20.25" customHeight="1" x14ac:dyDescent="0.2">
      <c r="A223" s="222"/>
      <c r="B223" s="222"/>
      <c r="C223" s="222"/>
      <c r="D223" s="222"/>
      <c r="E223" s="222"/>
      <c r="F223" s="222"/>
      <c r="G223" s="222"/>
      <c r="H223" s="12"/>
      <c r="I223" s="224"/>
      <c r="J223" s="226"/>
      <c r="K223" s="237"/>
      <c r="L223" s="222"/>
      <c r="M223" s="237"/>
      <c r="N223" s="240"/>
      <c r="O223" s="239"/>
      <c r="P223" s="12"/>
      <c r="Q223" s="12"/>
      <c r="R223" s="12"/>
      <c r="S223" s="13"/>
      <c r="T223" s="13"/>
      <c r="U223" s="13"/>
      <c r="V223" s="13"/>
      <c r="W223" s="13"/>
      <c r="X223" s="14"/>
      <c r="Y223" s="237"/>
      <c r="Z223" s="222"/>
      <c r="AA223" s="237"/>
      <c r="AB223" s="222"/>
      <c r="AC223" s="239"/>
      <c r="AD223" s="228"/>
      <c r="AE223" s="15"/>
      <c r="AF223" s="15"/>
      <c r="AG223" s="12"/>
      <c r="AH223" s="12"/>
      <c r="AI223" s="12"/>
      <c r="AJ223" s="228"/>
      <c r="AK223" s="228"/>
    </row>
    <row r="224" spans="1:37" ht="20.25" customHeight="1" x14ac:dyDescent="0.2">
      <c r="A224" s="222"/>
      <c r="B224" s="222"/>
      <c r="C224" s="222"/>
      <c r="D224" s="222"/>
      <c r="E224" s="222"/>
      <c r="F224" s="222"/>
      <c r="G224" s="222"/>
      <c r="H224" s="12"/>
      <c r="I224" s="225"/>
      <c r="J224" s="226"/>
      <c r="K224" s="237"/>
      <c r="L224" s="222"/>
      <c r="M224" s="237"/>
      <c r="N224" s="240"/>
      <c r="O224" s="239"/>
      <c r="P224" s="12"/>
      <c r="Q224" s="12"/>
      <c r="R224" s="12"/>
      <c r="S224" s="13"/>
      <c r="T224" s="13"/>
      <c r="U224" s="13"/>
      <c r="V224" s="13"/>
      <c r="W224" s="13"/>
      <c r="X224" s="14"/>
      <c r="Y224" s="237"/>
      <c r="Z224" s="222"/>
      <c r="AA224" s="237"/>
      <c r="AB224" s="222"/>
      <c r="AC224" s="239"/>
      <c r="AD224" s="229"/>
      <c r="AE224" s="15"/>
      <c r="AF224" s="15"/>
      <c r="AG224" s="12"/>
      <c r="AH224" s="12"/>
      <c r="AI224" s="12"/>
      <c r="AJ224" s="229"/>
      <c r="AK224" s="229"/>
    </row>
    <row r="225" spans="1:37" ht="20.25" customHeight="1" x14ac:dyDescent="0.2">
      <c r="A225" s="222"/>
      <c r="B225" s="222"/>
      <c r="C225" s="222"/>
      <c r="D225" s="222"/>
      <c r="E225" s="222"/>
      <c r="F225" s="222"/>
      <c r="G225" s="222"/>
      <c r="H225" s="12"/>
      <c r="I225" s="223"/>
      <c r="J225" s="226"/>
      <c r="K225" s="237"/>
      <c r="L225" s="238"/>
      <c r="M225" s="237"/>
      <c r="N225" s="240"/>
      <c r="O225" s="239"/>
      <c r="P225" s="12"/>
      <c r="Q225" s="12"/>
      <c r="R225" s="12"/>
      <c r="S225" s="13"/>
      <c r="T225" s="13"/>
      <c r="U225" s="13"/>
      <c r="V225" s="13"/>
      <c r="W225" s="13"/>
      <c r="X225" s="14"/>
      <c r="Y225" s="237"/>
      <c r="Z225" s="238"/>
      <c r="AA225" s="237"/>
      <c r="AB225" s="238"/>
      <c r="AC225" s="239"/>
      <c r="AD225" s="227"/>
      <c r="AE225" s="15"/>
      <c r="AF225" s="15"/>
      <c r="AG225" s="12"/>
      <c r="AH225" s="12"/>
      <c r="AI225" s="12"/>
      <c r="AJ225" s="227"/>
      <c r="AK225" s="227"/>
    </row>
    <row r="226" spans="1:37" ht="20.25" customHeight="1" x14ac:dyDescent="0.2">
      <c r="A226" s="222"/>
      <c r="B226" s="222"/>
      <c r="C226" s="222"/>
      <c r="D226" s="222"/>
      <c r="E226" s="222"/>
      <c r="F226" s="222"/>
      <c r="G226" s="222"/>
      <c r="H226" s="12"/>
      <c r="I226" s="224"/>
      <c r="J226" s="226"/>
      <c r="K226" s="237"/>
      <c r="L226" s="222"/>
      <c r="M226" s="237"/>
      <c r="N226" s="240"/>
      <c r="O226" s="239"/>
      <c r="P226" s="12"/>
      <c r="Q226" s="12"/>
      <c r="R226" s="12"/>
      <c r="S226" s="13"/>
      <c r="T226" s="13"/>
      <c r="U226" s="13"/>
      <c r="V226" s="13"/>
      <c r="W226" s="13"/>
      <c r="X226" s="14"/>
      <c r="Y226" s="237"/>
      <c r="Z226" s="222"/>
      <c r="AA226" s="237"/>
      <c r="AB226" s="222"/>
      <c r="AC226" s="239"/>
      <c r="AD226" s="228"/>
      <c r="AE226" s="15"/>
      <c r="AF226" s="15"/>
      <c r="AG226" s="12"/>
      <c r="AH226" s="12"/>
      <c r="AI226" s="12"/>
      <c r="AJ226" s="228"/>
      <c r="AK226" s="228"/>
    </row>
    <row r="227" spans="1:37" ht="20.25" customHeight="1" x14ac:dyDescent="0.2">
      <c r="A227" s="222"/>
      <c r="B227" s="222"/>
      <c r="C227" s="222"/>
      <c r="D227" s="222"/>
      <c r="E227" s="222"/>
      <c r="F227" s="222"/>
      <c r="G227" s="222"/>
      <c r="H227" s="12"/>
      <c r="I227" s="224"/>
      <c r="J227" s="226"/>
      <c r="K227" s="237"/>
      <c r="L227" s="222"/>
      <c r="M227" s="237"/>
      <c r="N227" s="240"/>
      <c r="O227" s="239"/>
      <c r="P227" s="12"/>
      <c r="Q227" s="12"/>
      <c r="R227" s="12"/>
      <c r="S227" s="13"/>
      <c r="T227" s="13"/>
      <c r="U227" s="13"/>
      <c r="V227" s="13"/>
      <c r="W227" s="13"/>
      <c r="X227" s="14"/>
      <c r="Y227" s="237"/>
      <c r="Z227" s="222"/>
      <c r="AA227" s="237"/>
      <c r="AB227" s="222"/>
      <c r="AC227" s="239"/>
      <c r="AD227" s="228"/>
      <c r="AE227" s="15"/>
      <c r="AF227" s="15"/>
      <c r="AG227" s="12"/>
      <c r="AH227" s="12"/>
      <c r="AI227" s="12"/>
      <c r="AJ227" s="229"/>
      <c r="AK227" s="229"/>
    </row>
    <row r="228" spans="1:37" ht="20.25" customHeight="1" x14ac:dyDescent="0.2">
      <c r="A228" s="222"/>
      <c r="B228" s="222"/>
      <c r="C228" s="222"/>
      <c r="D228" s="222"/>
      <c r="E228" s="222"/>
      <c r="F228" s="222"/>
      <c r="G228" s="222"/>
      <c r="H228" s="12"/>
      <c r="I228" s="224"/>
      <c r="J228" s="226"/>
      <c r="K228" s="237"/>
      <c r="L228" s="222"/>
      <c r="M228" s="237"/>
      <c r="N228" s="240"/>
      <c r="O228" s="239"/>
      <c r="P228" s="12"/>
      <c r="Q228" s="12"/>
      <c r="R228" s="12"/>
      <c r="S228" s="13"/>
      <c r="T228" s="13"/>
      <c r="U228" s="13"/>
      <c r="V228" s="13"/>
      <c r="W228" s="13"/>
      <c r="X228" s="14"/>
      <c r="Y228" s="237"/>
      <c r="Z228" s="222"/>
      <c r="AA228" s="237"/>
      <c r="AB228" s="222"/>
      <c r="AC228" s="239"/>
      <c r="AD228" s="228"/>
      <c r="AE228" s="15"/>
      <c r="AF228" s="15"/>
      <c r="AG228" s="12"/>
      <c r="AH228" s="12"/>
      <c r="AI228" s="12"/>
      <c r="AJ228" s="227"/>
      <c r="AK228" s="227"/>
    </row>
    <row r="229" spans="1:37" ht="20.25" customHeight="1" x14ac:dyDescent="0.2">
      <c r="A229" s="222"/>
      <c r="B229" s="222"/>
      <c r="C229" s="222"/>
      <c r="D229" s="222"/>
      <c r="E229" s="222"/>
      <c r="F229" s="222"/>
      <c r="G229" s="222"/>
      <c r="H229" s="12"/>
      <c r="I229" s="224"/>
      <c r="J229" s="226"/>
      <c r="K229" s="237"/>
      <c r="L229" s="222"/>
      <c r="M229" s="237"/>
      <c r="N229" s="240"/>
      <c r="O229" s="239"/>
      <c r="P229" s="12"/>
      <c r="Q229" s="12"/>
      <c r="R229" s="12"/>
      <c r="S229" s="13"/>
      <c r="T229" s="13"/>
      <c r="U229" s="13"/>
      <c r="V229" s="13"/>
      <c r="W229" s="13"/>
      <c r="X229" s="14"/>
      <c r="Y229" s="237"/>
      <c r="Z229" s="222"/>
      <c r="AA229" s="237"/>
      <c r="AB229" s="222"/>
      <c r="AC229" s="239"/>
      <c r="AD229" s="228"/>
      <c r="AE229" s="15"/>
      <c r="AF229" s="15"/>
      <c r="AG229" s="12"/>
      <c r="AH229" s="12"/>
      <c r="AI229" s="12"/>
      <c r="AJ229" s="228"/>
      <c r="AK229" s="228"/>
    </row>
    <row r="230" spans="1:37" ht="20.25" customHeight="1" x14ac:dyDescent="0.2">
      <c r="A230" s="222"/>
      <c r="B230" s="222"/>
      <c r="C230" s="222"/>
      <c r="D230" s="222"/>
      <c r="E230" s="222"/>
      <c r="F230" s="222"/>
      <c r="G230" s="222"/>
      <c r="H230" s="12"/>
      <c r="I230" s="225"/>
      <c r="J230" s="226"/>
      <c r="K230" s="237"/>
      <c r="L230" s="222"/>
      <c r="M230" s="237"/>
      <c r="N230" s="240"/>
      <c r="O230" s="239"/>
      <c r="P230" s="12"/>
      <c r="Q230" s="12"/>
      <c r="R230" s="12"/>
      <c r="S230" s="13"/>
      <c r="T230" s="13"/>
      <c r="U230" s="13"/>
      <c r="V230" s="13"/>
      <c r="W230" s="13"/>
      <c r="X230" s="14"/>
      <c r="Y230" s="237"/>
      <c r="Z230" s="222"/>
      <c r="AA230" s="237"/>
      <c r="AB230" s="222"/>
      <c r="AC230" s="239"/>
      <c r="AD230" s="229"/>
      <c r="AE230" s="15"/>
      <c r="AF230" s="15"/>
      <c r="AG230" s="12"/>
      <c r="AH230" s="12"/>
      <c r="AI230" s="12"/>
      <c r="AJ230" s="229"/>
      <c r="AK230" s="229"/>
    </row>
    <row r="231" spans="1:37" ht="20.25" customHeight="1" x14ac:dyDescent="0.2">
      <c r="A231" s="222"/>
      <c r="B231" s="222"/>
      <c r="C231" s="222"/>
      <c r="D231" s="222"/>
      <c r="E231" s="222"/>
      <c r="F231" s="222"/>
      <c r="G231" s="222"/>
      <c r="H231" s="12"/>
      <c r="I231" s="223"/>
      <c r="J231" s="226"/>
      <c r="K231" s="237"/>
      <c r="L231" s="238"/>
      <c r="M231" s="237"/>
      <c r="N231" s="240"/>
      <c r="O231" s="239"/>
      <c r="P231" s="12"/>
      <c r="Q231" s="12"/>
      <c r="R231" s="12"/>
      <c r="S231" s="13"/>
      <c r="T231" s="13"/>
      <c r="U231" s="13"/>
      <c r="V231" s="13"/>
      <c r="W231" s="13"/>
      <c r="X231" s="14"/>
      <c r="Y231" s="237"/>
      <c r="Z231" s="238"/>
      <c r="AA231" s="237"/>
      <c r="AB231" s="238"/>
      <c r="AC231" s="239"/>
      <c r="AD231" s="227"/>
      <c r="AE231" s="15"/>
      <c r="AF231" s="15"/>
      <c r="AG231" s="12"/>
      <c r="AH231" s="12"/>
      <c r="AI231" s="12"/>
      <c r="AJ231" s="227"/>
      <c r="AK231" s="227"/>
    </row>
    <row r="232" spans="1:37" ht="20.25" customHeight="1" x14ac:dyDescent="0.2">
      <c r="A232" s="222"/>
      <c r="B232" s="222"/>
      <c r="C232" s="222"/>
      <c r="D232" s="222"/>
      <c r="E232" s="222"/>
      <c r="F232" s="222"/>
      <c r="G232" s="222"/>
      <c r="H232" s="12"/>
      <c r="I232" s="224"/>
      <c r="J232" s="226"/>
      <c r="K232" s="237"/>
      <c r="L232" s="222"/>
      <c r="M232" s="237"/>
      <c r="N232" s="240"/>
      <c r="O232" s="239"/>
      <c r="P232" s="12"/>
      <c r="Q232" s="12"/>
      <c r="R232" s="12"/>
      <c r="S232" s="13"/>
      <c r="T232" s="13"/>
      <c r="U232" s="13"/>
      <c r="V232" s="13"/>
      <c r="W232" s="13"/>
      <c r="X232" s="14"/>
      <c r="Y232" s="237"/>
      <c r="Z232" s="222"/>
      <c r="AA232" s="237"/>
      <c r="AB232" s="222"/>
      <c r="AC232" s="239"/>
      <c r="AD232" s="228"/>
      <c r="AE232" s="15"/>
      <c r="AF232" s="15"/>
      <c r="AG232" s="12"/>
      <c r="AH232" s="12"/>
      <c r="AI232" s="12"/>
      <c r="AJ232" s="228"/>
      <c r="AK232" s="228"/>
    </row>
    <row r="233" spans="1:37" ht="20.25" customHeight="1" x14ac:dyDescent="0.2">
      <c r="A233" s="222"/>
      <c r="B233" s="222"/>
      <c r="C233" s="222"/>
      <c r="D233" s="222"/>
      <c r="E233" s="222"/>
      <c r="F233" s="222"/>
      <c r="G233" s="222"/>
      <c r="H233" s="12"/>
      <c r="I233" s="224"/>
      <c r="J233" s="226"/>
      <c r="K233" s="237"/>
      <c r="L233" s="222"/>
      <c r="M233" s="237"/>
      <c r="N233" s="240"/>
      <c r="O233" s="239"/>
      <c r="P233" s="12"/>
      <c r="Q233" s="12"/>
      <c r="R233" s="12"/>
      <c r="S233" s="13"/>
      <c r="T233" s="13"/>
      <c r="U233" s="13"/>
      <c r="V233" s="13"/>
      <c r="W233" s="13"/>
      <c r="X233" s="14"/>
      <c r="Y233" s="237"/>
      <c r="Z233" s="222"/>
      <c r="AA233" s="237"/>
      <c r="AB233" s="222"/>
      <c r="AC233" s="239"/>
      <c r="AD233" s="228"/>
      <c r="AE233" s="15"/>
      <c r="AF233" s="15"/>
      <c r="AG233" s="12"/>
      <c r="AH233" s="12"/>
      <c r="AI233" s="12"/>
      <c r="AJ233" s="229"/>
      <c r="AK233" s="229"/>
    </row>
    <row r="234" spans="1:37" ht="20.25" customHeight="1" x14ac:dyDescent="0.2">
      <c r="A234" s="222"/>
      <c r="B234" s="222"/>
      <c r="C234" s="222"/>
      <c r="D234" s="222"/>
      <c r="E234" s="222"/>
      <c r="F234" s="222"/>
      <c r="G234" s="222"/>
      <c r="H234" s="12"/>
      <c r="I234" s="224"/>
      <c r="J234" s="226"/>
      <c r="K234" s="237"/>
      <c r="L234" s="222"/>
      <c r="M234" s="237"/>
      <c r="N234" s="240"/>
      <c r="O234" s="239"/>
      <c r="P234" s="12"/>
      <c r="Q234" s="12"/>
      <c r="R234" s="12"/>
      <c r="S234" s="13"/>
      <c r="T234" s="13"/>
      <c r="U234" s="13"/>
      <c r="V234" s="13"/>
      <c r="W234" s="13"/>
      <c r="X234" s="14"/>
      <c r="Y234" s="237"/>
      <c r="Z234" s="222"/>
      <c r="AA234" s="237"/>
      <c r="AB234" s="222"/>
      <c r="AC234" s="239"/>
      <c r="AD234" s="228"/>
      <c r="AE234" s="15"/>
      <c r="AF234" s="15"/>
      <c r="AG234" s="12"/>
      <c r="AH234" s="12"/>
      <c r="AI234" s="12"/>
      <c r="AJ234" s="227"/>
      <c r="AK234" s="227"/>
    </row>
    <row r="235" spans="1:37" ht="20.25" customHeight="1" x14ac:dyDescent="0.2">
      <c r="A235" s="222"/>
      <c r="B235" s="222"/>
      <c r="C235" s="222"/>
      <c r="D235" s="222"/>
      <c r="E235" s="222"/>
      <c r="F235" s="222"/>
      <c r="G235" s="222"/>
      <c r="H235" s="12"/>
      <c r="I235" s="224"/>
      <c r="J235" s="226"/>
      <c r="K235" s="237"/>
      <c r="L235" s="222"/>
      <c r="M235" s="237"/>
      <c r="N235" s="240"/>
      <c r="O235" s="239"/>
      <c r="P235" s="12"/>
      <c r="Q235" s="12"/>
      <c r="R235" s="12"/>
      <c r="S235" s="13"/>
      <c r="T235" s="13"/>
      <c r="U235" s="13"/>
      <c r="V235" s="13"/>
      <c r="W235" s="13"/>
      <c r="X235" s="14"/>
      <c r="Y235" s="237"/>
      <c r="Z235" s="222"/>
      <c r="AA235" s="237"/>
      <c r="AB235" s="222"/>
      <c r="AC235" s="239"/>
      <c r="AD235" s="228"/>
      <c r="AE235" s="15"/>
      <c r="AF235" s="15"/>
      <c r="AG235" s="12"/>
      <c r="AH235" s="12"/>
      <c r="AI235" s="12"/>
      <c r="AJ235" s="228"/>
      <c r="AK235" s="228"/>
    </row>
    <row r="236" spans="1:37" ht="20.25" customHeight="1" x14ac:dyDescent="0.2">
      <c r="A236" s="222"/>
      <c r="B236" s="222"/>
      <c r="C236" s="222"/>
      <c r="D236" s="222"/>
      <c r="E236" s="222"/>
      <c r="F236" s="222"/>
      <c r="G236" s="222"/>
      <c r="H236" s="12"/>
      <c r="I236" s="225"/>
      <c r="J236" s="226"/>
      <c r="K236" s="237"/>
      <c r="L236" s="222"/>
      <c r="M236" s="237"/>
      <c r="N236" s="240"/>
      <c r="O236" s="239"/>
      <c r="P236" s="12"/>
      <c r="Q236" s="12"/>
      <c r="R236" s="12"/>
      <c r="S236" s="13"/>
      <c r="T236" s="13"/>
      <c r="U236" s="13"/>
      <c r="V236" s="13"/>
      <c r="W236" s="13"/>
      <c r="X236" s="14"/>
      <c r="Y236" s="237"/>
      <c r="Z236" s="222"/>
      <c r="AA236" s="237"/>
      <c r="AB236" s="222"/>
      <c r="AC236" s="239"/>
      <c r="AD236" s="229"/>
      <c r="AE236" s="15"/>
      <c r="AF236" s="15"/>
      <c r="AG236" s="12"/>
      <c r="AH236" s="12"/>
      <c r="AI236" s="12"/>
      <c r="AJ236" s="229"/>
      <c r="AK236" s="229"/>
    </row>
    <row r="237" spans="1:37" ht="20.25" customHeight="1" x14ac:dyDescent="0.2">
      <c r="A237" s="222"/>
      <c r="B237" s="222"/>
      <c r="C237" s="222"/>
      <c r="D237" s="222"/>
      <c r="E237" s="222"/>
      <c r="F237" s="222"/>
      <c r="G237" s="222"/>
      <c r="H237" s="12"/>
      <c r="I237" s="223"/>
      <c r="J237" s="226"/>
      <c r="K237" s="237"/>
      <c r="L237" s="238"/>
      <c r="M237" s="237"/>
      <c r="N237" s="240"/>
      <c r="O237" s="239"/>
      <c r="P237" s="12"/>
      <c r="Q237" s="12"/>
      <c r="R237" s="12"/>
      <c r="S237" s="13"/>
      <c r="T237" s="13"/>
      <c r="U237" s="13"/>
      <c r="V237" s="13"/>
      <c r="W237" s="13"/>
      <c r="X237" s="14"/>
      <c r="Y237" s="237"/>
      <c r="Z237" s="238"/>
      <c r="AA237" s="237"/>
      <c r="AB237" s="238"/>
      <c r="AC237" s="239"/>
      <c r="AD237" s="227"/>
      <c r="AE237" s="15"/>
      <c r="AF237" s="15"/>
      <c r="AG237" s="12"/>
      <c r="AH237" s="12"/>
      <c r="AI237" s="12"/>
      <c r="AJ237" s="227"/>
      <c r="AK237" s="227"/>
    </row>
    <row r="238" spans="1:37" ht="20.25" customHeight="1" x14ac:dyDescent="0.2">
      <c r="A238" s="222"/>
      <c r="B238" s="222"/>
      <c r="C238" s="222"/>
      <c r="D238" s="222"/>
      <c r="E238" s="222"/>
      <c r="F238" s="222"/>
      <c r="G238" s="222"/>
      <c r="H238" s="12"/>
      <c r="I238" s="224"/>
      <c r="J238" s="226"/>
      <c r="K238" s="237"/>
      <c r="L238" s="222"/>
      <c r="M238" s="237"/>
      <c r="N238" s="240"/>
      <c r="O238" s="239"/>
      <c r="P238" s="12"/>
      <c r="Q238" s="12"/>
      <c r="R238" s="12"/>
      <c r="S238" s="13"/>
      <c r="T238" s="13"/>
      <c r="U238" s="13"/>
      <c r="V238" s="13"/>
      <c r="W238" s="13"/>
      <c r="X238" s="14"/>
      <c r="Y238" s="237"/>
      <c r="Z238" s="222"/>
      <c r="AA238" s="237"/>
      <c r="AB238" s="222"/>
      <c r="AC238" s="239"/>
      <c r="AD238" s="228"/>
      <c r="AE238" s="15"/>
      <c r="AF238" s="15"/>
      <c r="AG238" s="12"/>
      <c r="AH238" s="12"/>
      <c r="AI238" s="12"/>
      <c r="AJ238" s="228"/>
      <c r="AK238" s="228"/>
    </row>
    <row r="239" spans="1:37" ht="20.25" customHeight="1" x14ac:dyDescent="0.2">
      <c r="A239" s="222"/>
      <c r="B239" s="222"/>
      <c r="C239" s="222"/>
      <c r="D239" s="222"/>
      <c r="E239" s="222"/>
      <c r="F239" s="222"/>
      <c r="G239" s="222"/>
      <c r="H239" s="12"/>
      <c r="I239" s="224"/>
      <c r="J239" s="226"/>
      <c r="K239" s="237"/>
      <c r="L239" s="222"/>
      <c r="M239" s="237"/>
      <c r="N239" s="240"/>
      <c r="O239" s="239"/>
      <c r="P239" s="12"/>
      <c r="Q239" s="12"/>
      <c r="R239" s="12"/>
      <c r="S239" s="13"/>
      <c r="T239" s="13"/>
      <c r="U239" s="13"/>
      <c r="V239" s="13"/>
      <c r="W239" s="13"/>
      <c r="X239" s="14"/>
      <c r="Y239" s="237"/>
      <c r="Z239" s="222"/>
      <c r="AA239" s="237"/>
      <c r="AB239" s="222"/>
      <c r="AC239" s="239"/>
      <c r="AD239" s="228"/>
      <c r="AE239" s="15"/>
      <c r="AF239" s="15"/>
      <c r="AG239" s="12"/>
      <c r="AH239" s="12"/>
      <c r="AI239" s="12"/>
      <c r="AJ239" s="229"/>
      <c r="AK239" s="229"/>
    </row>
    <row r="240" spans="1:37" ht="20.25" customHeight="1" x14ac:dyDescent="0.2">
      <c r="A240" s="222"/>
      <c r="B240" s="222"/>
      <c r="C240" s="222"/>
      <c r="D240" s="222"/>
      <c r="E240" s="222"/>
      <c r="F240" s="222"/>
      <c r="G240" s="222"/>
      <c r="H240" s="12"/>
      <c r="I240" s="224"/>
      <c r="J240" s="226"/>
      <c r="K240" s="237"/>
      <c r="L240" s="222"/>
      <c r="M240" s="237"/>
      <c r="N240" s="240"/>
      <c r="O240" s="239"/>
      <c r="P240" s="12"/>
      <c r="Q240" s="12"/>
      <c r="R240" s="12"/>
      <c r="S240" s="13"/>
      <c r="T240" s="13"/>
      <c r="U240" s="13"/>
      <c r="V240" s="13"/>
      <c r="W240" s="13"/>
      <c r="X240" s="14"/>
      <c r="Y240" s="237"/>
      <c r="Z240" s="222"/>
      <c r="AA240" s="237"/>
      <c r="AB240" s="222"/>
      <c r="AC240" s="239"/>
      <c r="AD240" s="228"/>
      <c r="AE240" s="15"/>
      <c r="AF240" s="15"/>
      <c r="AG240" s="12"/>
      <c r="AH240" s="12"/>
      <c r="AI240" s="12"/>
      <c r="AJ240" s="227"/>
      <c r="AK240" s="227"/>
    </row>
    <row r="241" spans="1:37" ht="20.25" customHeight="1" x14ac:dyDescent="0.2">
      <c r="A241" s="222"/>
      <c r="B241" s="222"/>
      <c r="C241" s="222"/>
      <c r="D241" s="222"/>
      <c r="E241" s="222"/>
      <c r="F241" s="222"/>
      <c r="G241" s="222"/>
      <c r="H241" s="12"/>
      <c r="I241" s="224"/>
      <c r="J241" s="226"/>
      <c r="K241" s="237"/>
      <c r="L241" s="222"/>
      <c r="M241" s="237"/>
      <c r="N241" s="240"/>
      <c r="O241" s="239"/>
      <c r="P241" s="12"/>
      <c r="Q241" s="12"/>
      <c r="R241" s="12"/>
      <c r="S241" s="13"/>
      <c r="T241" s="13"/>
      <c r="U241" s="13"/>
      <c r="V241" s="13"/>
      <c r="W241" s="13"/>
      <c r="X241" s="14"/>
      <c r="Y241" s="237"/>
      <c r="Z241" s="222"/>
      <c r="AA241" s="237"/>
      <c r="AB241" s="222"/>
      <c r="AC241" s="239"/>
      <c r="AD241" s="228"/>
      <c r="AE241" s="15"/>
      <c r="AF241" s="15"/>
      <c r="AG241" s="12"/>
      <c r="AH241" s="12"/>
      <c r="AI241" s="12"/>
      <c r="AJ241" s="228"/>
      <c r="AK241" s="228"/>
    </row>
    <row r="242" spans="1:37" ht="20.25" customHeight="1" x14ac:dyDescent="0.2">
      <c r="A242" s="222"/>
      <c r="B242" s="222"/>
      <c r="C242" s="222"/>
      <c r="D242" s="222"/>
      <c r="E242" s="222"/>
      <c r="F242" s="222"/>
      <c r="G242" s="222"/>
      <c r="H242" s="12"/>
      <c r="I242" s="225"/>
      <c r="J242" s="226"/>
      <c r="K242" s="237"/>
      <c r="L242" s="222"/>
      <c r="M242" s="237"/>
      <c r="N242" s="240"/>
      <c r="O242" s="239"/>
      <c r="P242" s="12"/>
      <c r="Q242" s="12"/>
      <c r="R242" s="12"/>
      <c r="S242" s="13"/>
      <c r="T242" s="13"/>
      <c r="U242" s="13"/>
      <c r="V242" s="13"/>
      <c r="W242" s="13"/>
      <c r="X242" s="14"/>
      <c r="Y242" s="237"/>
      <c r="Z242" s="222"/>
      <c r="AA242" s="237"/>
      <c r="AB242" s="222"/>
      <c r="AC242" s="239"/>
      <c r="AD242" s="229"/>
      <c r="AE242" s="15"/>
      <c r="AF242" s="15"/>
      <c r="AG242" s="12"/>
      <c r="AH242" s="12"/>
      <c r="AI242" s="12"/>
      <c r="AJ242" s="229"/>
      <c r="AK242" s="229"/>
    </row>
    <row r="243" spans="1:37" ht="20.25" customHeight="1" x14ac:dyDescent="0.2">
      <c r="A243" s="222"/>
      <c r="B243" s="222"/>
      <c r="C243" s="222"/>
      <c r="D243" s="222"/>
      <c r="E243" s="222"/>
      <c r="F243" s="222"/>
      <c r="G243" s="222"/>
      <c r="H243" s="12"/>
      <c r="I243" s="223"/>
      <c r="J243" s="226"/>
      <c r="K243" s="237"/>
      <c r="L243" s="238"/>
      <c r="M243" s="237"/>
      <c r="N243" s="240"/>
      <c r="O243" s="239"/>
      <c r="P243" s="12"/>
      <c r="Q243" s="12"/>
      <c r="R243" s="12"/>
      <c r="S243" s="13"/>
      <c r="T243" s="13"/>
      <c r="U243" s="13"/>
      <c r="V243" s="13"/>
      <c r="W243" s="13"/>
      <c r="X243" s="14"/>
      <c r="Y243" s="237"/>
      <c r="Z243" s="238"/>
      <c r="AA243" s="237"/>
      <c r="AB243" s="238"/>
      <c r="AC243" s="239"/>
      <c r="AD243" s="227"/>
      <c r="AE243" s="15"/>
      <c r="AF243" s="15"/>
      <c r="AG243" s="12"/>
      <c r="AH243" s="12"/>
      <c r="AI243" s="12"/>
      <c r="AJ243" s="227"/>
      <c r="AK243" s="227"/>
    </row>
    <row r="244" spans="1:37" ht="20.25" customHeight="1" x14ac:dyDescent="0.2">
      <c r="A244" s="222"/>
      <c r="B244" s="222"/>
      <c r="C244" s="222"/>
      <c r="D244" s="222"/>
      <c r="E244" s="222"/>
      <c r="F244" s="222"/>
      <c r="G244" s="222"/>
      <c r="H244" s="12"/>
      <c r="I244" s="224"/>
      <c r="J244" s="226"/>
      <c r="K244" s="237"/>
      <c r="L244" s="222"/>
      <c r="M244" s="237"/>
      <c r="N244" s="240"/>
      <c r="O244" s="239"/>
      <c r="P244" s="12"/>
      <c r="Q244" s="12"/>
      <c r="R244" s="12"/>
      <c r="S244" s="13"/>
      <c r="T244" s="13"/>
      <c r="U244" s="13"/>
      <c r="V244" s="13"/>
      <c r="W244" s="13"/>
      <c r="X244" s="14"/>
      <c r="Y244" s="237"/>
      <c r="Z244" s="222"/>
      <c r="AA244" s="237"/>
      <c r="AB244" s="222"/>
      <c r="AC244" s="239"/>
      <c r="AD244" s="228"/>
      <c r="AE244" s="15"/>
      <c r="AF244" s="15"/>
      <c r="AG244" s="12"/>
      <c r="AH244" s="12"/>
      <c r="AI244" s="12"/>
      <c r="AJ244" s="228"/>
      <c r="AK244" s="228"/>
    </row>
    <row r="245" spans="1:37" ht="20.25" customHeight="1" x14ac:dyDescent="0.2">
      <c r="A245" s="222"/>
      <c r="B245" s="222"/>
      <c r="C245" s="222"/>
      <c r="D245" s="222"/>
      <c r="E245" s="222"/>
      <c r="F245" s="222"/>
      <c r="G245" s="222"/>
      <c r="H245" s="12"/>
      <c r="I245" s="224"/>
      <c r="J245" s="226"/>
      <c r="K245" s="237"/>
      <c r="L245" s="222"/>
      <c r="M245" s="237"/>
      <c r="N245" s="240"/>
      <c r="O245" s="239"/>
      <c r="P245" s="12"/>
      <c r="Q245" s="12"/>
      <c r="R245" s="12"/>
      <c r="S245" s="13"/>
      <c r="T245" s="13"/>
      <c r="U245" s="13"/>
      <c r="V245" s="13"/>
      <c r="W245" s="13"/>
      <c r="X245" s="14"/>
      <c r="Y245" s="237"/>
      <c r="Z245" s="222"/>
      <c r="AA245" s="237"/>
      <c r="AB245" s="222"/>
      <c r="AC245" s="239"/>
      <c r="AD245" s="228"/>
      <c r="AE245" s="15"/>
      <c r="AF245" s="15"/>
      <c r="AG245" s="12"/>
      <c r="AH245" s="12"/>
      <c r="AI245" s="12"/>
      <c r="AJ245" s="229"/>
      <c r="AK245" s="229"/>
    </row>
    <row r="246" spans="1:37" ht="20.25" customHeight="1" x14ac:dyDescent="0.2">
      <c r="A246" s="222"/>
      <c r="B246" s="222"/>
      <c r="C246" s="222"/>
      <c r="D246" s="222"/>
      <c r="E246" s="222"/>
      <c r="F246" s="222"/>
      <c r="G246" s="222"/>
      <c r="H246" s="12"/>
      <c r="I246" s="224"/>
      <c r="J246" s="226"/>
      <c r="K246" s="237"/>
      <c r="L246" s="222"/>
      <c r="M246" s="237"/>
      <c r="N246" s="240"/>
      <c r="O246" s="239"/>
      <c r="P246" s="12"/>
      <c r="Q246" s="12"/>
      <c r="R246" s="12"/>
      <c r="S246" s="13"/>
      <c r="T246" s="13"/>
      <c r="U246" s="13"/>
      <c r="V246" s="13"/>
      <c r="W246" s="13"/>
      <c r="X246" s="14"/>
      <c r="Y246" s="237"/>
      <c r="Z246" s="222"/>
      <c r="AA246" s="237"/>
      <c r="AB246" s="222"/>
      <c r="AC246" s="239"/>
      <c r="AD246" s="228"/>
      <c r="AE246" s="15"/>
      <c r="AF246" s="15"/>
      <c r="AG246" s="12"/>
      <c r="AH246" s="12"/>
      <c r="AI246" s="12"/>
      <c r="AJ246" s="227"/>
      <c r="AK246" s="227"/>
    </row>
    <row r="247" spans="1:37" ht="20.25" customHeight="1" x14ac:dyDescent="0.2">
      <c r="A247" s="222"/>
      <c r="B247" s="222"/>
      <c r="C247" s="222"/>
      <c r="D247" s="222"/>
      <c r="E247" s="222"/>
      <c r="F247" s="222"/>
      <c r="G247" s="222"/>
      <c r="H247" s="12"/>
      <c r="I247" s="224"/>
      <c r="J247" s="226"/>
      <c r="K247" s="237"/>
      <c r="L247" s="222"/>
      <c r="M247" s="237"/>
      <c r="N247" s="240"/>
      <c r="O247" s="239"/>
      <c r="P247" s="12"/>
      <c r="Q247" s="12"/>
      <c r="R247" s="12"/>
      <c r="S247" s="13"/>
      <c r="T247" s="13"/>
      <c r="U247" s="13"/>
      <c r="V247" s="13"/>
      <c r="W247" s="13"/>
      <c r="X247" s="14"/>
      <c r="Y247" s="237"/>
      <c r="Z247" s="222"/>
      <c r="AA247" s="237"/>
      <c r="AB247" s="222"/>
      <c r="AC247" s="239"/>
      <c r="AD247" s="228"/>
      <c r="AE247" s="15"/>
      <c r="AF247" s="15"/>
      <c r="AG247" s="12"/>
      <c r="AH247" s="12"/>
      <c r="AI247" s="12"/>
      <c r="AJ247" s="228"/>
      <c r="AK247" s="228"/>
    </row>
    <row r="248" spans="1:37" ht="20.25" customHeight="1" x14ac:dyDescent="0.2">
      <c r="A248" s="222"/>
      <c r="B248" s="222"/>
      <c r="C248" s="222"/>
      <c r="D248" s="222"/>
      <c r="E248" s="222"/>
      <c r="F248" s="222"/>
      <c r="G248" s="222"/>
      <c r="H248" s="12"/>
      <c r="I248" s="225"/>
      <c r="J248" s="226"/>
      <c r="K248" s="237"/>
      <c r="L248" s="222"/>
      <c r="M248" s="237"/>
      <c r="N248" s="240"/>
      <c r="O248" s="239"/>
      <c r="P248" s="12"/>
      <c r="Q248" s="12"/>
      <c r="R248" s="12"/>
      <c r="S248" s="13"/>
      <c r="T248" s="13"/>
      <c r="U248" s="13"/>
      <c r="V248" s="13"/>
      <c r="W248" s="13"/>
      <c r="X248" s="14"/>
      <c r="Y248" s="237"/>
      <c r="Z248" s="222"/>
      <c r="AA248" s="237"/>
      <c r="AB248" s="222"/>
      <c r="AC248" s="239"/>
      <c r="AD248" s="229"/>
      <c r="AE248" s="15"/>
      <c r="AF248" s="15"/>
      <c r="AG248" s="12"/>
      <c r="AH248" s="12"/>
      <c r="AI248" s="12"/>
      <c r="AJ248" s="229"/>
      <c r="AK248" s="229"/>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2024-05-08T20:11:01Z</dcterms:modified>
</cp:coreProperties>
</file>