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epaez\OneDrive - REGISTRADURÍA NACIONAL DEL ESTADO CIVIL\Escritorio\todo\Riesgos\MRC\MPC 2024\1 Cuatrimestre\Consolidado\XX\"/>
    </mc:Choice>
  </mc:AlternateContent>
  <xr:revisionPtr revIDLastSave="0" documentId="13_ncr:1_{DF0DCBCE-5854-4AD8-A979-8F7FAFA8640F}" xr6:coauthVersionLast="47" xr6:coauthVersionMax="47" xr10:uidLastSave="{00000000-0000-0000-0000-000000000000}"/>
  <bookViews>
    <workbookView xWindow="4425" yWindow="60" windowWidth="23970" windowHeight="15315" tabRatio="899" firstSheet="1" activeTab="1" xr2:uid="{00000000-000D-0000-FFFF-FFFF00000000}"/>
  </bookViews>
  <sheets>
    <sheet name="MUESTRA 2" sheetId="37" r:id="rId1"/>
    <sheet name="Centrales" sheetId="40" r:id="rId2"/>
    <sheet name="Amazonas" sheetId="13" r:id="rId3"/>
    <sheet name="Atlantico" sheetId="2" r:id="rId4"/>
    <sheet name="Bolivar" sheetId="9" r:id="rId5"/>
    <sheet name="Cesar" sheetId="16" r:id="rId6"/>
    <sheet name="Choco" sheetId="22" r:id="rId7"/>
    <sheet name="Cundinamarca" sheetId="19" r:id="rId8"/>
    <sheet name="Guaviare" sheetId="26" r:id="rId9"/>
    <sheet name="Norte" sheetId="34" r:id="rId10"/>
    <sheet name="Putumayo" sheetId="30" r:id="rId11"/>
    <sheet name="Quindio"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3" hidden="1">Atlantico!$A$8:$BX$32</definedName>
    <definedName name="_xlnm._FilterDatabase" localSheetId="4" hidden="1">Bolivar!$A$8:$BX$32</definedName>
    <definedName name="_xlnm._FilterDatabase" localSheetId="1" hidden="1">Centrales!$A$8:$GR$32</definedName>
    <definedName name="_xlnm._FilterDatabase" localSheetId="5" hidden="1">Cesar!$A$8:$BX$32</definedName>
    <definedName name="_xlnm._FilterDatabase" localSheetId="7" hidden="1">Cundinamarca!$A$8:$GQ$32</definedName>
    <definedName name="_xlnm._FilterDatabase" localSheetId="8" hidden="1">Guaviare!$A$8:$CL$32</definedName>
    <definedName name="_xlnm._FilterDatabase" localSheetId="9" hidden="1">Norte!$A$8:$CL$32</definedName>
    <definedName name="_xlnm._FilterDatabase" localSheetId="10" hidden="1">Putumayo!$A$8:$CL$32</definedName>
    <definedName name="_xlnm._FilterDatabase" localSheetId="11" hidden="1">Quindio!$A$8:$CL$32</definedName>
    <definedName name="_xlnm._FilterDatabase" localSheetId="12" hidden="1">Vichada!$A$8:$CL$32</definedName>
    <definedName name="Agente_generador_externas" localSheetId="4">[1]Datos!$L$2:$L$10</definedName>
    <definedName name="Agente_generador_externas" localSheetId="8">[2]Datos!$L$2:$L$10</definedName>
    <definedName name="Agente_generador_externas">[3]Datos!$L$2:$L$10</definedName>
    <definedName name="Agente_generador_internas" localSheetId="4">[1]Datos!$K$2:$K$7</definedName>
    <definedName name="Agente_generador_internas" localSheetId="8">[2]Datos!$K$2:$K$7</definedName>
    <definedName name="Agente_generador_internas">[3]Datos!$K$2:$K$7</definedName>
    <definedName name="Categoría_corrupción" localSheetId="4">[1]Datos!$D$2:$D$9</definedName>
    <definedName name="Categoría_corrupción" localSheetId="8">[2]Datos!$D$2:$D$9</definedName>
    <definedName name="Categoría_corrupción">[3]Datos!$D$2:$D$9</definedName>
    <definedName name="Categoría_estratégica" localSheetId="4">[1]Datos!$E$2</definedName>
    <definedName name="Categoría_estratégica" localSheetId="8">[2]Datos!$E$2</definedName>
    <definedName name="Categoría_estratégica">[3]Datos!$E$2</definedName>
    <definedName name="Categoría_gestión_procesos" localSheetId="4">[1]Datos!$F$2</definedName>
    <definedName name="Categoría_gestión_procesos" localSheetId="8">[2]Datos!$F$2</definedName>
    <definedName name="Categoría_gestión_procesos">[3]Datos!$F$2</definedName>
    <definedName name="Categoría_oportunidad" localSheetId="4">[1]Datos!$H$2:$H$6</definedName>
    <definedName name="Categoría_oportunidad" localSheetId="8">[2]Datos!$H$2:$H$6</definedName>
    <definedName name="Categoría_oportunidad">[3]Datos!$H$2:$H$6</definedName>
    <definedName name="Categoría_seguridad_información" localSheetId="4">[1]Datos!$G$2:$G$5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4">[1]Datos!$J$2:$J$7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8">[2]Datos!$AZ$2:$AZ$8</definedName>
    <definedName name="Otros_procesos_afectados">[3]Datos!$AZ$2:$AZ$8</definedName>
    <definedName name="Preposiciones" localSheetId="4">[1]Datos!$I$2:$I$12</definedName>
    <definedName name="Preposiciones" localSheetId="8">[2]Datos!$I$2:$I$12</definedName>
    <definedName name="Preposiciones">[3]Datos!$I$2:$I$12</definedName>
    <definedName name="Probab_frec_corrup_proceso_seg_inf" localSheetId="4">[1]Datos!$N$2:$N$6</definedName>
    <definedName name="Probab_frec_corrup_proceso_seg_inf" localSheetId="8">[2]Datos!$N$2:$N$6</definedName>
    <definedName name="Probab_frec_corrup_proceso_seg_inf">[3]Datos!$N$2:$N$6</definedName>
    <definedName name="Probab_frec_estrat_oportunidad" localSheetId="4">[1]Datos!$O$2:$O$6</definedName>
    <definedName name="Probab_frec_estrat_oportunidad" localSheetId="8">[2]Datos!$O$2:$O$6</definedName>
    <definedName name="Probab_frec_estrat_oportunidad">[3]Datos!$O$2:$O$6</definedName>
    <definedName name="Probabilidad_factibilidad" localSheetId="4">[1]Datos!$M$2:$M$6</definedName>
    <definedName name="Probabilidad_factibilidad" localSheetId="8">[2]Datos!$M$2:$M$6</definedName>
    <definedName name="Probabilidad_factibilidad">[3]Datos!$M$2:$M$6</definedName>
    <definedName name="Respuestas" localSheetId="4">[1]Datos!$AB$2:$AB$3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32" i="38" l="1"/>
  <c r="BH32" i="38" s="1"/>
  <c r="AZ32" i="38"/>
  <c r="BG32" i="38" s="1"/>
  <c r="AX32" i="38"/>
  <c r="BF32" i="38" s="1"/>
  <c r="BB31" i="38"/>
  <c r="BH31" i="38" s="1"/>
  <c r="AZ31" i="38"/>
  <c r="BG31" i="38" s="1"/>
  <c r="AX31" i="38"/>
  <c r="BF31" i="38" s="1"/>
  <c r="BB30" i="38"/>
  <c r="BH30" i="38" s="1"/>
  <c r="AZ30" i="38"/>
  <c r="BG30" i="38" s="1"/>
  <c r="AX30" i="38"/>
  <c r="BF30" i="38" s="1"/>
  <c r="BB29" i="38"/>
  <c r="BH29" i="38" s="1"/>
  <c r="AZ29" i="38"/>
  <c r="BG29" i="38" s="1"/>
  <c r="AX29" i="38"/>
  <c r="BF29" i="38" s="1"/>
  <c r="BB28" i="38"/>
  <c r="BH28" i="38" s="1"/>
  <c r="AZ28" i="38"/>
  <c r="BG28" i="38" s="1"/>
  <c r="AX28" i="38"/>
  <c r="BF28" i="38" s="1"/>
  <c r="BB27" i="38"/>
  <c r="BH27" i="38" s="1"/>
  <c r="AZ27" i="38"/>
  <c r="BG27" i="38" s="1"/>
  <c r="AX27" i="38"/>
  <c r="BF27" i="38" s="1"/>
  <c r="BB26" i="38"/>
  <c r="BH26" i="38" s="1"/>
  <c r="AZ26" i="38"/>
  <c r="BG26" i="38" s="1"/>
  <c r="AX26" i="38"/>
  <c r="BF26" i="38" s="1"/>
  <c r="BB25" i="38"/>
  <c r="BH25" i="38" s="1"/>
  <c r="AZ25" i="38"/>
  <c r="BG25" i="38" s="1"/>
  <c r="AX25" i="38"/>
  <c r="BF25" i="38" s="1"/>
  <c r="BB24" i="38"/>
  <c r="BH24" i="38" s="1"/>
  <c r="AZ24" i="38"/>
  <c r="BG24" i="38" s="1"/>
  <c r="AX24" i="38"/>
  <c r="BF24" i="38" s="1"/>
  <c r="BB23" i="38"/>
  <c r="BH23" i="38" s="1"/>
  <c r="AZ23" i="38"/>
  <c r="BG23" i="38" s="1"/>
  <c r="AX23" i="38"/>
  <c r="BF23" i="38" s="1"/>
  <c r="BB22" i="38"/>
  <c r="BH22" i="38" s="1"/>
  <c r="AZ22" i="38"/>
  <c r="BG22" i="38" s="1"/>
  <c r="AX22" i="38"/>
  <c r="BF22" i="38" s="1"/>
  <c r="BB21" i="38"/>
  <c r="BH21" i="38" s="1"/>
  <c r="AZ21" i="38"/>
  <c r="BG21" i="38" s="1"/>
  <c r="AX21" i="38"/>
  <c r="BF21" i="38" s="1"/>
  <c r="BB20" i="38"/>
  <c r="BH20" i="38" s="1"/>
  <c r="AZ20" i="38"/>
  <c r="BG20" i="38" s="1"/>
  <c r="AX20" i="38"/>
  <c r="BF20" i="38" s="1"/>
  <c r="BB19" i="38"/>
  <c r="BH19" i="38" s="1"/>
  <c r="AZ19" i="38"/>
  <c r="BG19" i="38" s="1"/>
  <c r="AX19" i="38"/>
  <c r="BB18" i="38"/>
  <c r="BH18" i="38" s="1"/>
  <c r="AZ18" i="38"/>
  <c r="BG18" i="38" s="1"/>
  <c r="BF18" i="38"/>
  <c r="BB17" i="38"/>
  <c r="BH17" i="38" s="1"/>
  <c r="AZ17" i="38"/>
  <c r="BG17" i="38" s="1"/>
  <c r="BE17" i="38"/>
  <c r="BC17" i="38" s="1"/>
  <c r="BB16" i="38"/>
  <c r="BH16" i="38" s="1"/>
  <c r="AZ16" i="38"/>
  <c r="BG16" i="38" s="1"/>
  <c r="AX16" i="38"/>
  <c r="BF16" i="38" s="1"/>
  <c r="BB15" i="38"/>
  <c r="BH15" i="38" s="1"/>
  <c r="AZ15" i="38"/>
  <c r="BG15" i="38" s="1"/>
  <c r="AX15" i="38"/>
  <c r="BF15" i="38" s="1"/>
  <c r="BB14" i="38"/>
  <c r="BH14" i="38" s="1"/>
  <c r="AZ14" i="38"/>
  <c r="BG14" i="38" s="1"/>
  <c r="AX14" i="38"/>
  <c r="BF14" i="38" s="1"/>
  <c r="BB13" i="38"/>
  <c r="BH13" i="38" s="1"/>
  <c r="AZ13" i="38"/>
  <c r="BG13" i="38" s="1"/>
  <c r="AX13" i="38"/>
  <c r="BB12" i="38"/>
  <c r="BH12" i="38" s="1"/>
  <c r="AZ12" i="38"/>
  <c r="BG12" i="38" s="1"/>
  <c r="AX12" i="38"/>
  <c r="BF12" i="38" s="1"/>
  <c r="BB11" i="38"/>
  <c r="BH11" i="38" s="1"/>
  <c r="AZ11" i="38"/>
  <c r="BG11" i="38" s="1"/>
  <c r="AX11" i="38"/>
  <c r="BB10" i="38"/>
  <c r="BH10" i="38" s="1"/>
  <c r="AZ10" i="38"/>
  <c r="BG10" i="38" s="1"/>
  <c r="AX10" i="38"/>
  <c r="BF10" i="38" s="1"/>
  <c r="BB9" i="38"/>
  <c r="BH9" i="38" s="1"/>
  <c r="AZ9" i="38"/>
  <c r="BG9" i="38" s="1"/>
  <c r="AX9" i="38"/>
  <c r="BE13" i="38" l="1"/>
  <c r="BC13" i="38" s="1"/>
  <c r="BE11" i="38"/>
  <c r="BC11" i="38" s="1"/>
  <c r="BE9" i="38"/>
  <c r="BC9" i="38" s="1"/>
  <c r="BE19" i="38"/>
  <c r="BC19" i="38" s="1"/>
  <c r="BE15" i="38"/>
  <c r="BC15" i="38" s="1"/>
  <c r="BE21" i="38"/>
  <c r="BC21" i="38" s="1"/>
  <c r="BE23" i="38"/>
  <c r="BC23" i="38" s="1"/>
  <c r="BE25" i="38"/>
  <c r="BC25" i="38" s="1"/>
  <c r="BE27" i="38"/>
  <c r="BC27" i="38" s="1"/>
  <c r="BE29" i="38"/>
  <c r="BC29" i="38" s="1"/>
  <c r="BE31" i="38"/>
  <c r="BC31" i="38" s="1"/>
  <c r="BF9" i="38"/>
  <c r="BF11" i="38"/>
  <c r="BF13" i="38"/>
  <c r="BF17" i="38"/>
  <c r="BF19" i="38"/>
  <c r="BE10" i="38"/>
  <c r="BC10" i="38" s="1"/>
  <c r="BE12" i="38"/>
  <c r="BC12" i="38" s="1"/>
  <c r="BE14" i="38"/>
  <c r="BC14" i="38" s="1"/>
  <c r="BE16" i="38"/>
  <c r="BC16" i="38" s="1"/>
  <c r="BE18" i="38"/>
  <c r="BC18" i="38" s="1"/>
  <c r="BE20" i="38"/>
  <c r="BC20" i="38" s="1"/>
  <c r="BE22" i="38"/>
  <c r="BC22" i="38" s="1"/>
  <c r="BE24" i="38"/>
  <c r="BC24" i="38" s="1"/>
  <c r="BE26" i="38"/>
  <c r="BC26" i="38" s="1"/>
  <c r="BE28" i="38"/>
  <c r="BC28" i="38" s="1"/>
  <c r="BE30" i="38"/>
  <c r="BC30" i="38" s="1"/>
  <c r="BE32" i="38"/>
  <c r="BC32" i="38" s="1"/>
  <c r="BD32" i="39"/>
  <c r="BJ32" i="39" s="1"/>
  <c r="BB32" i="39"/>
  <c r="BI32" i="39" s="1"/>
  <c r="AZ32" i="39"/>
  <c r="BH32" i="39" s="1"/>
  <c r="BD31" i="39"/>
  <c r="BJ31" i="39" s="1"/>
  <c r="BB31" i="39"/>
  <c r="BI31" i="39" s="1"/>
  <c r="AZ31" i="39"/>
  <c r="BH31" i="39" s="1"/>
  <c r="BD30" i="39"/>
  <c r="BJ30" i="39" s="1"/>
  <c r="BB30" i="39"/>
  <c r="BI30" i="39" s="1"/>
  <c r="AZ30" i="39"/>
  <c r="BH30" i="39" s="1"/>
  <c r="BD29" i="39"/>
  <c r="BJ29" i="39" s="1"/>
  <c r="BB29" i="39"/>
  <c r="BI29" i="39" s="1"/>
  <c r="AZ29" i="39"/>
  <c r="BH29" i="39" s="1"/>
  <c r="BD28" i="39"/>
  <c r="BJ28" i="39" s="1"/>
  <c r="BB28" i="39"/>
  <c r="BI28" i="39" s="1"/>
  <c r="AZ28" i="39"/>
  <c r="BH28" i="39" s="1"/>
  <c r="BD27" i="39"/>
  <c r="BJ27" i="39" s="1"/>
  <c r="BB27" i="39"/>
  <c r="BI27" i="39" s="1"/>
  <c r="AZ27" i="39"/>
  <c r="BD26" i="39"/>
  <c r="BJ26" i="39" s="1"/>
  <c r="BB26" i="39"/>
  <c r="BI26" i="39" s="1"/>
  <c r="AZ26" i="39"/>
  <c r="BH26" i="39" s="1"/>
  <c r="BD25" i="39"/>
  <c r="BJ25" i="39" s="1"/>
  <c r="BB25" i="39"/>
  <c r="BI25" i="39" s="1"/>
  <c r="AZ25" i="39"/>
  <c r="BH25" i="39" s="1"/>
  <c r="BD24" i="39"/>
  <c r="BJ24" i="39" s="1"/>
  <c r="BB24" i="39"/>
  <c r="BI24" i="39" s="1"/>
  <c r="AZ24" i="39"/>
  <c r="BH24" i="39" s="1"/>
  <c r="BD23" i="39"/>
  <c r="BJ23" i="39" s="1"/>
  <c r="BB23" i="39"/>
  <c r="BI23" i="39" s="1"/>
  <c r="AZ23" i="39"/>
  <c r="BD22" i="39"/>
  <c r="BJ22" i="39" s="1"/>
  <c r="BB22" i="39"/>
  <c r="BI22" i="39" s="1"/>
  <c r="AZ22" i="39"/>
  <c r="BH22" i="39" s="1"/>
  <c r="BD21" i="39"/>
  <c r="BJ21" i="39" s="1"/>
  <c r="BB21" i="39"/>
  <c r="BI21" i="39" s="1"/>
  <c r="AZ21" i="39"/>
  <c r="BH21" i="39" s="1"/>
  <c r="BD20" i="39"/>
  <c r="BJ20" i="39" s="1"/>
  <c r="BB20" i="39"/>
  <c r="BI20" i="39" s="1"/>
  <c r="AZ20" i="39"/>
  <c r="BH20" i="39" s="1"/>
  <c r="BD19" i="39"/>
  <c r="BJ19" i="39" s="1"/>
  <c r="BB19" i="39"/>
  <c r="BI19" i="39" s="1"/>
  <c r="AZ19" i="39"/>
  <c r="BD18" i="39"/>
  <c r="BJ18" i="39" s="1"/>
  <c r="BB18" i="39"/>
  <c r="BI18" i="39" s="1"/>
  <c r="AZ18" i="39"/>
  <c r="BH18" i="39" s="1"/>
  <c r="BD17" i="39"/>
  <c r="BJ17" i="39" s="1"/>
  <c r="BB17" i="39"/>
  <c r="BI17" i="39" s="1"/>
  <c r="AZ17" i="39"/>
  <c r="BD16" i="39"/>
  <c r="BJ16" i="39" s="1"/>
  <c r="BB16" i="39"/>
  <c r="BI16" i="39" s="1"/>
  <c r="AZ16" i="39"/>
  <c r="BH16" i="39" s="1"/>
  <c r="BD15" i="39"/>
  <c r="BJ15" i="39" s="1"/>
  <c r="BB15" i="39"/>
  <c r="BI15" i="39" s="1"/>
  <c r="AZ15" i="39"/>
  <c r="BG15" i="39" s="1"/>
  <c r="BE15" i="39" s="1"/>
  <c r="BD14" i="39"/>
  <c r="BJ14" i="39" s="1"/>
  <c r="BB14" i="39"/>
  <c r="BI14" i="39" s="1"/>
  <c r="AZ14" i="39"/>
  <c r="BH14" i="39" s="1"/>
  <c r="BD13" i="39"/>
  <c r="BJ13" i="39" s="1"/>
  <c r="BB13" i="39"/>
  <c r="BI13" i="39" s="1"/>
  <c r="AZ13" i="39"/>
  <c r="BG13" i="39" s="1"/>
  <c r="BE13" i="39" s="1"/>
  <c r="BD12" i="39"/>
  <c r="BJ12" i="39" s="1"/>
  <c r="BB12" i="39"/>
  <c r="BI12" i="39" s="1"/>
  <c r="AZ12" i="39"/>
  <c r="BH12" i="39" s="1"/>
  <c r="BD11" i="39"/>
  <c r="BJ11" i="39" s="1"/>
  <c r="BB11" i="39"/>
  <c r="BI11" i="39" s="1"/>
  <c r="AZ11" i="39"/>
  <c r="BG11" i="39" s="1"/>
  <c r="BE11" i="39" s="1"/>
  <c r="BD10" i="39"/>
  <c r="BJ10" i="39" s="1"/>
  <c r="BB10" i="39"/>
  <c r="BI10" i="39" s="1"/>
  <c r="AZ10" i="39"/>
  <c r="BH10" i="39" s="1"/>
  <c r="BD9" i="39"/>
  <c r="BJ9" i="39" s="1"/>
  <c r="BB9" i="39"/>
  <c r="BI9" i="39" s="1"/>
  <c r="AZ9" i="39"/>
  <c r="BH9" i="39" s="1"/>
  <c r="BG27" i="39" l="1"/>
  <c r="BE27" i="39" s="1"/>
  <c r="BG28" i="39"/>
  <c r="BE28" i="39" s="1"/>
  <c r="BG23" i="39"/>
  <c r="BE23" i="39" s="1"/>
  <c r="BG19" i="39"/>
  <c r="BE19" i="39" s="1"/>
  <c r="BG17" i="39"/>
  <c r="BE17" i="39" s="1"/>
  <c r="BG9" i="39"/>
  <c r="BE9" i="39" s="1"/>
  <c r="BG31" i="39"/>
  <c r="BE31" i="39" s="1"/>
  <c r="BH23" i="39"/>
  <c r="BG21" i="39"/>
  <c r="BE21" i="39" s="1"/>
  <c r="BH15" i="39"/>
  <c r="BH27" i="39"/>
  <c r="BG29" i="39"/>
  <c r="BE29" i="39" s="1"/>
  <c r="BH11" i="39"/>
  <c r="BH19" i="39"/>
  <c r="BG25" i="39"/>
  <c r="BE25" i="39" s="1"/>
  <c r="BH17" i="39"/>
  <c r="BH13" i="39"/>
  <c r="BG10" i="39"/>
  <c r="BE10" i="39" s="1"/>
  <c r="BG12" i="39"/>
  <c r="BE12" i="39" s="1"/>
  <c r="BG14" i="39"/>
  <c r="BE14" i="39" s="1"/>
  <c r="BG16" i="39"/>
  <c r="BE16" i="39" s="1"/>
  <c r="BG18" i="39"/>
  <c r="BE18" i="39" s="1"/>
  <c r="BG20" i="39"/>
  <c r="BE20" i="39" s="1"/>
  <c r="BG22" i="39"/>
  <c r="BE22" i="39" s="1"/>
  <c r="BG24" i="39"/>
  <c r="BE24" i="39" s="1"/>
  <c r="BG26" i="39"/>
  <c r="BE26" i="39" s="1"/>
  <c r="BG30" i="39"/>
  <c r="BE30" i="39" s="1"/>
  <c r="BG32" i="39"/>
  <c r="BE32" i="39" s="1"/>
  <c r="BD32" i="30"/>
  <c r="BJ32" i="30" s="1"/>
  <c r="BB32" i="30"/>
  <c r="BI32" i="30" s="1"/>
  <c r="AZ32" i="30"/>
  <c r="BH32" i="30" s="1"/>
  <c r="BD31" i="30"/>
  <c r="BJ31" i="30" s="1"/>
  <c r="BB31" i="30"/>
  <c r="BI31" i="30" s="1"/>
  <c r="AZ31" i="30"/>
  <c r="BD30" i="30"/>
  <c r="BJ30" i="30" s="1"/>
  <c r="BB30" i="30"/>
  <c r="BI30" i="30" s="1"/>
  <c r="AZ30" i="30"/>
  <c r="BH30" i="30" s="1"/>
  <c r="BD29" i="30"/>
  <c r="BJ29" i="30" s="1"/>
  <c r="BB29" i="30"/>
  <c r="BI29" i="30" s="1"/>
  <c r="AZ29" i="30"/>
  <c r="BG29" i="30" s="1"/>
  <c r="BE29" i="30" s="1"/>
  <c r="BD28" i="30"/>
  <c r="BJ28" i="30" s="1"/>
  <c r="BB28" i="30"/>
  <c r="BI28" i="30" s="1"/>
  <c r="AZ28" i="30"/>
  <c r="BG28" i="30" s="1"/>
  <c r="BE28" i="30" s="1"/>
  <c r="BD27" i="30"/>
  <c r="BJ27" i="30" s="1"/>
  <c r="BB27" i="30"/>
  <c r="BI27" i="30" s="1"/>
  <c r="AZ27" i="30"/>
  <c r="BD26" i="30"/>
  <c r="BJ26" i="30" s="1"/>
  <c r="BB26" i="30"/>
  <c r="BI26" i="30" s="1"/>
  <c r="AZ26" i="30"/>
  <c r="BH26" i="30" s="1"/>
  <c r="BD25" i="30"/>
  <c r="BJ25" i="30" s="1"/>
  <c r="BB25" i="30"/>
  <c r="BI25" i="30" s="1"/>
  <c r="AZ25" i="30"/>
  <c r="BH25" i="30" s="1"/>
  <c r="BD24" i="30"/>
  <c r="BJ24" i="30" s="1"/>
  <c r="BB24" i="30"/>
  <c r="BI24" i="30" s="1"/>
  <c r="AZ24" i="30"/>
  <c r="BH24" i="30" s="1"/>
  <c r="BD23" i="30"/>
  <c r="BJ23" i="30" s="1"/>
  <c r="BB23" i="30"/>
  <c r="BI23" i="30" s="1"/>
  <c r="AZ23" i="30"/>
  <c r="BG23" i="30" s="1"/>
  <c r="BE23" i="30" s="1"/>
  <c r="BD22" i="30"/>
  <c r="BJ22" i="30" s="1"/>
  <c r="BB22" i="30"/>
  <c r="BI22" i="30" s="1"/>
  <c r="AZ22" i="30"/>
  <c r="BH22" i="30" s="1"/>
  <c r="BD21" i="30"/>
  <c r="BJ21" i="30" s="1"/>
  <c r="BB21" i="30"/>
  <c r="BI21" i="30" s="1"/>
  <c r="AZ21" i="30"/>
  <c r="BD20" i="30"/>
  <c r="BJ20" i="30" s="1"/>
  <c r="BB20" i="30"/>
  <c r="BI20" i="30" s="1"/>
  <c r="AZ20" i="30"/>
  <c r="BD19" i="30"/>
  <c r="BJ19" i="30" s="1"/>
  <c r="BB19" i="30"/>
  <c r="BI19" i="30" s="1"/>
  <c r="AZ19" i="30"/>
  <c r="BH19" i="30" s="1"/>
  <c r="BD18" i="30"/>
  <c r="BJ18" i="30" s="1"/>
  <c r="BB18" i="30"/>
  <c r="BI18" i="30" s="1"/>
  <c r="AZ18" i="30"/>
  <c r="BH18" i="30" s="1"/>
  <c r="BD17" i="30"/>
  <c r="BJ17" i="30" s="1"/>
  <c r="BB17" i="30"/>
  <c r="BI17" i="30" s="1"/>
  <c r="AZ17" i="30"/>
  <c r="BG17" i="30" s="1"/>
  <c r="BE17" i="30" s="1"/>
  <c r="BD16" i="30"/>
  <c r="BJ16" i="30" s="1"/>
  <c r="BB16" i="30"/>
  <c r="BI16" i="30" s="1"/>
  <c r="AZ16" i="30"/>
  <c r="BD15" i="30"/>
  <c r="BJ15" i="30" s="1"/>
  <c r="BB15" i="30"/>
  <c r="BI15" i="30" s="1"/>
  <c r="AZ15" i="30"/>
  <c r="BH15" i="30" s="1"/>
  <c r="BD14" i="30"/>
  <c r="BJ14" i="30" s="1"/>
  <c r="BB14" i="30"/>
  <c r="BI14" i="30" s="1"/>
  <c r="AZ14" i="30"/>
  <c r="BG14" i="30" s="1"/>
  <c r="BE14" i="30" s="1"/>
  <c r="BD13" i="30"/>
  <c r="BJ13" i="30" s="1"/>
  <c r="BB13" i="30"/>
  <c r="BI13" i="30" s="1"/>
  <c r="AZ13" i="30"/>
  <c r="BG13" i="30" s="1"/>
  <c r="BE13" i="30" s="1"/>
  <c r="BD12" i="30"/>
  <c r="BJ12" i="30" s="1"/>
  <c r="BB12" i="30"/>
  <c r="BI12" i="30" s="1"/>
  <c r="AZ12" i="30"/>
  <c r="BH12" i="30" s="1"/>
  <c r="BD11" i="30"/>
  <c r="BJ11" i="30" s="1"/>
  <c r="BB11" i="30"/>
  <c r="BI11" i="30" s="1"/>
  <c r="AZ11" i="30"/>
  <c r="BD10" i="30"/>
  <c r="BJ10" i="30" s="1"/>
  <c r="BB10" i="30"/>
  <c r="BI10" i="30" s="1"/>
  <c r="AZ10" i="30"/>
  <c r="BD9" i="30"/>
  <c r="BJ9" i="30" s="1"/>
  <c r="BB9" i="30"/>
  <c r="BI9" i="30" s="1"/>
  <c r="AZ9" i="30"/>
  <c r="BH9" i="30" s="1"/>
  <c r="BG31" i="30" l="1"/>
  <c r="BE31" i="30" s="1"/>
  <c r="BG20" i="30"/>
  <c r="BE20" i="30" s="1"/>
  <c r="BG10" i="30"/>
  <c r="BE10" i="30" s="1"/>
  <c r="BG21" i="30"/>
  <c r="BE21" i="30" s="1"/>
  <c r="BG16" i="30"/>
  <c r="BE16" i="30" s="1"/>
  <c r="BG11" i="30"/>
  <c r="BE11" i="30" s="1"/>
  <c r="BG27" i="30"/>
  <c r="BE27" i="30" s="1"/>
  <c r="BH27" i="30"/>
  <c r="BG25" i="30"/>
  <c r="BE25" i="30" s="1"/>
  <c r="BH11" i="30"/>
  <c r="BH21" i="30"/>
  <c r="BG19" i="30"/>
  <c r="BE19" i="30" s="1"/>
  <c r="BH13" i="30"/>
  <c r="BH17" i="30"/>
  <c r="BH23" i="30"/>
  <c r="BH29" i="30"/>
  <c r="BG9" i="30"/>
  <c r="BE9" i="30" s="1"/>
  <c r="BH31" i="30"/>
  <c r="BG12" i="30"/>
  <c r="BE12" i="30" s="1"/>
  <c r="BG18" i="30"/>
  <c r="BE18" i="30" s="1"/>
  <c r="BG22" i="30"/>
  <c r="BE22" i="30" s="1"/>
  <c r="BG24" i="30"/>
  <c r="BE24" i="30" s="1"/>
  <c r="BG26" i="30"/>
  <c r="BE26" i="30" s="1"/>
  <c r="BG30" i="30"/>
  <c r="BE30" i="30" s="1"/>
  <c r="BG32" i="30"/>
  <c r="BE32" i="30" s="1"/>
  <c r="BH10" i="30"/>
  <c r="BH14" i="30"/>
  <c r="BH16" i="30"/>
  <c r="BH20" i="30"/>
  <c r="BH28" i="30"/>
  <c r="BG15" i="30"/>
  <c r="BE15" i="30" s="1"/>
  <c r="BD32" i="34"/>
  <c r="BJ32" i="34" s="1"/>
  <c r="BB32" i="34"/>
  <c r="BI32" i="34" s="1"/>
  <c r="AZ32" i="34"/>
  <c r="BD31" i="34"/>
  <c r="BJ31" i="34" s="1"/>
  <c r="BB31" i="34"/>
  <c r="BI31" i="34" s="1"/>
  <c r="AZ31" i="34"/>
  <c r="BG31" i="34" s="1"/>
  <c r="BE31" i="34" s="1"/>
  <c r="BD30" i="34"/>
  <c r="BJ30" i="34" s="1"/>
  <c r="BB30" i="34"/>
  <c r="BI30" i="34" s="1"/>
  <c r="AZ30" i="34"/>
  <c r="BH30" i="34" s="1"/>
  <c r="BD29" i="34"/>
  <c r="BJ29" i="34" s="1"/>
  <c r="BB29" i="34"/>
  <c r="BI29" i="34" s="1"/>
  <c r="AZ29" i="34"/>
  <c r="BD28" i="34"/>
  <c r="BJ28" i="34" s="1"/>
  <c r="BB28" i="34"/>
  <c r="BI28" i="34" s="1"/>
  <c r="AZ28" i="34"/>
  <c r="BD27" i="34"/>
  <c r="BJ27" i="34" s="1"/>
  <c r="BB27" i="34"/>
  <c r="BI27" i="34" s="1"/>
  <c r="AZ27" i="34"/>
  <c r="BD26" i="34"/>
  <c r="BJ26" i="34" s="1"/>
  <c r="BB26" i="34"/>
  <c r="BI26" i="34" s="1"/>
  <c r="AZ26" i="34"/>
  <c r="BD25" i="34"/>
  <c r="BJ25" i="34" s="1"/>
  <c r="BB25" i="34"/>
  <c r="BI25" i="34" s="1"/>
  <c r="AZ25" i="34"/>
  <c r="BD24" i="34"/>
  <c r="BJ24" i="34" s="1"/>
  <c r="BB24" i="34"/>
  <c r="BI24" i="34" s="1"/>
  <c r="AZ24" i="34"/>
  <c r="BH24" i="34" s="1"/>
  <c r="BD23" i="34"/>
  <c r="BJ23" i="34" s="1"/>
  <c r="BB23" i="34"/>
  <c r="BI23" i="34" s="1"/>
  <c r="AZ23" i="34"/>
  <c r="BH23" i="34" s="1"/>
  <c r="BD22" i="34"/>
  <c r="BJ22" i="34" s="1"/>
  <c r="BB22" i="34"/>
  <c r="BI22" i="34" s="1"/>
  <c r="AZ22" i="34"/>
  <c r="BD21" i="34"/>
  <c r="BJ21" i="34" s="1"/>
  <c r="BB21" i="34"/>
  <c r="BI21" i="34" s="1"/>
  <c r="AZ21" i="34"/>
  <c r="BD20" i="34"/>
  <c r="BJ20" i="34" s="1"/>
  <c r="BB20" i="34"/>
  <c r="BI20" i="34" s="1"/>
  <c r="AZ20" i="34"/>
  <c r="BD19" i="34"/>
  <c r="BJ19" i="34" s="1"/>
  <c r="BB19" i="34"/>
  <c r="BI19" i="34" s="1"/>
  <c r="AZ19" i="34"/>
  <c r="BH19" i="34" s="1"/>
  <c r="BD18" i="34"/>
  <c r="BJ18" i="34" s="1"/>
  <c r="BB18" i="34"/>
  <c r="BI18" i="34" s="1"/>
  <c r="AZ18" i="34"/>
  <c r="BH18" i="34" s="1"/>
  <c r="BD17" i="34"/>
  <c r="BJ17" i="34" s="1"/>
  <c r="BB17" i="34"/>
  <c r="BI17" i="34" s="1"/>
  <c r="AZ17" i="34"/>
  <c r="BH17" i="34" s="1"/>
  <c r="BD16" i="34"/>
  <c r="BJ16" i="34" s="1"/>
  <c r="BB16" i="34"/>
  <c r="BI16" i="34" s="1"/>
  <c r="AZ16" i="34"/>
  <c r="BH16" i="34" s="1"/>
  <c r="BD15" i="34"/>
  <c r="BJ15" i="34" s="1"/>
  <c r="BB15" i="34"/>
  <c r="BI15" i="34" s="1"/>
  <c r="AZ15" i="34"/>
  <c r="BH15" i="34" s="1"/>
  <c r="BD14" i="34"/>
  <c r="BJ14" i="34" s="1"/>
  <c r="BB14" i="34"/>
  <c r="BI14" i="34" s="1"/>
  <c r="AZ14" i="34"/>
  <c r="BH14" i="34" s="1"/>
  <c r="BD13" i="34"/>
  <c r="BJ13" i="34" s="1"/>
  <c r="BB13" i="34"/>
  <c r="BI13" i="34" s="1"/>
  <c r="AZ13" i="34"/>
  <c r="BD12" i="34"/>
  <c r="BJ12" i="34" s="1"/>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G20" i="34" l="1"/>
  <c r="BE20" i="34" s="1"/>
  <c r="BG26" i="34"/>
  <c r="BE26" i="34" s="1"/>
  <c r="BG32" i="34"/>
  <c r="BE32" i="34" s="1"/>
  <c r="BG27" i="34"/>
  <c r="BE27" i="34" s="1"/>
  <c r="BG21" i="34"/>
  <c r="BE21" i="34" s="1"/>
  <c r="BG28" i="34"/>
  <c r="BE28" i="34" s="1"/>
  <c r="BG13" i="34"/>
  <c r="BE13" i="34" s="1"/>
  <c r="BG29" i="34"/>
  <c r="BE29" i="34" s="1"/>
  <c r="BG9" i="34"/>
  <c r="BE9" i="34" s="1"/>
  <c r="BG25" i="34"/>
  <c r="BE25" i="34" s="1"/>
  <c r="BG22" i="34"/>
  <c r="BE22" i="34" s="1"/>
  <c r="BH27" i="34"/>
  <c r="BH29" i="34"/>
  <c r="BH31" i="34"/>
  <c r="BG11" i="34"/>
  <c r="BE11" i="34" s="1"/>
  <c r="BG15" i="34"/>
  <c r="BE15" i="34" s="1"/>
  <c r="BG19" i="34"/>
  <c r="BE19" i="34" s="1"/>
  <c r="BG23" i="34"/>
  <c r="BE23" i="34" s="1"/>
  <c r="BH9" i="34"/>
  <c r="BH13" i="34"/>
  <c r="BH21" i="34"/>
  <c r="BH25" i="34"/>
  <c r="BG17" i="34"/>
  <c r="BE17" i="34" s="1"/>
  <c r="BG14" i="34"/>
  <c r="BE14" i="34" s="1"/>
  <c r="BG18" i="34"/>
  <c r="BE18" i="34" s="1"/>
  <c r="BG24" i="34"/>
  <c r="BE24" i="34" s="1"/>
  <c r="BG30" i="34"/>
  <c r="BE30" i="34" s="1"/>
  <c r="BH20" i="34"/>
  <c r="BH22" i="34"/>
  <c r="BH26" i="34"/>
  <c r="BH28" i="34"/>
  <c r="BH32" i="34"/>
  <c r="BG10" i="34"/>
  <c r="BE10" i="34" s="1"/>
  <c r="BG12" i="34"/>
  <c r="BE12" i="34" s="1"/>
  <c r="BG16" i="34"/>
  <c r="BE16" i="34" s="1"/>
  <c r="BD32" i="26"/>
  <c r="BJ32" i="26" s="1"/>
  <c r="BB32" i="26"/>
  <c r="BI32" i="26" s="1"/>
  <c r="AZ32" i="26"/>
  <c r="BH32" i="26" s="1"/>
  <c r="BD31" i="26"/>
  <c r="BJ31" i="26" s="1"/>
  <c r="BB31" i="26"/>
  <c r="BI31" i="26" s="1"/>
  <c r="AZ31" i="26"/>
  <c r="BH31" i="26" s="1"/>
  <c r="BD30" i="26"/>
  <c r="BJ30" i="26" s="1"/>
  <c r="BB30" i="26"/>
  <c r="BI30" i="26" s="1"/>
  <c r="AZ30" i="26"/>
  <c r="BH30" i="26" s="1"/>
  <c r="BD29" i="26"/>
  <c r="BJ29" i="26" s="1"/>
  <c r="BB29" i="26"/>
  <c r="BI29" i="26" s="1"/>
  <c r="AZ29" i="26"/>
  <c r="BH29" i="26" s="1"/>
  <c r="BD28" i="26"/>
  <c r="BJ28" i="26" s="1"/>
  <c r="BB28" i="26"/>
  <c r="BI28" i="26" s="1"/>
  <c r="AZ28" i="26"/>
  <c r="BH28" i="26" s="1"/>
  <c r="BD27" i="26"/>
  <c r="BJ27" i="26" s="1"/>
  <c r="BB27" i="26"/>
  <c r="BI27" i="26" s="1"/>
  <c r="AZ27" i="26"/>
  <c r="BH27" i="26" s="1"/>
  <c r="BD26" i="26"/>
  <c r="BJ26" i="26" s="1"/>
  <c r="BB26" i="26"/>
  <c r="BI26" i="26" s="1"/>
  <c r="AZ26" i="26"/>
  <c r="BH26" i="26" s="1"/>
  <c r="BD25" i="26"/>
  <c r="BJ25" i="26" s="1"/>
  <c r="BB25" i="26"/>
  <c r="BI25" i="26" s="1"/>
  <c r="AZ25" i="26"/>
  <c r="BH25" i="26" s="1"/>
  <c r="BD24" i="26"/>
  <c r="BJ24" i="26" s="1"/>
  <c r="BB24" i="26"/>
  <c r="BI24" i="26" s="1"/>
  <c r="AZ24" i="26"/>
  <c r="BH24" i="26" s="1"/>
  <c r="BD23" i="26"/>
  <c r="BJ23" i="26" s="1"/>
  <c r="BB23" i="26"/>
  <c r="BI23" i="26" s="1"/>
  <c r="AZ23" i="26"/>
  <c r="BH23" i="26" s="1"/>
  <c r="BD22" i="26"/>
  <c r="BJ22" i="26" s="1"/>
  <c r="BB22" i="26"/>
  <c r="BI22" i="26" s="1"/>
  <c r="AZ22" i="26"/>
  <c r="BH22" i="26" s="1"/>
  <c r="BD21" i="26"/>
  <c r="BJ21" i="26" s="1"/>
  <c r="BB21" i="26"/>
  <c r="BI21" i="26" s="1"/>
  <c r="AZ21" i="26"/>
  <c r="BD20" i="26"/>
  <c r="BJ20" i="26" s="1"/>
  <c r="BB20" i="26"/>
  <c r="BI20" i="26" s="1"/>
  <c r="AZ20" i="26"/>
  <c r="BH20" i="26" s="1"/>
  <c r="BD19" i="26"/>
  <c r="BJ19" i="26" s="1"/>
  <c r="BB19" i="26"/>
  <c r="BI19" i="26" s="1"/>
  <c r="AZ19" i="26"/>
  <c r="BH19" i="26" s="1"/>
  <c r="BD18" i="26"/>
  <c r="BJ18" i="26" s="1"/>
  <c r="BB18" i="26"/>
  <c r="BI18" i="26" s="1"/>
  <c r="AZ18" i="26"/>
  <c r="BH18" i="26" s="1"/>
  <c r="BD17" i="26"/>
  <c r="BJ17" i="26" s="1"/>
  <c r="BB17" i="26"/>
  <c r="BI17" i="26" s="1"/>
  <c r="AZ17" i="26"/>
  <c r="BH17" i="26" s="1"/>
  <c r="BD16" i="26"/>
  <c r="BJ16" i="26" s="1"/>
  <c r="BB16" i="26"/>
  <c r="BI16" i="26" s="1"/>
  <c r="AZ16" i="26"/>
  <c r="BD15" i="26"/>
  <c r="BJ15" i="26" s="1"/>
  <c r="BB15" i="26"/>
  <c r="BI15" i="26" s="1"/>
  <c r="AZ15" i="26"/>
  <c r="BH15" i="26" s="1"/>
  <c r="BD14" i="26"/>
  <c r="BJ14" i="26" s="1"/>
  <c r="BB14" i="26"/>
  <c r="BI14" i="26" s="1"/>
  <c r="AZ14" i="26"/>
  <c r="BH14" i="26" s="1"/>
  <c r="BD13" i="26"/>
  <c r="BJ13" i="26" s="1"/>
  <c r="BB13" i="26"/>
  <c r="BI13" i="26" s="1"/>
  <c r="AZ13" i="26"/>
  <c r="BH13" i="26" s="1"/>
  <c r="BD12" i="26"/>
  <c r="BJ12" i="26" s="1"/>
  <c r="BB12" i="26"/>
  <c r="BI12" i="26" s="1"/>
  <c r="AZ12" i="26"/>
  <c r="BG12" i="26" s="1"/>
  <c r="BE12" i="26" s="1"/>
  <c r="BD11" i="26"/>
  <c r="BJ11" i="26" s="1"/>
  <c r="BB11" i="26"/>
  <c r="BI11" i="26" s="1"/>
  <c r="AZ11" i="26"/>
  <c r="BG11" i="26" s="1"/>
  <c r="BE11" i="26" s="1"/>
  <c r="BD10" i="26"/>
  <c r="BJ10" i="26" s="1"/>
  <c r="BB10" i="26"/>
  <c r="BI10" i="26" s="1"/>
  <c r="AZ10" i="26"/>
  <c r="BH10" i="26" s="1"/>
  <c r="BD9" i="26"/>
  <c r="BJ9" i="26" s="1"/>
  <c r="BB9" i="26"/>
  <c r="BI9" i="26" s="1"/>
  <c r="AZ9" i="26"/>
  <c r="BH9" i="26" s="1"/>
  <c r="BG21" i="26" l="1"/>
  <c r="BE21" i="26" s="1"/>
  <c r="BG16" i="26"/>
  <c r="BE16" i="26" s="1"/>
  <c r="BG17" i="26"/>
  <c r="BE17" i="26" s="1"/>
  <c r="BG31" i="26"/>
  <c r="BE31" i="26" s="1"/>
  <c r="BG13" i="26"/>
  <c r="BE13" i="26" s="1"/>
  <c r="BG25" i="26"/>
  <c r="BE25" i="26" s="1"/>
  <c r="BG9" i="26"/>
  <c r="BE9" i="26" s="1"/>
  <c r="BG15" i="26"/>
  <c r="BE15" i="26" s="1"/>
  <c r="BG19" i="26"/>
  <c r="BE19" i="26" s="1"/>
  <c r="BG23" i="26"/>
  <c r="BE23" i="26" s="1"/>
  <c r="BG27" i="26"/>
  <c r="BE27" i="26" s="1"/>
  <c r="BG29" i="26"/>
  <c r="BE29" i="26" s="1"/>
  <c r="BH11" i="26"/>
  <c r="BH21" i="26"/>
  <c r="BG10" i="26"/>
  <c r="BE10" i="26" s="1"/>
  <c r="BG14" i="26"/>
  <c r="BE14" i="26" s="1"/>
  <c r="BG18" i="26"/>
  <c r="BE18" i="26" s="1"/>
  <c r="BG20" i="26"/>
  <c r="BE20" i="26" s="1"/>
  <c r="BG22" i="26"/>
  <c r="BE22" i="26" s="1"/>
  <c r="BG24" i="26"/>
  <c r="BE24" i="26" s="1"/>
  <c r="BG26" i="26"/>
  <c r="BE26" i="26" s="1"/>
  <c r="BG28" i="26"/>
  <c r="BE28" i="26" s="1"/>
  <c r="BG30" i="26"/>
  <c r="BE30" i="26" s="1"/>
  <c r="BG32" i="26"/>
  <c r="BE32" i="26" s="1"/>
  <c r="BH12" i="26"/>
  <c r="BH16" i="26"/>
  <c r="BD32" i="19"/>
  <c r="BJ32" i="19" s="1"/>
  <c r="BB32" i="19"/>
  <c r="BI32" i="19" s="1"/>
  <c r="AZ32" i="19"/>
  <c r="BH32" i="19" s="1"/>
  <c r="BD31" i="19"/>
  <c r="BJ31" i="19" s="1"/>
  <c r="BB31" i="19"/>
  <c r="BI31" i="19" s="1"/>
  <c r="AZ31" i="19"/>
  <c r="BH31" i="19" s="1"/>
  <c r="BD30" i="19"/>
  <c r="BJ30" i="19" s="1"/>
  <c r="BB30" i="19"/>
  <c r="BI30" i="19" s="1"/>
  <c r="AZ30" i="19"/>
  <c r="BH30" i="19" s="1"/>
  <c r="BD29" i="19"/>
  <c r="BJ29" i="19" s="1"/>
  <c r="BB29" i="19"/>
  <c r="BI29" i="19" s="1"/>
  <c r="AZ29" i="19"/>
  <c r="BH29" i="19" s="1"/>
  <c r="BD28" i="19"/>
  <c r="BJ28" i="19" s="1"/>
  <c r="BB28" i="19"/>
  <c r="BI28" i="19" s="1"/>
  <c r="AZ28" i="19"/>
  <c r="BH28" i="19" s="1"/>
  <c r="BD27" i="19"/>
  <c r="BJ27" i="19" s="1"/>
  <c r="BB27" i="19"/>
  <c r="BI27" i="19" s="1"/>
  <c r="AZ27" i="19"/>
  <c r="BH27" i="19" s="1"/>
  <c r="BD26" i="19"/>
  <c r="BJ26" i="19" s="1"/>
  <c r="BB26" i="19"/>
  <c r="BI26" i="19" s="1"/>
  <c r="AZ26" i="19"/>
  <c r="BH26" i="19" s="1"/>
  <c r="BD25" i="19"/>
  <c r="BJ25" i="19" s="1"/>
  <c r="BB25" i="19"/>
  <c r="BI25" i="19" s="1"/>
  <c r="AZ25" i="19"/>
  <c r="BH25" i="19" s="1"/>
  <c r="BD24" i="19"/>
  <c r="BJ24" i="19" s="1"/>
  <c r="BB24" i="19"/>
  <c r="BI24" i="19" s="1"/>
  <c r="AZ24" i="19"/>
  <c r="BH24" i="19" s="1"/>
  <c r="BD23" i="19"/>
  <c r="BJ23" i="19" s="1"/>
  <c r="BB23" i="19"/>
  <c r="BI23" i="19" s="1"/>
  <c r="AZ23" i="19"/>
  <c r="BH23" i="19" s="1"/>
  <c r="BD22" i="19"/>
  <c r="BJ22" i="19" s="1"/>
  <c r="BB22" i="19"/>
  <c r="BI22" i="19" s="1"/>
  <c r="AZ22" i="19"/>
  <c r="BH22" i="19" s="1"/>
  <c r="BD21" i="19"/>
  <c r="BJ21" i="19" s="1"/>
  <c r="BB21" i="19"/>
  <c r="BI21" i="19" s="1"/>
  <c r="AZ21" i="19"/>
  <c r="BH21" i="19" s="1"/>
  <c r="BD20" i="19"/>
  <c r="BJ20" i="19" s="1"/>
  <c r="BB20" i="19"/>
  <c r="BI20" i="19" s="1"/>
  <c r="AZ20" i="19"/>
  <c r="BH20" i="19" s="1"/>
  <c r="BD19" i="19"/>
  <c r="BJ19" i="19" s="1"/>
  <c r="BB19" i="19"/>
  <c r="BI19" i="19" s="1"/>
  <c r="AZ19" i="19"/>
  <c r="BH19" i="19" s="1"/>
  <c r="BD18" i="19"/>
  <c r="BJ18" i="19" s="1"/>
  <c r="BB18" i="19"/>
  <c r="BI18" i="19" s="1"/>
  <c r="AZ18" i="19"/>
  <c r="BD17" i="19"/>
  <c r="BJ17" i="19" s="1"/>
  <c r="BB17" i="19"/>
  <c r="BI17" i="19" s="1"/>
  <c r="AZ17" i="19"/>
  <c r="BD16" i="19"/>
  <c r="BJ16" i="19" s="1"/>
  <c r="BB16" i="19"/>
  <c r="BI16" i="19" s="1"/>
  <c r="AZ16" i="19"/>
  <c r="BH16" i="19" s="1"/>
  <c r="BD15" i="19"/>
  <c r="BJ15" i="19" s="1"/>
  <c r="BB15" i="19"/>
  <c r="BI15" i="19" s="1"/>
  <c r="AZ15" i="19"/>
  <c r="BH15" i="19" s="1"/>
  <c r="BD14" i="19"/>
  <c r="BJ14" i="19" s="1"/>
  <c r="BB14" i="19"/>
  <c r="BI14" i="19" s="1"/>
  <c r="AZ14" i="19"/>
  <c r="BH14" i="19" s="1"/>
  <c r="BD13" i="19"/>
  <c r="BJ13" i="19" s="1"/>
  <c r="BB13" i="19"/>
  <c r="BI13" i="19" s="1"/>
  <c r="AZ13" i="19"/>
  <c r="BH13" i="19" s="1"/>
  <c r="BD12" i="19"/>
  <c r="BJ12" i="19" s="1"/>
  <c r="BB12" i="19"/>
  <c r="BI12" i="19" s="1"/>
  <c r="AZ12" i="19"/>
  <c r="BD11" i="19"/>
  <c r="BJ11" i="19" s="1"/>
  <c r="BB11" i="19"/>
  <c r="BI11" i="19" s="1"/>
  <c r="AZ11" i="19"/>
  <c r="BH11" i="19" s="1"/>
  <c r="BD10" i="19"/>
  <c r="BJ10" i="19" s="1"/>
  <c r="BB10" i="19"/>
  <c r="BI10" i="19" s="1"/>
  <c r="AZ10" i="19"/>
  <c r="BD9" i="19"/>
  <c r="BJ9" i="19" s="1"/>
  <c r="BB9" i="19"/>
  <c r="BI9" i="19" s="1"/>
  <c r="AZ9" i="19"/>
  <c r="BH9" i="19" s="1"/>
  <c r="BG10" i="19" l="1"/>
  <c r="BE10" i="19" s="1"/>
  <c r="BG17" i="19"/>
  <c r="BE17" i="19" s="1"/>
  <c r="BG12" i="19"/>
  <c r="BE12" i="19" s="1"/>
  <c r="BG18" i="19"/>
  <c r="BE18" i="19" s="1"/>
  <c r="BG13" i="19"/>
  <c r="BE13" i="19" s="1"/>
  <c r="BG19" i="19"/>
  <c r="BE19" i="19" s="1"/>
  <c r="BG21" i="19"/>
  <c r="BE21" i="19" s="1"/>
  <c r="BG23" i="19"/>
  <c r="BE23" i="19" s="1"/>
  <c r="BG25" i="19"/>
  <c r="BE25" i="19" s="1"/>
  <c r="BG27" i="19"/>
  <c r="BE27" i="19" s="1"/>
  <c r="BG29" i="19"/>
  <c r="BE29" i="19" s="1"/>
  <c r="BG31" i="19"/>
  <c r="BE31" i="19" s="1"/>
  <c r="BG9" i="19"/>
  <c r="BE9" i="19" s="1"/>
  <c r="BG15" i="19"/>
  <c r="BE15" i="19" s="1"/>
  <c r="BH17" i="19"/>
  <c r="BG11" i="19"/>
  <c r="BE11" i="19" s="1"/>
  <c r="BG14" i="19"/>
  <c r="BE14" i="19" s="1"/>
  <c r="BG16" i="19"/>
  <c r="BE16" i="19" s="1"/>
  <c r="BG20" i="19"/>
  <c r="BE20" i="19" s="1"/>
  <c r="BG22" i="19"/>
  <c r="BE22" i="19" s="1"/>
  <c r="BG24" i="19"/>
  <c r="BE24" i="19" s="1"/>
  <c r="BG26" i="19"/>
  <c r="BE26" i="19" s="1"/>
  <c r="BG28" i="19"/>
  <c r="BE28" i="19" s="1"/>
  <c r="BG30" i="19"/>
  <c r="BE30" i="19" s="1"/>
  <c r="BG32" i="19"/>
  <c r="BE32" i="19" s="1"/>
  <c r="BH10" i="19"/>
  <c r="BH12" i="19"/>
  <c r="BH18" i="19"/>
  <c r="BD32" i="22"/>
  <c r="BJ32" i="22" s="1"/>
  <c r="BB32" i="22"/>
  <c r="BI32" i="22" s="1"/>
  <c r="AZ32" i="22"/>
  <c r="BH32" i="22" s="1"/>
  <c r="BD31" i="22"/>
  <c r="BJ31" i="22" s="1"/>
  <c r="BB31" i="22"/>
  <c r="BI31" i="22" s="1"/>
  <c r="AZ31" i="22"/>
  <c r="BH31" i="22" s="1"/>
  <c r="BD30" i="22"/>
  <c r="BJ30" i="22" s="1"/>
  <c r="BB30" i="22"/>
  <c r="BI30" i="22" s="1"/>
  <c r="AZ30" i="22"/>
  <c r="BH30" i="22" s="1"/>
  <c r="BD29" i="22"/>
  <c r="BJ29" i="22" s="1"/>
  <c r="BB29" i="22"/>
  <c r="BI29" i="22" s="1"/>
  <c r="AZ29" i="22"/>
  <c r="BH29" i="22" s="1"/>
  <c r="BD28" i="22"/>
  <c r="BJ28" i="22" s="1"/>
  <c r="BB28" i="22"/>
  <c r="BI28" i="22" s="1"/>
  <c r="AZ28" i="22"/>
  <c r="BH28" i="22" s="1"/>
  <c r="BD27" i="22"/>
  <c r="BJ27" i="22" s="1"/>
  <c r="BB27" i="22"/>
  <c r="BI27" i="22" s="1"/>
  <c r="AZ27" i="22"/>
  <c r="BH27" i="22" s="1"/>
  <c r="BD26" i="22"/>
  <c r="BJ26" i="22" s="1"/>
  <c r="BB26" i="22"/>
  <c r="BI26" i="22" s="1"/>
  <c r="AZ26" i="22"/>
  <c r="BH26" i="22" s="1"/>
  <c r="BD25" i="22"/>
  <c r="BJ25" i="22" s="1"/>
  <c r="BB25" i="22"/>
  <c r="BI25" i="22" s="1"/>
  <c r="AZ25" i="22"/>
  <c r="BH25" i="22" s="1"/>
  <c r="BD24" i="22"/>
  <c r="BJ24" i="22" s="1"/>
  <c r="BB24" i="22"/>
  <c r="BI24" i="22" s="1"/>
  <c r="AZ24" i="22"/>
  <c r="BH24" i="22" s="1"/>
  <c r="BD23" i="22"/>
  <c r="BJ23" i="22" s="1"/>
  <c r="BB23" i="22"/>
  <c r="BI23" i="22" s="1"/>
  <c r="AZ23" i="22"/>
  <c r="BH23" i="22" s="1"/>
  <c r="BD22" i="22"/>
  <c r="BJ22" i="22" s="1"/>
  <c r="BB22" i="22"/>
  <c r="BI22" i="22" s="1"/>
  <c r="AZ22" i="22"/>
  <c r="BH22" i="22" s="1"/>
  <c r="BD21" i="22"/>
  <c r="BJ21" i="22" s="1"/>
  <c r="BB21" i="22"/>
  <c r="BI21" i="22" s="1"/>
  <c r="AZ21" i="22"/>
  <c r="BH21" i="22" s="1"/>
  <c r="BD20" i="22"/>
  <c r="BJ20" i="22" s="1"/>
  <c r="BB20" i="22"/>
  <c r="BI20" i="22" s="1"/>
  <c r="AZ20" i="22"/>
  <c r="BH20" i="22" s="1"/>
  <c r="BD19" i="22"/>
  <c r="BJ19" i="22" s="1"/>
  <c r="BB19" i="22"/>
  <c r="BI19" i="22" s="1"/>
  <c r="AZ19" i="22"/>
  <c r="BH19" i="22" s="1"/>
  <c r="BD18" i="22"/>
  <c r="BJ18" i="22" s="1"/>
  <c r="BB18" i="22"/>
  <c r="BI18" i="22" s="1"/>
  <c r="AZ18" i="22"/>
  <c r="BH18" i="22" s="1"/>
  <c r="BD17" i="22"/>
  <c r="BJ17" i="22" s="1"/>
  <c r="BB17" i="22"/>
  <c r="BI17" i="22" s="1"/>
  <c r="AZ17" i="22"/>
  <c r="BH17" i="22" s="1"/>
  <c r="BD16" i="22"/>
  <c r="BJ16" i="22" s="1"/>
  <c r="BB16" i="22"/>
  <c r="BI16" i="22" s="1"/>
  <c r="AZ16" i="22"/>
  <c r="BH16" i="22" s="1"/>
  <c r="BD15" i="22"/>
  <c r="BJ15" i="22" s="1"/>
  <c r="BB15" i="22"/>
  <c r="BI15" i="22" s="1"/>
  <c r="AZ15" i="22"/>
  <c r="BH15" i="22" s="1"/>
  <c r="BD14" i="22"/>
  <c r="BJ14" i="22" s="1"/>
  <c r="BB14" i="22"/>
  <c r="BI14" i="22" s="1"/>
  <c r="AZ14" i="22"/>
  <c r="BH14" i="22" s="1"/>
  <c r="BD13" i="22"/>
  <c r="BJ13" i="22" s="1"/>
  <c r="BB13" i="22"/>
  <c r="BI13" i="22" s="1"/>
  <c r="AZ13" i="22"/>
  <c r="BH13" i="22" s="1"/>
  <c r="BD12" i="22"/>
  <c r="BJ12" i="22" s="1"/>
  <c r="BB12" i="22"/>
  <c r="BI12" i="22" s="1"/>
  <c r="AZ12" i="22"/>
  <c r="BH12" i="22" s="1"/>
  <c r="BD11" i="22"/>
  <c r="BJ11" i="22" s="1"/>
  <c r="BB11" i="22"/>
  <c r="BI11" i="22" s="1"/>
  <c r="AZ11" i="22"/>
  <c r="BH11" i="22" s="1"/>
  <c r="BD10" i="22"/>
  <c r="BJ10" i="22" s="1"/>
  <c r="BB10" i="22"/>
  <c r="BI10" i="22" s="1"/>
  <c r="AZ10" i="22"/>
  <c r="BH10" i="22" s="1"/>
  <c r="BD9" i="22"/>
  <c r="BJ9" i="22" s="1"/>
  <c r="BB9" i="22"/>
  <c r="BI9" i="22" s="1"/>
  <c r="AZ9" i="22"/>
  <c r="BH9" i="22" s="1"/>
  <c r="BG9" i="22" l="1"/>
  <c r="BE9" i="22" s="1"/>
  <c r="BG11" i="22"/>
  <c r="BE11" i="22" s="1"/>
  <c r="BG13" i="22"/>
  <c r="BE13" i="22" s="1"/>
  <c r="BG15" i="22"/>
  <c r="BE15" i="22" s="1"/>
  <c r="BG17" i="22"/>
  <c r="BE17" i="22" s="1"/>
  <c r="BG19" i="22"/>
  <c r="BE19" i="22" s="1"/>
  <c r="BG21" i="22"/>
  <c r="BE21" i="22" s="1"/>
  <c r="BG23" i="22"/>
  <c r="BE23" i="22" s="1"/>
  <c r="BG25" i="22"/>
  <c r="BE25" i="22" s="1"/>
  <c r="BG27" i="22"/>
  <c r="BE27" i="22" s="1"/>
  <c r="BG29" i="22"/>
  <c r="BE29" i="22" s="1"/>
  <c r="BG31" i="22"/>
  <c r="BE31" i="22" s="1"/>
  <c r="BG10" i="22"/>
  <c r="BE10" i="22" s="1"/>
  <c r="BG12" i="22"/>
  <c r="BE12" i="22" s="1"/>
  <c r="BG14" i="22"/>
  <c r="BE14" i="22" s="1"/>
  <c r="BG16" i="22"/>
  <c r="BE16" i="22" s="1"/>
  <c r="BG18" i="22"/>
  <c r="BE18" i="22" s="1"/>
  <c r="BG20" i="22"/>
  <c r="BE20" i="22" s="1"/>
  <c r="BG22" i="22"/>
  <c r="BE22" i="22" s="1"/>
  <c r="BG24" i="22"/>
  <c r="BE24" i="22" s="1"/>
  <c r="BG26" i="22"/>
  <c r="BE26" i="22" s="1"/>
  <c r="BG28" i="22"/>
  <c r="BE28" i="22" s="1"/>
  <c r="BG30" i="22"/>
  <c r="BE30" i="22" s="1"/>
  <c r="BG32" i="22"/>
  <c r="BE32" i="22" s="1"/>
  <c r="BD32" i="2"/>
  <c r="BJ32" i="2" s="1"/>
  <c r="BB32" i="2"/>
  <c r="BI32" i="2" s="1"/>
  <c r="AZ32" i="2"/>
  <c r="BG32" i="2" s="1"/>
  <c r="BE32" i="2" s="1"/>
  <c r="BD31" i="2"/>
  <c r="BJ31" i="2" s="1"/>
  <c r="BB31" i="2"/>
  <c r="BI31" i="2" s="1"/>
  <c r="AZ31" i="2"/>
  <c r="BH31" i="2" s="1"/>
  <c r="BD30" i="2"/>
  <c r="BJ30" i="2" s="1"/>
  <c r="BB30" i="2"/>
  <c r="BI30" i="2" s="1"/>
  <c r="AZ30" i="2"/>
  <c r="BH30" i="2" s="1"/>
  <c r="BD29" i="2"/>
  <c r="BJ29" i="2" s="1"/>
  <c r="BB29" i="2"/>
  <c r="BI29" i="2" s="1"/>
  <c r="AZ29" i="2"/>
  <c r="BH29" i="2" s="1"/>
  <c r="BD28" i="2"/>
  <c r="BJ28" i="2" s="1"/>
  <c r="BB28" i="2"/>
  <c r="BI28" i="2" s="1"/>
  <c r="AZ28" i="2"/>
  <c r="BH28" i="2" s="1"/>
  <c r="BD27" i="2"/>
  <c r="BJ27" i="2" s="1"/>
  <c r="BB27" i="2"/>
  <c r="BI27" i="2" s="1"/>
  <c r="AZ27" i="2"/>
  <c r="BD26" i="2"/>
  <c r="BJ26" i="2" s="1"/>
  <c r="BB26" i="2"/>
  <c r="BI26" i="2" s="1"/>
  <c r="AZ26" i="2"/>
  <c r="BH26" i="2" s="1"/>
  <c r="BD25" i="2"/>
  <c r="BJ25" i="2" s="1"/>
  <c r="BB25" i="2"/>
  <c r="BI25" i="2" s="1"/>
  <c r="AZ25" i="2"/>
  <c r="BD24" i="2"/>
  <c r="BJ24" i="2" s="1"/>
  <c r="BB24" i="2"/>
  <c r="BI24" i="2" s="1"/>
  <c r="AZ24" i="2"/>
  <c r="BH24" i="2" s="1"/>
  <c r="BD23" i="2"/>
  <c r="BJ23" i="2" s="1"/>
  <c r="BB23" i="2"/>
  <c r="BI23" i="2" s="1"/>
  <c r="AZ23" i="2"/>
  <c r="BH23" i="2" s="1"/>
  <c r="BD22" i="2"/>
  <c r="BJ22" i="2" s="1"/>
  <c r="BB22" i="2"/>
  <c r="BI22" i="2" s="1"/>
  <c r="AZ22" i="2"/>
  <c r="BH22" i="2" s="1"/>
  <c r="BD21" i="2"/>
  <c r="BJ21" i="2" s="1"/>
  <c r="BB21" i="2"/>
  <c r="BI21" i="2" s="1"/>
  <c r="AZ21" i="2"/>
  <c r="BD20" i="2"/>
  <c r="BJ20" i="2" s="1"/>
  <c r="BB20" i="2"/>
  <c r="BI20" i="2" s="1"/>
  <c r="AZ20" i="2"/>
  <c r="BD19" i="2"/>
  <c r="BJ19" i="2" s="1"/>
  <c r="BB19" i="2"/>
  <c r="BI19" i="2" s="1"/>
  <c r="AZ19" i="2"/>
  <c r="BD18" i="2"/>
  <c r="BJ18" i="2" s="1"/>
  <c r="BB18" i="2"/>
  <c r="BI18" i="2" s="1"/>
  <c r="AZ18" i="2"/>
  <c r="BH18" i="2" s="1"/>
  <c r="BD17" i="2"/>
  <c r="BJ17" i="2" s="1"/>
  <c r="BB17" i="2"/>
  <c r="BI17" i="2" s="1"/>
  <c r="AZ17" i="2"/>
  <c r="BD16" i="2"/>
  <c r="BJ16" i="2" s="1"/>
  <c r="BB16" i="2"/>
  <c r="BI16" i="2" s="1"/>
  <c r="AZ16" i="2"/>
  <c r="BH16" i="2" s="1"/>
  <c r="BD15" i="2"/>
  <c r="BJ15" i="2" s="1"/>
  <c r="BB15" i="2"/>
  <c r="BI15" i="2" s="1"/>
  <c r="AZ15" i="2"/>
  <c r="BD14" i="2"/>
  <c r="BJ14" i="2" s="1"/>
  <c r="BB14" i="2"/>
  <c r="BI14" i="2" s="1"/>
  <c r="AZ14" i="2"/>
  <c r="BG14" i="2" s="1"/>
  <c r="BE14" i="2" s="1"/>
  <c r="BD13" i="2"/>
  <c r="BJ13" i="2" s="1"/>
  <c r="BB13" i="2"/>
  <c r="BI13" i="2" s="1"/>
  <c r="AZ13" i="2"/>
  <c r="BG13" i="2" s="1"/>
  <c r="BE13" i="2" s="1"/>
  <c r="BD12" i="2"/>
  <c r="BJ12" i="2" s="1"/>
  <c r="BB12" i="2"/>
  <c r="BI12" i="2" s="1"/>
  <c r="AZ12" i="2"/>
  <c r="BH12" i="2" s="1"/>
  <c r="BD11" i="2"/>
  <c r="BJ11" i="2" s="1"/>
  <c r="BB11" i="2"/>
  <c r="BI11" i="2" s="1"/>
  <c r="AZ11" i="2"/>
  <c r="BH11" i="2" s="1"/>
  <c r="BD10" i="2"/>
  <c r="BJ10" i="2" s="1"/>
  <c r="BB10" i="2"/>
  <c r="BI10" i="2" s="1"/>
  <c r="AZ10" i="2"/>
  <c r="BH10" i="2" s="1"/>
  <c r="BD9" i="2"/>
  <c r="BJ9" i="2" s="1"/>
  <c r="BB9" i="2"/>
  <c r="BI9" i="2" s="1"/>
  <c r="AZ9" i="2"/>
  <c r="BG17" i="2" l="1"/>
  <c r="BE17" i="2" s="1"/>
  <c r="BG15" i="2"/>
  <c r="BE15" i="2" s="1"/>
  <c r="BG19" i="2"/>
  <c r="BE19" i="2" s="1"/>
  <c r="BG9" i="2"/>
  <c r="BE9" i="2" s="1"/>
  <c r="BG25" i="2"/>
  <c r="BE25" i="2" s="1"/>
  <c r="BG20" i="2"/>
  <c r="BE20" i="2" s="1"/>
  <c r="BG21" i="2"/>
  <c r="BE21" i="2" s="1"/>
  <c r="BG27" i="2"/>
  <c r="BE27" i="2" s="1"/>
  <c r="BG11" i="2"/>
  <c r="BE11" i="2" s="1"/>
  <c r="BG23" i="2"/>
  <c r="BE23" i="2" s="1"/>
  <c r="BG29" i="2"/>
  <c r="BE29" i="2" s="1"/>
  <c r="BG31" i="2"/>
  <c r="BE31" i="2" s="1"/>
  <c r="BH9" i="2"/>
  <c r="BH13" i="2"/>
  <c r="BH15" i="2"/>
  <c r="BH17" i="2"/>
  <c r="BH19" i="2"/>
  <c r="BH21" i="2"/>
  <c r="BH25" i="2"/>
  <c r="BH27" i="2"/>
  <c r="BG10" i="2"/>
  <c r="BE10" i="2" s="1"/>
  <c r="BG16" i="2"/>
  <c r="BE16" i="2" s="1"/>
  <c r="BG22" i="2"/>
  <c r="BE22" i="2" s="1"/>
  <c r="BG26" i="2"/>
  <c r="BE26" i="2" s="1"/>
  <c r="BG30" i="2"/>
  <c r="BE30" i="2" s="1"/>
  <c r="BH14" i="2"/>
  <c r="BH20" i="2"/>
  <c r="BH32" i="2"/>
  <c r="BG12" i="2"/>
  <c r="BE12" i="2" s="1"/>
  <c r="BG18" i="2"/>
  <c r="BE18" i="2" s="1"/>
  <c r="BG24" i="2"/>
  <c r="BE24" i="2" s="1"/>
  <c r="BG28" i="2"/>
  <c r="BE28" i="2" s="1"/>
  <c r="BJ32" i="13"/>
  <c r="BI32" i="13"/>
  <c r="BD32" i="13"/>
  <c r="BB32" i="13"/>
  <c r="AZ32" i="13"/>
  <c r="BH32" i="13" s="1"/>
  <c r="BD31" i="13"/>
  <c r="BJ31" i="13" s="1"/>
  <c r="BB31" i="13"/>
  <c r="BI31" i="13" s="1"/>
  <c r="AZ31" i="13"/>
  <c r="BH31" i="13" s="1"/>
  <c r="BJ30" i="13"/>
  <c r="BI30" i="13"/>
  <c r="BD30" i="13"/>
  <c r="BB30" i="13"/>
  <c r="AZ30" i="13"/>
  <c r="BH30" i="13" s="1"/>
  <c r="BD29" i="13"/>
  <c r="BJ29" i="13" s="1"/>
  <c r="BB29" i="13"/>
  <c r="BI29" i="13" s="1"/>
  <c r="AZ29" i="13"/>
  <c r="BH29" i="13" s="1"/>
  <c r="BJ28" i="13"/>
  <c r="BD28" i="13"/>
  <c r="BB28" i="13"/>
  <c r="BI28" i="13" s="1"/>
  <c r="AZ28" i="13"/>
  <c r="BH28" i="13" s="1"/>
  <c r="BD27" i="13"/>
  <c r="BJ27" i="13" s="1"/>
  <c r="BB27" i="13"/>
  <c r="BI27" i="13" s="1"/>
  <c r="AZ27" i="13"/>
  <c r="BH27" i="13" s="1"/>
  <c r="BJ26" i="13"/>
  <c r="BI26" i="13"/>
  <c r="BD26" i="13"/>
  <c r="BB26" i="13"/>
  <c r="AZ26" i="13"/>
  <c r="BH26" i="13" s="1"/>
  <c r="BD25" i="13"/>
  <c r="BJ25" i="13" s="1"/>
  <c r="BB25" i="13"/>
  <c r="BI25" i="13" s="1"/>
  <c r="AZ25" i="13"/>
  <c r="BH25" i="13" s="1"/>
  <c r="BD24" i="13"/>
  <c r="BJ24" i="13" s="1"/>
  <c r="BB24" i="13"/>
  <c r="BI24" i="13" s="1"/>
  <c r="AZ24" i="13"/>
  <c r="BH24" i="13" s="1"/>
  <c r="BD23" i="13"/>
  <c r="BJ23" i="13" s="1"/>
  <c r="BB23" i="13"/>
  <c r="BI23" i="13" s="1"/>
  <c r="AZ23" i="13"/>
  <c r="BH23" i="13" s="1"/>
  <c r="BJ22" i="13"/>
  <c r="BD22" i="13"/>
  <c r="BB22" i="13"/>
  <c r="BI22" i="13" s="1"/>
  <c r="AZ22" i="13"/>
  <c r="BH22" i="13" s="1"/>
  <c r="BD21" i="13"/>
  <c r="BJ21" i="13" s="1"/>
  <c r="BB21" i="13"/>
  <c r="BI21" i="13" s="1"/>
  <c r="AZ21" i="13"/>
  <c r="BH21" i="13" s="1"/>
  <c r="BJ20" i="13"/>
  <c r="BI20" i="13"/>
  <c r="BD20" i="13"/>
  <c r="BB20" i="13"/>
  <c r="AZ20" i="13"/>
  <c r="BH20" i="13" s="1"/>
  <c r="BD19" i="13"/>
  <c r="BJ19" i="13" s="1"/>
  <c r="BB19" i="13"/>
  <c r="BI19" i="13" s="1"/>
  <c r="AZ19" i="13"/>
  <c r="BG19" i="13" s="1"/>
  <c r="BE19" i="13" s="1"/>
  <c r="BJ18" i="13"/>
  <c r="BI18" i="13"/>
  <c r="BD18" i="13"/>
  <c r="BB18" i="13"/>
  <c r="AZ18" i="13"/>
  <c r="BH18" i="13" s="1"/>
  <c r="BD17" i="13"/>
  <c r="BJ17" i="13" s="1"/>
  <c r="BB17" i="13"/>
  <c r="BI17" i="13" s="1"/>
  <c r="AZ17" i="13"/>
  <c r="BH17" i="13" s="1"/>
  <c r="BD16" i="13"/>
  <c r="BJ16" i="13" s="1"/>
  <c r="BB16" i="13"/>
  <c r="BI16" i="13" s="1"/>
  <c r="AZ16" i="13"/>
  <c r="BH16" i="13" s="1"/>
  <c r="BD15" i="13"/>
  <c r="BJ15" i="13" s="1"/>
  <c r="BB15" i="13"/>
  <c r="BI15" i="13" s="1"/>
  <c r="AZ15" i="13"/>
  <c r="BH15" i="13" s="1"/>
  <c r="BJ14" i="13"/>
  <c r="BI14" i="13"/>
  <c r="BD14" i="13"/>
  <c r="BB14" i="13"/>
  <c r="AZ14" i="13"/>
  <c r="BH14" i="13" s="1"/>
  <c r="BD13" i="13"/>
  <c r="BJ13" i="13" s="1"/>
  <c r="BB13" i="13"/>
  <c r="BI13" i="13" s="1"/>
  <c r="AZ13" i="13"/>
  <c r="BH13" i="13" s="1"/>
  <c r="BJ12" i="13"/>
  <c r="BI12" i="13"/>
  <c r="BD12" i="13"/>
  <c r="BB12" i="13"/>
  <c r="AZ12" i="13"/>
  <c r="BH12" i="13" s="1"/>
  <c r="BD11" i="13"/>
  <c r="BJ11" i="13" s="1"/>
  <c r="BB11" i="13"/>
  <c r="BI11" i="13" s="1"/>
  <c r="AZ11" i="13"/>
  <c r="BG11" i="13" s="1"/>
  <c r="BE11" i="13" s="1"/>
  <c r="BD10" i="13"/>
  <c r="BJ10" i="13" s="1"/>
  <c r="BB10" i="13"/>
  <c r="BI10" i="13" s="1"/>
  <c r="AZ10" i="13"/>
  <c r="BH10" i="13" s="1"/>
  <c r="BD9" i="13"/>
  <c r="BJ9" i="13" s="1"/>
  <c r="BB9" i="13"/>
  <c r="BI9" i="13" s="1"/>
  <c r="AZ9" i="13"/>
  <c r="BG9" i="13" l="1"/>
  <c r="BE9" i="13" s="1"/>
  <c r="BH9" i="13"/>
  <c r="BG13" i="13"/>
  <c r="BE13" i="13" s="1"/>
  <c r="BG17" i="13"/>
  <c r="BE17" i="13" s="1"/>
  <c r="BG21" i="13"/>
  <c r="BE21" i="13" s="1"/>
  <c r="BG25" i="13"/>
  <c r="BE25" i="13" s="1"/>
  <c r="BG29" i="13"/>
  <c r="BE29" i="13" s="1"/>
  <c r="BH19" i="13"/>
  <c r="BG15" i="13"/>
  <c r="BE15" i="13" s="1"/>
  <c r="BG23" i="13"/>
  <c r="BE23" i="13" s="1"/>
  <c r="BG27" i="13"/>
  <c r="BE27" i="13" s="1"/>
  <c r="BG31" i="13"/>
  <c r="BE31" i="13" s="1"/>
  <c r="BH11" i="13"/>
  <c r="BG10" i="13"/>
  <c r="BE10" i="13" s="1"/>
  <c r="BG12" i="13"/>
  <c r="BE12" i="13" s="1"/>
  <c r="BG14" i="13"/>
  <c r="BE14" i="13" s="1"/>
  <c r="BG16" i="13"/>
  <c r="BE16" i="13" s="1"/>
  <c r="BG18" i="13"/>
  <c r="BE18" i="13" s="1"/>
  <c r="BG20" i="13"/>
  <c r="BE20" i="13" s="1"/>
  <c r="BG22" i="13"/>
  <c r="BE22" i="13" s="1"/>
  <c r="BG24" i="13"/>
  <c r="BE24" i="13" s="1"/>
  <c r="BG26" i="13"/>
  <c r="BE26" i="13" s="1"/>
  <c r="BG28" i="13"/>
  <c r="BE28" i="13" s="1"/>
  <c r="BG30" i="13"/>
  <c r="BE30" i="13" s="1"/>
  <c r="BG32" i="13"/>
  <c r="BE32" i="13" s="1"/>
  <c r="BD32" i="40"/>
  <c r="BJ32" i="40" s="1"/>
  <c r="BB32" i="40"/>
  <c r="BI32" i="40" s="1"/>
  <c r="AZ32" i="40"/>
  <c r="BH32" i="40" s="1"/>
  <c r="BD31" i="40"/>
  <c r="BJ31" i="40" s="1"/>
  <c r="BB31" i="40"/>
  <c r="BI31" i="40" s="1"/>
  <c r="AZ31" i="40"/>
  <c r="BH31" i="40" s="1"/>
  <c r="BD30" i="40"/>
  <c r="BJ30" i="40" s="1"/>
  <c r="BB30" i="40"/>
  <c r="BI30" i="40" s="1"/>
  <c r="AZ30" i="40"/>
  <c r="BH30" i="40" s="1"/>
  <c r="BD29" i="40"/>
  <c r="BJ29" i="40" s="1"/>
  <c r="BB29" i="40"/>
  <c r="BI29" i="40" s="1"/>
  <c r="AZ29" i="40"/>
  <c r="BH29" i="40" s="1"/>
  <c r="BD28" i="40"/>
  <c r="BJ28" i="40" s="1"/>
  <c r="BB28" i="40"/>
  <c r="BI28" i="40" s="1"/>
  <c r="AZ28" i="40"/>
  <c r="BH28" i="40" s="1"/>
  <c r="BD27" i="40"/>
  <c r="BJ27" i="40" s="1"/>
  <c r="BB27" i="40"/>
  <c r="BI27" i="40" s="1"/>
  <c r="AZ27" i="40"/>
  <c r="BH27" i="40" s="1"/>
  <c r="BD26" i="40"/>
  <c r="BJ26" i="40" s="1"/>
  <c r="BB26" i="40"/>
  <c r="BI26" i="40" s="1"/>
  <c r="AZ26" i="40"/>
  <c r="BH26" i="40" s="1"/>
  <c r="BD25" i="40"/>
  <c r="BJ25" i="40" s="1"/>
  <c r="BB25" i="40"/>
  <c r="BI25" i="40" s="1"/>
  <c r="AZ25" i="40"/>
  <c r="BH25" i="40" s="1"/>
  <c r="BD24" i="40"/>
  <c r="BJ24" i="40" s="1"/>
  <c r="BB24" i="40"/>
  <c r="BI24" i="40" s="1"/>
  <c r="AZ24" i="40"/>
  <c r="BH24" i="40" s="1"/>
  <c r="BD23" i="40"/>
  <c r="BJ23" i="40" s="1"/>
  <c r="BB23" i="40"/>
  <c r="BI23" i="40" s="1"/>
  <c r="AZ23" i="40"/>
  <c r="BH23" i="40" s="1"/>
  <c r="BD22" i="40"/>
  <c r="BJ22" i="40" s="1"/>
  <c r="BB22" i="40"/>
  <c r="BI22" i="40" s="1"/>
  <c r="AZ22" i="40"/>
  <c r="BH22" i="40" s="1"/>
  <c r="BD21" i="40"/>
  <c r="BJ21" i="40" s="1"/>
  <c r="BB21" i="40"/>
  <c r="BI21" i="40" s="1"/>
  <c r="AZ21" i="40"/>
  <c r="BH21" i="40" s="1"/>
  <c r="BD20" i="40"/>
  <c r="BJ20" i="40" s="1"/>
  <c r="BB20" i="40"/>
  <c r="BI20" i="40" s="1"/>
  <c r="AZ20" i="40"/>
  <c r="BH20" i="40" s="1"/>
  <c r="BD19" i="40"/>
  <c r="BJ19" i="40" s="1"/>
  <c r="BB19" i="40"/>
  <c r="BI19" i="40" s="1"/>
  <c r="AZ19" i="40"/>
  <c r="BH19" i="40" s="1"/>
  <c r="BD18" i="40"/>
  <c r="BJ18" i="40" s="1"/>
  <c r="BB18" i="40"/>
  <c r="BI18" i="40" s="1"/>
  <c r="AZ18" i="40"/>
  <c r="BH18" i="40" s="1"/>
  <c r="BD17" i="40"/>
  <c r="BJ17" i="40" s="1"/>
  <c r="BB17" i="40"/>
  <c r="BI17" i="40" s="1"/>
  <c r="AZ17" i="40"/>
  <c r="BH17" i="40" s="1"/>
  <c r="BD16" i="40"/>
  <c r="BJ16" i="40" s="1"/>
  <c r="BB16" i="40"/>
  <c r="BI16" i="40" s="1"/>
  <c r="AZ16" i="40"/>
  <c r="BH16" i="40" s="1"/>
  <c r="BD15" i="40"/>
  <c r="BJ15" i="40" s="1"/>
  <c r="BB15" i="40"/>
  <c r="BI15" i="40" s="1"/>
  <c r="AZ15" i="40"/>
  <c r="BH15" i="40" s="1"/>
  <c r="BD14" i="40"/>
  <c r="BJ14" i="40" s="1"/>
  <c r="BB14" i="40"/>
  <c r="BI14" i="40" s="1"/>
  <c r="AZ14" i="40"/>
  <c r="BH14" i="40" s="1"/>
  <c r="BD13" i="40"/>
  <c r="BJ13" i="40" s="1"/>
  <c r="BB13" i="40"/>
  <c r="BI13" i="40" s="1"/>
  <c r="AZ13" i="40"/>
  <c r="BH13" i="40" s="1"/>
  <c r="BD12" i="40"/>
  <c r="BJ12" i="40" s="1"/>
  <c r="BB12" i="40"/>
  <c r="BI12" i="40" s="1"/>
  <c r="AZ12" i="40"/>
  <c r="BH12" i="40" s="1"/>
  <c r="BD11" i="40"/>
  <c r="BJ11" i="40" s="1"/>
  <c r="BB11" i="40"/>
  <c r="BI11" i="40" s="1"/>
  <c r="AZ11" i="40"/>
  <c r="BH11" i="40" s="1"/>
  <c r="BD10" i="40"/>
  <c r="BJ10" i="40" s="1"/>
  <c r="BB10" i="40"/>
  <c r="BI10" i="40" s="1"/>
  <c r="AZ10" i="40"/>
  <c r="BH10" i="40" s="1"/>
  <c r="BD9" i="40"/>
  <c r="BJ9" i="40" s="1"/>
  <c r="BB9" i="40"/>
  <c r="BI9" i="40" s="1"/>
  <c r="AZ9" i="40"/>
  <c r="BH9" i="40" s="1"/>
  <c r="BG11" i="40" l="1"/>
  <c r="BE11" i="40" s="1"/>
  <c r="BG15" i="40"/>
  <c r="BE15" i="40" s="1"/>
  <c r="BG21" i="40"/>
  <c r="BE21" i="40" s="1"/>
  <c r="BG31" i="40"/>
  <c r="BE31" i="40" s="1"/>
  <c r="BG9" i="40"/>
  <c r="BE9" i="40" s="1"/>
  <c r="BG13" i="40"/>
  <c r="BE13" i="40" s="1"/>
  <c r="BG17" i="40"/>
  <c r="BE17" i="40" s="1"/>
  <c r="BG19" i="40"/>
  <c r="BE19" i="40" s="1"/>
  <c r="BG23" i="40"/>
  <c r="BE23" i="40" s="1"/>
  <c r="BG25" i="40"/>
  <c r="BE25" i="40" s="1"/>
  <c r="BG27" i="40"/>
  <c r="BE27" i="40" s="1"/>
  <c r="BG29" i="40"/>
  <c r="BE29" i="40" s="1"/>
  <c r="BG10" i="40"/>
  <c r="BE10" i="40" s="1"/>
  <c r="BG12" i="40"/>
  <c r="BE12" i="40" s="1"/>
  <c r="BG14" i="40"/>
  <c r="BE14" i="40" s="1"/>
  <c r="BG16" i="40"/>
  <c r="BE16" i="40" s="1"/>
  <c r="BG18" i="40"/>
  <c r="BE18" i="40" s="1"/>
  <c r="BG20" i="40"/>
  <c r="BE20" i="40" s="1"/>
  <c r="BG22" i="40"/>
  <c r="BE22" i="40" s="1"/>
  <c r="BG24" i="40"/>
  <c r="BE24" i="40" s="1"/>
  <c r="BG26" i="40"/>
  <c r="BE26" i="40" s="1"/>
  <c r="BG28" i="40"/>
  <c r="BE28" i="40" s="1"/>
  <c r="BG30" i="40"/>
  <c r="BE30" i="40" s="1"/>
  <c r="BG32" i="40"/>
  <c r="BE32" i="40" s="1"/>
  <c r="BD32" i="16"/>
  <c r="BJ32" i="16" s="1"/>
  <c r="BB32" i="16"/>
  <c r="BI32" i="16" s="1"/>
  <c r="AZ32" i="16"/>
  <c r="BH32" i="16" s="1"/>
  <c r="BD31" i="16"/>
  <c r="BJ31" i="16" s="1"/>
  <c r="BB31" i="16"/>
  <c r="BI31" i="16" s="1"/>
  <c r="AZ31" i="16"/>
  <c r="BH31" i="16" s="1"/>
  <c r="BD30" i="16"/>
  <c r="BJ30" i="16" s="1"/>
  <c r="BB30" i="16"/>
  <c r="BI30" i="16" s="1"/>
  <c r="AZ30" i="16"/>
  <c r="BH30" i="16" s="1"/>
  <c r="BD29" i="16"/>
  <c r="BJ29" i="16" s="1"/>
  <c r="BB29" i="16"/>
  <c r="BI29" i="16" s="1"/>
  <c r="AZ29" i="16"/>
  <c r="BH29" i="16" s="1"/>
  <c r="BD28" i="16"/>
  <c r="BJ28" i="16" s="1"/>
  <c r="BB28" i="16"/>
  <c r="BI28" i="16" s="1"/>
  <c r="AZ28" i="16"/>
  <c r="BH28" i="16" s="1"/>
  <c r="BD27" i="16"/>
  <c r="BJ27" i="16" s="1"/>
  <c r="BB27" i="16"/>
  <c r="BI27" i="16" s="1"/>
  <c r="AZ27" i="16"/>
  <c r="BH27" i="16" s="1"/>
  <c r="BD26" i="16"/>
  <c r="BJ26" i="16" s="1"/>
  <c r="BB26" i="16"/>
  <c r="BI26" i="16" s="1"/>
  <c r="AZ26" i="16"/>
  <c r="BH26" i="16" s="1"/>
  <c r="BD25" i="16"/>
  <c r="BJ25" i="16" s="1"/>
  <c r="BB25" i="16"/>
  <c r="BI25" i="16" s="1"/>
  <c r="AZ25" i="16"/>
  <c r="BH25" i="16" s="1"/>
  <c r="BD24" i="16"/>
  <c r="BJ24" i="16" s="1"/>
  <c r="BB24" i="16"/>
  <c r="BI24" i="16" s="1"/>
  <c r="AZ24" i="16"/>
  <c r="BH24" i="16" s="1"/>
  <c r="BD23" i="16"/>
  <c r="BJ23" i="16" s="1"/>
  <c r="BB23" i="16"/>
  <c r="BI23" i="16" s="1"/>
  <c r="AZ23" i="16"/>
  <c r="BH23" i="16" s="1"/>
  <c r="BD22" i="16"/>
  <c r="BJ22" i="16" s="1"/>
  <c r="BB22" i="16"/>
  <c r="BI22" i="16" s="1"/>
  <c r="AZ22" i="16"/>
  <c r="BH22" i="16" s="1"/>
  <c r="BD21" i="16"/>
  <c r="BJ21" i="16" s="1"/>
  <c r="BB21" i="16"/>
  <c r="BI21" i="16" s="1"/>
  <c r="AZ21" i="16"/>
  <c r="BH21" i="16" s="1"/>
  <c r="BD20" i="16"/>
  <c r="BJ20" i="16" s="1"/>
  <c r="BB20" i="16"/>
  <c r="BI20" i="16" s="1"/>
  <c r="AZ20" i="16"/>
  <c r="BH20" i="16" s="1"/>
  <c r="BD19" i="16"/>
  <c r="BJ19" i="16" s="1"/>
  <c r="BB19" i="16"/>
  <c r="BI19" i="16" s="1"/>
  <c r="AZ19" i="16"/>
  <c r="BD18" i="16"/>
  <c r="BJ18" i="16" s="1"/>
  <c r="BB18" i="16"/>
  <c r="BI18" i="16" s="1"/>
  <c r="AZ18" i="16"/>
  <c r="BH18" i="16" s="1"/>
  <c r="BD17" i="16"/>
  <c r="BJ17" i="16" s="1"/>
  <c r="BB17" i="16"/>
  <c r="BI17" i="16" s="1"/>
  <c r="AZ17" i="16"/>
  <c r="BH17" i="16" s="1"/>
  <c r="BD16" i="16"/>
  <c r="BJ16" i="16" s="1"/>
  <c r="BB16" i="16"/>
  <c r="BI16" i="16" s="1"/>
  <c r="AZ16" i="16"/>
  <c r="BH16" i="16" s="1"/>
  <c r="BD15" i="16"/>
  <c r="BJ15" i="16" s="1"/>
  <c r="BB15" i="16"/>
  <c r="BI15" i="16" s="1"/>
  <c r="AZ15" i="16"/>
  <c r="BH15" i="16" s="1"/>
  <c r="BD14" i="16"/>
  <c r="BJ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G11" i="16" s="1"/>
  <c r="BE11" i="16" s="1"/>
  <c r="BD10" i="16"/>
  <c r="BJ10" i="16" s="1"/>
  <c r="BB10" i="16"/>
  <c r="BI10" i="16" s="1"/>
  <c r="AZ10" i="16"/>
  <c r="BH10" i="16" s="1"/>
  <c r="BD9" i="16"/>
  <c r="BJ9" i="16" s="1"/>
  <c r="BB9" i="16"/>
  <c r="BI9" i="16" s="1"/>
  <c r="AZ9" i="16"/>
  <c r="BH9" i="16" s="1"/>
  <c r="BG19" i="16" l="1"/>
  <c r="BE19" i="16" s="1"/>
  <c r="BG9" i="16"/>
  <c r="BE9" i="16" s="1"/>
  <c r="BG13" i="16"/>
  <c r="BE13" i="16" s="1"/>
  <c r="BG17" i="16"/>
  <c r="BE17" i="16" s="1"/>
  <c r="BG23" i="16"/>
  <c r="BE23" i="16" s="1"/>
  <c r="BG27" i="16"/>
  <c r="BE27" i="16" s="1"/>
  <c r="BG31" i="16"/>
  <c r="BE31" i="16" s="1"/>
  <c r="BH11" i="16"/>
  <c r="BH19" i="16"/>
  <c r="BG15" i="16"/>
  <c r="BE15" i="16" s="1"/>
  <c r="BG21" i="16"/>
  <c r="BE21" i="16" s="1"/>
  <c r="BG25" i="16"/>
  <c r="BE25" i="16" s="1"/>
  <c r="BG29" i="16"/>
  <c r="BE29" i="16" s="1"/>
  <c r="BG10" i="16"/>
  <c r="BE10" i="16" s="1"/>
  <c r="BG12" i="16"/>
  <c r="BE12" i="16" s="1"/>
  <c r="BG14" i="16"/>
  <c r="BE14" i="16" s="1"/>
  <c r="BG16" i="16"/>
  <c r="BE16" i="16" s="1"/>
  <c r="BG18" i="16"/>
  <c r="BE18" i="16" s="1"/>
  <c r="BG20" i="16"/>
  <c r="BE20" i="16" s="1"/>
  <c r="BG22" i="16"/>
  <c r="BE22" i="16" s="1"/>
  <c r="BG24" i="16"/>
  <c r="BE24" i="16" s="1"/>
  <c r="BG26" i="16"/>
  <c r="BE26" i="16" s="1"/>
  <c r="BG28" i="16"/>
  <c r="BE28" i="16" s="1"/>
  <c r="BG30" i="16"/>
  <c r="BE30" i="16" s="1"/>
  <c r="BG32" i="16"/>
  <c r="BE32" i="16" s="1"/>
  <c r="BD32" i="9"/>
  <c r="BJ32" i="9" s="1"/>
  <c r="BB32" i="9"/>
  <c r="BI32" i="9" s="1"/>
  <c r="AZ32" i="9"/>
  <c r="BH32" i="9" s="1"/>
  <c r="BD31" i="9"/>
  <c r="BJ31" i="9" s="1"/>
  <c r="BB31" i="9"/>
  <c r="BI31" i="9" s="1"/>
  <c r="AZ31" i="9"/>
  <c r="BH30" i="9"/>
  <c r="BD30" i="9"/>
  <c r="BJ30" i="9" s="1"/>
  <c r="BB30" i="9"/>
  <c r="BI30" i="9" s="1"/>
  <c r="AZ30" i="9"/>
  <c r="BD29" i="9"/>
  <c r="BJ29" i="9" s="1"/>
  <c r="BB29" i="9"/>
  <c r="BI29" i="9" s="1"/>
  <c r="AZ29" i="9"/>
  <c r="BH29" i="9" s="1"/>
  <c r="BD28" i="9"/>
  <c r="BJ28" i="9" s="1"/>
  <c r="BB28" i="9"/>
  <c r="BI28" i="9" s="1"/>
  <c r="AZ28" i="9"/>
  <c r="BH28" i="9" s="1"/>
  <c r="BD27" i="9"/>
  <c r="BJ27" i="9" s="1"/>
  <c r="BB27" i="9"/>
  <c r="BI27" i="9" s="1"/>
  <c r="AZ27" i="9"/>
  <c r="BH27" i="9" s="1"/>
  <c r="BD26" i="9"/>
  <c r="BJ26" i="9" s="1"/>
  <c r="BB26" i="9"/>
  <c r="BI26" i="9" s="1"/>
  <c r="AZ26" i="9"/>
  <c r="BH26" i="9" s="1"/>
  <c r="BD25" i="9"/>
  <c r="BJ25" i="9" s="1"/>
  <c r="BB25" i="9"/>
  <c r="BI25" i="9" s="1"/>
  <c r="AZ25" i="9"/>
  <c r="BD24" i="9"/>
  <c r="BJ24" i="9" s="1"/>
  <c r="BB24" i="9"/>
  <c r="BI24" i="9" s="1"/>
  <c r="AZ24" i="9"/>
  <c r="BH24" i="9" s="1"/>
  <c r="BD23" i="9"/>
  <c r="BJ23" i="9" s="1"/>
  <c r="BB23" i="9"/>
  <c r="BI23" i="9" s="1"/>
  <c r="AZ23" i="9"/>
  <c r="BH23" i="9" s="1"/>
  <c r="BD22" i="9"/>
  <c r="BJ22" i="9" s="1"/>
  <c r="BB22" i="9"/>
  <c r="AZ22" i="9"/>
  <c r="BH22" i="9" s="1"/>
  <c r="BD21" i="9"/>
  <c r="BJ21" i="9" s="1"/>
  <c r="BB21" i="9"/>
  <c r="BI21" i="9" s="1"/>
  <c r="AZ21" i="9"/>
  <c r="BD20" i="9"/>
  <c r="BJ20" i="9" s="1"/>
  <c r="BB20" i="9"/>
  <c r="BI20" i="9" s="1"/>
  <c r="AZ20" i="9"/>
  <c r="BH20" i="9" s="1"/>
  <c r="BD19" i="9"/>
  <c r="BJ19" i="9" s="1"/>
  <c r="BB19" i="9"/>
  <c r="BI19" i="9" s="1"/>
  <c r="AZ19" i="9"/>
  <c r="BH19" i="9" s="1"/>
  <c r="BD18" i="9"/>
  <c r="BJ18" i="9" s="1"/>
  <c r="BB18" i="9"/>
  <c r="BI18" i="9" s="1"/>
  <c r="AZ18" i="9"/>
  <c r="BH18" i="9" s="1"/>
  <c r="BD17" i="9"/>
  <c r="BJ17" i="9" s="1"/>
  <c r="BB17" i="9"/>
  <c r="BI17" i="9" s="1"/>
  <c r="AZ17" i="9"/>
  <c r="BG17" i="9" s="1"/>
  <c r="BE17" i="9" s="1"/>
  <c r="BD16" i="9"/>
  <c r="BJ16" i="9" s="1"/>
  <c r="BB16" i="9"/>
  <c r="BI16" i="9" s="1"/>
  <c r="AZ16" i="9"/>
  <c r="BH16" i="9" s="1"/>
  <c r="BD15" i="9"/>
  <c r="BJ15" i="9" s="1"/>
  <c r="BB15" i="9"/>
  <c r="BI15" i="9" s="1"/>
  <c r="AZ15" i="9"/>
  <c r="BH15" i="9" s="1"/>
  <c r="BD14" i="9"/>
  <c r="BJ14" i="9" s="1"/>
  <c r="BB14" i="9"/>
  <c r="AZ14" i="9"/>
  <c r="BH14" i="9" s="1"/>
  <c r="BD13" i="9"/>
  <c r="BJ13" i="9" s="1"/>
  <c r="BB13" i="9"/>
  <c r="BI13" i="9" s="1"/>
  <c r="AZ13" i="9"/>
  <c r="BG13" i="9" s="1"/>
  <c r="BE13" i="9" s="1"/>
  <c r="BD12" i="9"/>
  <c r="BJ12" i="9" s="1"/>
  <c r="BB12" i="9"/>
  <c r="AZ12" i="9"/>
  <c r="BH12" i="9" s="1"/>
  <c r="BD11" i="9"/>
  <c r="BJ11" i="9" s="1"/>
  <c r="BB11" i="9"/>
  <c r="BI11" i="9" s="1"/>
  <c r="AZ11" i="9"/>
  <c r="BH11" i="9" s="1"/>
  <c r="BD10" i="9"/>
  <c r="BJ10" i="9" s="1"/>
  <c r="BB10" i="9"/>
  <c r="BI10" i="9" s="1"/>
  <c r="AZ10" i="9"/>
  <c r="BH10" i="9" s="1"/>
  <c r="BD9" i="9"/>
  <c r="BJ9" i="9" s="1"/>
  <c r="BB9" i="9"/>
  <c r="BI9" i="9" s="1"/>
  <c r="AZ9" i="9"/>
  <c r="BH9" i="9" s="1"/>
  <c r="BG31" i="9" l="1"/>
  <c r="BE31" i="9" s="1"/>
  <c r="BG25" i="9"/>
  <c r="BE25" i="9" s="1"/>
  <c r="BG14" i="9"/>
  <c r="BE14" i="9" s="1"/>
  <c r="BG22" i="9"/>
  <c r="BE22" i="9" s="1"/>
  <c r="BG21" i="9"/>
  <c r="BE21" i="9" s="1"/>
  <c r="BG12" i="9"/>
  <c r="BE12" i="9" s="1"/>
  <c r="BG10" i="9"/>
  <c r="BE10" i="9" s="1"/>
  <c r="BG20" i="9"/>
  <c r="BE20" i="9" s="1"/>
  <c r="BG28" i="9"/>
  <c r="BE28" i="9" s="1"/>
  <c r="BI12" i="9"/>
  <c r="BI22" i="9"/>
  <c r="BG26" i="9"/>
  <c r="BE26" i="9" s="1"/>
  <c r="BG24" i="9"/>
  <c r="BE24" i="9" s="1"/>
  <c r="BI14" i="9"/>
  <c r="BG11" i="9"/>
  <c r="BE11" i="9" s="1"/>
  <c r="BG15" i="9"/>
  <c r="BE15" i="9" s="1"/>
  <c r="BG19" i="9"/>
  <c r="BE19" i="9" s="1"/>
  <c r="BG23" i="9"/>
  <c r="BE23" i="9" s="1"/>
  <c r="BG27" i="9"/>
  <c r="BE27" i="9" s="1"/>
  <c r="BG29" i="9"/>
  <c r="BE29" i="9" s="1"/>
  <c r="BH13" i="9"/>
  <c r="BH17" i="9"/>
  <c r="BH21" i="9"/>
  <c r="BH25" i="9"/>
  <c r="BH31" i="9"/>
  <c r="BG18" i="9"/>
  <c r="BE18" i="9" s="1"/>
  <c r="BG30" i="9"/>
  <c r="BE30" i="9" s="1"/>
  <c r="BG9" i="9"/>
  <c r="BE9" i="9" s="1"/>
  <c r="BG16" i="9"/>
  <c r="BE16" i="9" s="1"/>
  <c r="BG32" i="9"/>
  <c r="BE32" i="9" s="1"/>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47DF99D-2507-47FF-99D2-EEF6BE5931B6}">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E31342D-158B-4678-AE1A-27EC01E20CF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B630B6B-F2CE-4372-AD7F-C4CBC26AFEEA}">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44C69B1-7529-4DD1-B4AC-A044F3F71DD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8B7E513-BBFD-4604-B025-EDDA936C8730}">
      <text>
        <r>
          <rPr>
            <sz val="16"/>
            <color indexed="81"/>
            <rFont val="Arial Narrow"/>
            <family val="2"/>
          </rPr>
          <t>Describa la acción que se realizó</t>
        </r>
      </text>
    </comment>
    <comment ref="AS7" authorId="2" shapeId="0" xr:uid="{494B8BDA-8EA8-46F7-96FD-04CF0A65C92A}">
      <text>
        <r>
          <rPr>
            <sz val="16"/>
            <color indexed="81"/>
            <rFont val="Arial Narrow"/>
            <family val="2"/>
          </rPr>
          <t>En esta Casilla escoja de la lista de despliegue SI  , NO o NO APLICA</t>
        </r>
      </text>
    </comment>
    <comment ref="AU7" authorId="0" shapeId="0" xr:uid="{D03F2B36-2DCD-46C8-913C-2CF1202BBF1F}">
      <text>
        <r>
          <rPr>
            <sz val="16"/>
            <color indexed="81"/>
            <rFont val="Arial Narrow"/>
            <family val="2"/>
          </rPr>
          <t>En esta Casilla escoja de la lista de despliegue SI  o NO</t>
        </r>
      </text>
    </comment>
    <comment ref="AW7" authorId="3" shapeId="0" xr:uid="{B10E6498-C7D3-45A0-B703-17E83BFC158E}">
      <text>
        <r>
          <rPr>
            <sz val="16"/>
            <color indexed="81"/>
            <rFont val="Arial Narrow"/>
            <family val="2"/>
          </rPr>
          <t>Describa si se ajusto algún control</t>
        </r>
        <r>
          <rPr>
            <sz val="9"/>
            <color indexed="81"/>
            <rFont val="Tahoma"/>
            <family val="2"/>
          </rPr>
          <t xml:space="preserve">
</t>
        </r>
      </text>
    </comment>
    <comment ref="AX7" authorId="0" shapeId="0" xr:uid="{CC274CEC-BD00-491B-A1A7-155BB47D2823}">
      <text>
        <r>
          <rPr>
            <sz val="16"/>
            <color indexed="81"/>
            <rFont val="Arial Narrow"/>
            <family val="2"/>
          </rPr>
          <t>Es importante que se rotule la evidencia antes de subirla al SharePoint así:
Rotular_Ejem: “RAS(macroproceso)_XX(vigencia)_R(riesgo)1 C(control)1, R1C1, R1C2….."</t>
        </r>
      </text>
    </comment>
    <comment ref="BC8" authorId="0" shapeId="0" xr:uid="{A276FDE0-202B-46E6-9B1A-86D1528A600D}">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DB6273E1-F01B-4CA3-B58E-7C63302DAE4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C50E7D4D-243E-4093-88BA-2068AD539477}">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AE3D523-6D7A-4CDB-A8DB-5E53D2A240B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A9FC73C-43F2-4B66-B42A-844CCD92587E}">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340EC3C-5938-4E1C-B2A4-1C10F0063CA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CA9651C1-5052-4B7F-894A-A899D75F7BA8}">
      <text>
        <r>
          <rPr>
            <sz val="16"/>
            <color indexed="81"/>
            <rFont val="Arial Narrow"/>
            <family val="2"/>
          </rPr>
          <t>Describa la acción que se realizó</t>
        </r>
      </text>
    </comment>
    <comment ref="AS7" authorId="2" shapeId="0" xr:uid="{C654EB11-132E-421E-8306-03B6981B69EF}">
      <text>
        <r>
          <rPr>
            <sz val="16"/>
            <color indexed="81"/>
            <rFont val="Arial Narrow"/>
            <family val="2"/>
          </rPr>
          <t>En esta Casilla escoja de la lista de despliegue SI  , NO o NO APLICA</t>
        </r>
      </text>
    </comment>
    <comment ref="AU7" authorId="0" shapeId="0" xr:uid="{B3B8C355-F5CD-407E-809B-E756B2A0D6DC}">
      <text>
        <r>
          <rPr>
            <sz val="16"/>
            <color indexed="81"/>
            <rFont val="Arial Narrow"/>
            <family val="2"/>
          </rPr>
          <t>En esta Casilla escoja de la lista de despliegue SI  o NO</t>
        </r>
      </text>
    </comment>
    <comment ref="AW7" authorId="3" shapeId="0" xr:uid="{90EDCF08-65EC-45AB-B899-7740B9CE8FD1}">
      <text>
        <r>
          <rPr>
            <sz val="16"/>
            <color indexed="81"/>
            <rFont val="Arial Narrow"/>
            <family val="2"/>
          </rPr>
          <t>Describa si se ajusto algún control</t>
        </r>
        <r>
          <rPr>
            <sz val="9"/>
            <color indexed="81"/>
            <rFont val="Tahoma"/>
            <family val="2"/>
          </rPr>
          <t xml:space="preserve">
</t>
        </r>
      </text>
    </comment>
    <comment ref="AX7" authorId="0" shapeId="0" xr:uid="{D0577618-8D41-4630-B2AB-75A915A999F9}">
      <text>
        <r>
          <rPr>
            <sz val="16"/>
            <color indexed="81"/>
            <rFont val="Arial Narrow"/>
            <family val="2"/>
          </rPr>
          <t>Es importante que se rotule la evidencia antes de subirla al SharePoint así:
Rotular_Ejem: “RAS(macroproceso)_XX(vigencia)_R(riesgo)1 C(control)1, R1C1, R1C2….."</t>
        </r>
      </text>
    </comment>
    <comment ref="BC8" authorId="0" shapeId="0" xr:uid="{27E4FDC0-D197-4178-8EC1-9EDC91F0B62F}">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D59C7091-7730-4739-9DEC-D23696C5207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FF07F16-51CC-462A-BA64-5B7F1165F15D}">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7931212-953B-4A57-922E-DC122F8900E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CDEE87F-E577-4668-B774-7D5F1685F556}">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75565B9-D236-4D90-87AA-23938813850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9D958AB-7804-4365-A4AE-CAEE7D1CFAD4}">
      <text>
        <r>
          <rPr>
            <sz val="16"/>
            <color indexed="81"/>
            <rFont val="Arial Narrow"/>
            <family val="2"/>
          </rPr>
          <t>Describa la acción que se realizó</t>
        </r>
      </text>
    </comment>
    <comment ref="AS7" authorId="2" shapeId="0" xr:uid="{57DDBF93-9A14-4A0B-9037-E3DB31847FA3}">
      <text>
        <r>
          <rPr>
            <sz val="16"/>
            <color indexed="81"/>
            <rFont val="Arial Narrow"/>
            <family val="2"/>
          </rPr>
          <t>En esta Casilla escoja de la lista de despliegue SI  , NO o NO APLICA</t>
        </r>
      </text>
    </comment>
    <comment ref="AU7" authorId="0" shapeId="0" xr:uid="{913F2D90-337C-496B-8A28-566C99C027DA}">
      <text>
        <r>
          <rPr>
            <sz val="16"/>
            <color indexed="81"/>
            <rFont val="Arial Narrow"/>
            <family val="2"/>
          </rPr>
          <t>En esta Casilla escoja de la lista de despliegue SI  o NO</t>
        </r>
      </text>
    </comment>
    <comment ref="AW7" authorId="3" shapeId="0" xr:uid="{1357A39C-EC67-464A-9F68-4459F528F32C}">
      <text>
        <r>
          <rPr>
            <sz val="16"/>
            <color indexed="81"/>
            <rFont val="Arial Narrow"/>
            <family val="2"/>
          </rPr>
          <t>Describa si se ajusto algún control</t>
        </r>
        <r>
          <rPr>
            <sz val="9"/>
            <color indexed="81"/>
            <rFont val="Tahoma"/>
            <family val="2"/>
          </rPr>
          <t xml:space="preserve">
</t>
        </r>
      </text>
    </comment>
    <comment ref="AX7" authorId="0" shapeId="0" xr:uid="{CF2E3F14-9290-4232-A25E-E6577D47A795}">
      <text>
        <r>
          <rPr>
            <sz val="16"/>
            <color indexed="81"/>
            <rFont val="Arial Narrow"/>
            <family val="2"/>
          </rPr>
          <t>Es importante que se rotule la evidencia antes de subirla al SharePoint así:
Rotular_Ejem: “RAS(macroproceso)_XX(vigencia)_R(riesgo)1 C(control)1, R1C1, R1C2….."</t>
        </r>
      </text>
    </comment>
    <comment ref="BC8" authorId="0" shapeId="0" xr:uid="{8B353F73-0346-4051-AA83-5818CACE4DC6}">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C7A43C7A-E421-45E5-9F14-54292C767E4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8C0818EE-9595-4142-9935-6C306D71547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35FA657D-FCDD-4568-98EC-D85148363269}">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D1E91E78-193D-46B6-926C-AA84EB94EB9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C45E871-F300-4137-8548-416A0E270CF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37A30DB6-8C52-4BE7-91B1-F81331B354D7}">
      <text>
        <r>
          <rPr>
            <sz val="16"/>
            <color indexed="81"/>
            <rFont val="Arial Narrow"/>
            <family val="2"/>
          </rPr>
          <t>Describa la acción que se realizó</t>
        </r>
      </text>
    </comment>
    <comment ref="AS7" authorId="2" shapeId="0" xr:uid="{501D722D-0636-46A7-92C0-B0ABDEC9B19D}">
      <text>
        <r>
          <rPr>
            <sz val="16"/>
            <color indexed="81"/>
            <rFont val="Arial Narrow"/>
            <family val="2"/>
          </rPr>
          <t>En esta Casilla escoja de la lista de despliegue SI  , NO o NO APLICA</t>
        </r>
      </text>
    </comment>
    <comment ref="AU7" authorId="0" shapeId="0" xr:uid="{A0EB920A-7A6B-48C2-A545-E28B5456148B}">
      <text>
        <r>
          <rPr>
            <sz val="16"/>
            <color indexed="81"/>
            <rFont val="Arial Narrow"/>
            <family val="2"/>
          </rPr>
          <t>En esta Casilla escoja de la lista de despliegue SI  o NO</t>
        </r>
      </text>
    </comment>
    <comment ref="AW7" authorId="3" shapeId="0" xr:uid="{2385336F-8AC4-4008-951B-0060281348C8}">
      <text>
        <r>
          <rPr>
            <sz val="16"/>
            <color indexed="81"/>
            <rFont val="Arial Narrow"/>
            <family val="2"/>
          </rPr>
          <t>Describa si se ajusto algún control</t>
        </r>
        <r>
          <rPr>
            <sz val="9"/>
            <color indexed="81"/>
            <rFont val="Tahoma"/>
            <family val="2"/>
          </rPr>
          <t xml:space="preserve">
</t>
        </r>
      </text>
    </comment>
    <comment ref="AX7" authorId="0" shapeId="0" xr:uid="{86D8DC8C-CEF6-4C4E-BDC0-CE33C1A93576}">
      <text>
        <r>
          <rPr>
            <sz val="16"/>
            <color indexed="81"/>
            <rFont val="Arial Narrow"/>
            <family val="2"/>
          </rPr>
          <t>Es importante que se rotule la evidencia antes de subirla al SharePoint así:
Rotular_Ejem: “RAS(macroproceso)_XX(vigencia)_R(riesgo)1 C(control)1, R1C1, R1C2….."</t>
        </r>
      </text>
    </comment>
    <comment ref="BC8" authorId="0" shapeId="0" xr:uid="{18318A03-03B8-49BA-9B69-7DE8BB1BB740}">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697AB27A-B826-4F23-97AE-032AE4DEAB11}">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4A7E709-E19B-42AC-BF2C-A569E3A0D92C}">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CB4ED20-896A-4A43-9DCC-D8091D9D845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769B0DAB-E9A7-418F-861B-D27115092F2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1931DE3-EE04-4127-94BE-F13C110D97D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A3CA4F2C-62A7-4D40-96C3-2826A41EC2A9}">
      <text>
        <r>
          <rPr>
            <sz val="16"/>
            <color indexed="81"/>
            <rFont val="Arial Narrow"/>
            <family val="2"/>
          </rPr>
          <t>Describa la acción que se realizó</t>
        </r>
      </text>
    </comment>
    <comment ref="AS7" authorId="2" shapeId="0" xr:uid="{F9468BFC-4174-4E06-9D19-801BF8844BBE}">
      <text>
        <r>
          <rPr>
            <sz val="16"/>
            <color indexed="81"/>
            <rFont val="Arial Narrow"/>
            <family val="2"/>
          </rPr>
          <t>En esta Casilla escoja de la lista de despliegue SI  , NO o NO APLICA</t>
        </r>
      </text>
    </comment>
    <comment ref="AU7" authorId="0" shapeId="0" xr:uid="{4903DB53-FA7B-4A6F-93A2-757CD6BADF90}">
      <text>
        <r>
          <rPr>
            <sz val="16"/>
            <color indexed="81"/>
            <rFont val="Arial Narrow"/>
            <family val="2"/>
          </rPr>
          <t>En esta Casilla escoja de la lista de despliegue SI  o NO</t>
        </r>
      </text>
    </comment>
    <comment ref="AW7" authorId="3" shapeId="0" xr:uid="{A4A8FEE1-82B9-4A6B-9024-C9CBF03BF95C}">
      <text>
        <r>
          <rPr>
            <sz val="16"/>
            <color indexed="81"/>
            <rFont val="Arial Narrow"/>
            <family val="2"/>
          </rPr>
          <t>Describa si se ajusto algún control</t>
        </r>
        <r>
          <rPr>
            <sz val="9"/>
            <color indexed="81"/>
            <rFont val="Tahoma"/>
            <family val="2"/>
          </rPr>
          <t xml:space="preserve">
</t>
        </r>
      </text>
    </comment>
    <comment ref="AX7" authorId="0" shapeId="0" xr:uid="{07C1CA51-F4DC-4631-A500-010D3DBB22A1}">
      <text>
        <r>
          <rPr>
            <sz val="16"/>
            <color indexed="81"/>
            <rFont val="Arial Narrow"/>
            <family val="2"/>
          </rPr>
          <t>Es importante que se rotule la evidencia antes de subirla al SharePoint así:
Rotular_Ejem: “RAS(macroproceso)_XX(vigencia)_R(riesgo)1 C(control)1, R1C1, R1C2….."</t>
        </r>
      </text>
    </comment>
    <comment ref="BC8" authorId="0" shapeId="0" xr:uid="{26B06F75-703D-479A-A4E3-4E6340BFDED2}">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9C0A109B-7272-48C9-A776-CEDA33AF5B7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31812D2-44DE-490B-9B8C-853D8016185D}">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DBC41DE-5FD3-43B1-B9F6-24AE7A887D98}">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E4CC991-6497-4208-A4EC-D955DA58172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EDAA8F21-EAA9-4F88-A8AB-541B87A132A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81513A4-5840-4F8C-8BCC-8C5883B75B8A}">
      <text>
        <r>
          <rPr>
            <sz val="16"/>
            <color indexed="81"/>
            <rFont val="Arial Narrow"/>
            <family val="2"/>
          </rPr>
          <t>Describa la acción que se realizó</t>
        </r>
      </text>
    </comment>
    <comment ref="AS7" authorId="2" shapeId="0" xr:uid="{268854A1-69CF-4905-B97C-0CE92A805EF2}">
      <text>
        <r>
          <rPr>
            <sz val="16"/>
            <color indexed="81"/>
            <rFont val="Arial Narrow"/>
            <family val="2"/>
          </rPr>
          <t>En esta Casilla escoja de la lista de despliegue SI  , NO o NO APLICA</t>
        </r>
      </text>
    </comment>
    <comment ref="AU7" authorId="0" shapeId="0" xr:uid="{291364F4-1776-4484-97C6-B4D95C8A73AF}">
      <text>
        <r>
          <rPr>
            <sz val="16"/>
            <color indexed="81"/>
            <rFont val="Arial Narrow"/>
            <family val="2"/>
          </rPr>
          <t>En esta Casilla escoja de la lista de despliegue SI  o NO</t>
        </r>
      </text>
    </comment>
    <comment ref="AW7" authorId="3" shapeId="0" xr:uid="{19FE880C-0B18-4991-934E-995F0F5643F2}">
      <text>
        <r>
          <rPr>
            <sz val="16"/>
            <color indexed="81"/>
            <rFont val="Arial Narrow"/>
            <family val="2"/>
          </rPr>
          <t>Describa si se ajusto algún control</t>
        </r>
        <r>
          <rPr>
            <sz val="9"/>
            <color indexed="81"/>
            <rFont val="Tahoma"/>
            <family val="2"/>
          </rPr>
          <t xml:space="preserve">
</t>
        </r>
      </text>
    </comment>
    <comment ref="AX7" authorId="0" shapeId="0" xr:uid="{CFF9417F-B9B7-4971-80E0-9C11E0A0B931}">
      <text>
        <r>
          <rPr>
            <sz val="16"/>
            <color indexed="81"/>
            <rFont val="Arial Narrow"/>
            <family val="2"/>
          </rPr>
          <t>Es importante que se rotule la evidencia antes de subirla al SharePoint así:
Rotular_Ejem: “RAS(macroproceso)_XX(vigencia)_R(riesgo)1 C(control)1, R1C1, R1C2….."</t>
        </r>
      </text>
    </comment>
    <comment ref="BC8" authorId="0" shapeId="0" xr:uid="{E821EDC5-DED0-4A23-8301-74678CCD1BAB}">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9C5B7B7-EAED-4191-BDE2-A3F1BC7AC08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BCD27BC-2C40-4075-BFCF-D1AD4FD5641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8C6F659-B20A-4130-BFFC-0244A3EF9A7C}">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1E5FB91-C9F6-492C-BEAD-AF811A78E33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F29D5CC-1967-4661-BD2D-561C331BC07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DF8F4A5-8F36-41E5-9BB9-8CB37D8C3600}">
      <text>
        <r>
          <rPr>
            <sz val="16"/>
            <color indexed="81"/>
            <rFont val="Arial Narrow"/>
            <family val="2"/>
          </rPr>
          <t>Describa la acción que se realizó</t>
        </r>
      </text>
    </comment>
    <comment ref="AS7" authorId="2" shapeId="0" xr:uid="{D953415C-44C4-4C12-95D9-EF33B0675781}">
      <text>
        <r>
          <rPr>
            <sz val="16"/>
            <color indexed="81"/>
            <rFont val="Arial Narrow"/>
            <family val="2"/>
          </rPr>
          <t>En esta Casilla escoja de la lista de despliegue SI  , NO o NO APLICA</t>
        </r>
      </text>
    </comment>
    <comment ref="AU7" authorId="0" shapeId="0" xr:uid="{11242129-BDDC-4AD2-9AC1-1536182E2139}">
      <text>
        <r>
          <rPr>
            <sz val="16"/>
            <color indexed="81"/>
            <rFont val="Arial Narrow"/>
            <family val="2"/>
          </rPr>
          <t>En esta Casilla escoja de la lista de despliegue SI  o NO</t>
        </r>
      </text>
    </comment>
    <comment ref="AW7" authorId="3" shapeId="0" xr:uid="{C449FD0A-9D4B-4101-B343-FEA0FAFCDAC3}">
      <text>
        <r>
          <rPr>
            <sz val="16"/>
            <color indexed="81"/>
            <rFont val="Arial Narrow"/>
            <family val="2"/>
          </rPr>
          <t>Describa si se ajusto algún control</t>
        </r>
        <r>
          <rPr>
            <sz val="9"/>
            <color indexed="81"/>
            <rFont val="Tahoma"/>
            <family val="2"/>
          </rPr>
          <t xml:space="preserve">
</t>
        </r>
      </text>
    </comment>
    <comment ref="AX7" authorId="0" shapeId="0" xr:uid="{E9AB78ED-65FD-4EEF-8CFA-B138AAEB9C69}">
      <text>
        <r>
          <rPr>
            <sz val="16"/>
            <color indexed="81"/>
            <rFont val="Arial Narrow"/>
            <family val="2"/>
          </rPr>
          <t>Es importante que se rotule la evidencia antes de subirla al SharePoint así:
Rotular_Ejem: “RAS(macroproceso)_XX(vigencia)_R(riesgo)1 C(control)1, R1C1, R1C2….."</t>
        </r>
      </text>
    </comment>
    <comment ref="BC8" authorId="0" shapeId="0" xr:uid="{3676FF32-D979-4E50-ABD2-EC59856A5208}">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E60C0D9-5146-4CCA-AC5C-48983822534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D31C276-E54E-426D-8BDD-AF1B616BFE2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E57F7A07-E15C-4E92-9E98-DA3872AB58E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90E141B-8AC6-47CC-9973-A4098E2C6BB7}">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C91AC33-A564-4D48-8B31-85B2CCD1337C}">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1249859-DEB6-488A-8ADF-E0A163A3F590}">
      <text>
        <r>
          <rPr>
            <sz val="16"/>
            <color indexed="81"/>
            <rFont val="Arial Narrow"/>
            <family val="2"/>
          </rPr>
          <t>Describa la acción que se realizó</t>
        </r>
      </text>
    </comment>
    <comment ref="AS7" authorId="2" shapeId="0" xr:uid="{FC30F96C-EFCE-44B0-A434-0BDFFAD4BAD4}">
      <text>
        <r>
          <rPr>
            <sz val="16"/>
            <color indexed="81"/>
            <rFont val="Arial Narrow"/>
            <family val="2"/>
          </rPr>
          <t>En esta Casilla escoja de la lista de despliegue SI  , NO o NO APLICA</t>
        </r>
      </text>
    </comment>
    <comment ref="AU7" authorId="0" shapeId="0" xr:uid="{7F6E8860-B4EC-4452-8341-AE8B9F8FE4DB}">
      <text>
        <r>
          <rPr>
            <sz val="16"/>
            <color indexed="81"/>
            <rFont val="Arial Narrow"/>
            <family val="2"/>
          </rPr>
          <t>En esta Casilla escoja de la lista de despliegue SI  o NO</t>
        </r>
      </text>
    </comment>
    <comment ref="AW7" authorId="3" shapeId="0" xr:uid="{EA49296A-6B38-41D4-81B0-BA0CF5C0C22E}">
      <text>
        <r>
          <rPr>
            <sz val="16"/>
            <color indexed="81"/>
            <rFont val="Arial Narrow"/>
            <family val="2"/>
          </rPr>
          <t>Describa si se ajusto algún control</t>
        </r>
        <r>
          <rPr>
            <sz val="9"/>
            <color indexed="81"/>
            <rFont val="Tahoma"/>
            <family val="2"/>
          </rPr>
          <t xml:space="preserve">
</t>
        </r>
      </text>
    </comment>
    <comment ref="AX7" authorId="0" shapeId="0" xr:uid="{DE5F5C22-0966-4B9F-B9BB-EDBBAF9CC59B}">
      <text>
        <r>
          <rPr>
            <sz val="16"/>
            <color indexed="81"/>
            <rFont val="Arial Narrow"/>
            <family val="2"/>
          </rPr>
          <t>Es importante que se rotule la evidencia antes de subirla al SharePoint así:
Rotular_Ejem: “RAS(macroproceso)_XX(vigencia)_R(riesgo)1 C(control)1, R1C1, R1C2….."</t>
        </r>
      </text>
    </comment>
    <comment ref="BC8" authorId="0" shapeId="0" xr:uid="{0FC835E4-9159-411B-B071-E4C78371900F}">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88A2AD9D-8DFE-4233-8B3A-83D0B4CFE0A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5941A58E-422D-461F-8A69-49254A22E957}">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A7943BA-AD67-491A-9BF0-D0442ECC82B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3C4A5BB-C1CF-463A-BE03-DA2B07884DC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A920960-D2EB-44C0-839E-624446F4338C}">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13AD5CE-D7D6-4B36-A376-C604FE62216B}">
      <text>
        <r>
          <rPr>
            <sz val="16"/>
            <color indexed="81"/>
            <rFont val="Arial Narrow"/>
            <family val="2"/>
          </rPr>
          <t>Describa la acción que se realizó</t>
        </r>
      </text>
    </comment>
    <comment ref="AS7" authorId="2" shapeId="0" xr:uid="{D7DE9795-AD89-4A7A-924D-C7E16505919F}">
      <text>
        <r>
          <rPr>
            <sz val="16"/>
            <color indexed="81"/>
            <rFont val="Arial Narrow"/>
            <family val="2"/>
          </rPr>
          <t>En esta Casilla escoja de la lista de despliegue SI  , NO o NO APLICA</t>
        </r>
      </text>
    </comment>
    <comment ref="AU7" authorId="0" shapeId="0" xr:uid="{FC11F724-9C7A-4EBC-A7FC-5EA1A7A97018}">
      <text>
        <r>
          <rPr>
            <sz val="16"/>
            <color indexed="81"/>
            <rFont val="Arial Narrow"/>
            <family val="2"/>
          </rPr>
          <t>En esta Casilla escoja de la lista de despliegue SI  o NO</t>
        </r>
      </text>
    </comment>
    <comment ref="AW7" authorId="3" shapeId="0" xr:uid="{8F20C7A2-E213-43FD-A7E5-BEF2CE4360F1}">
      <text>
        <r>
          <rPr>
            <sz val="16"/>
            <color indexed="81"/>
            <rFont val="Arial Narrow"/>
            <family val="2"/>
          </rPr>
          <t>Describa si se ajusto algún control</t>
        </r>
        <r>
          <rPr>
            <sz val="9"/>
            <color indexed="81"/>
            <rFont val="Tahoma"/>
            <family val="2"/>
          </rPr>
          <t xml:space="preserve">
</t>
        </r>
      </text>
    </comment>
    <comment ref="AX7" authorId="0" shapeId="0" xr:uid="{2F0FA7ED-0CF8-4172-975E-5352A7695772}">
      <text>
        <r>
          <rPr>
            <sz val="16"/>
            <color indexed="81"/>
            <rFont val="Arial Narrow"/>
            <family val="2"/>
          </rPr>
          <t>Es importante que se rotule la evidencia antes de subirla al SharePoint así:
Rotular_Ejem: “RAS(macroproceso)_XX(vigencia)_R(riesgo)1 C(control)1, R1C1, R1C2….."</t>
        </r>
      </text>
    </comment>
    <comment ref="BC8" authorId="0" shapeId="0" xr:uid="{B20FDEFE-D090-4A02-B31C-21ABCA1FE79F}">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6BA39CCF-731C-4C5B-A6FE-6D90B26A42A3}">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73D0CF2-7C89-4BC1-AB20-ECF1D80FB67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D47C69DD-D458-4B40-9FFA-8956A0A11B8E}">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F34C158-7A54-4267-9625-CBBDC0AAE54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8C9C4B26-6576-4A03-AB98-A9EC96679FB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3D517C4-09DD-4774-A2B5-560EA39FD326}">
      <text>
        <r>
          <rPr>
            <sz val="16"/>
            <color indexed="81"/>
            <rFont val="Arial Narrow"/>
            <family val="2"/>
          </rPr>
          <t>Describa la acción que se realizó</t>
        </r>
      </text>
    </comment>
    <comment ref="AS7" authorId="2" shapeId="0" xr:uid="{B082EFDE-B71A-46B3-84C6-AAFD5D95E8FB}">
      <text>
        <r>
          <rPr>
            <sz val="16"/>
            <color indexed="81"/>
            <rFont val="Arial Narrow"/>
            <family val="2"/>
          </rPr>
          <t>En esta Casilla escoja de la lista de despliegue SI  , NO o NO APLICA</t>
        </r>
      </text>
    </comment>
    <comment ref="AU7" authorId="0" shapeId="0" xr:uid="{8C4A93C5-34DC-4809-9DB9-DB66A69EB2E4}">
      <text>
        <r>
          <rPr>
            <sz val="16"/>
            <color indexed="81"/>
            <rFont val="Arial Narrow"/>
            <family val="2"/>
          </rPr>
          <t>En esta Casilla escoja de la lista de despliegue SI  o NO</t>
        </r>
      </text>
    </comment>
    <comment ref="AW7" authorId="3" shapeId="0" xr:uid="{233E8137-11C1-4DDA-A5E7-5DA0A67A9A4E}">
      <text>
        <r>
          <rPr>
            <sz val="16"/>
            <color indexed="81"/>
            <rFont val="Arial Narrow"/>
            <family val="2"/>
          </rPr>
          <t>Describa si se ajusto algún control</t>
        </r>
        <r>
          <rPr>
            <sz val="9"/>
            <color indexed="81"/>
            <rFont val="Tahoma"/>
            <family val="2"/>
          </rPr>
          <t xml:space="preserve">
</t>
        </r>
      </text>
    </comment>
    <comment ref="AX7" authorId="0" shapeId="0" xr:uid="{76D74179-899E-45FB-A755-15589DC22E5B}">
      <text>
        <r>
          <rPr>
            <sz val="16"/>
            <color indexed="81"/>
            <rFont val="Arial Narrow"/>
            <family val="2"/>
          </rPr>
          <t>Es importante que se rotule la evidencia antes de subirla al SharePoint así:
Rotular_Ejem: “RAS(macroproceso)_XX(vigencia)_R(riesgo)1 C(control)1, R1C1, R1C2….."</t>
        </r>
      </text>
    </comment>
    <comment ref="BC8" authorId="0" shapeId="0" xr:uid="{9DD810D5-718D-45BA-B29F-FD669FE2BCB3}">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FE5B074F-1535-4D7E-B239-49EF71AEB074}">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BC0D284-D387-4AE4-9648-AE00DD1530F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F031B24-B0B4-442B-9162-83986060D08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F449BDD2-FB55-4D4B-B77F-02A824D6CD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3326924-2701-49CC-B444-CEBFF3F4A93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DAECD36-97BF-45DC-9A5C-1F03D074BFC9}">
      <text>
        <r>
          <rPr>
            <sz val="16"/>
            <color indexed="81"/>
            <rFont val="Arial Narrow"/>
            <family val="2"/>
          </rPr>
          <t>Describa la acción que se realizó</t>
        </r>
      </text>
    </comment>
    <comment ref="AS7" authorId="2" shapeId="0" xr:uid="{788B86BC-6D46-4B1A-B596-1110DBA4A42C}">
      <text>
        <r>
          <rPr>
            <sz val="16"/>
            <color indexed="81"/>
            <rFont val="Arial Narrow"/>
            <family val="2"/>
          </rPr>
          <t>En esta Casilla escoja de la lista de despliegue SI  , NO o NO APLICA</t>
        </r>
      </text>
    </comment>
    <comment ref="AU7" authorId="0" shapeId="0" xr:uid="{EB7634FE-68E6-4540-BE02-838BBC7BD320}">
      <text>
        <r>
          <rPr>
            <sz val="16"/>
            <color indexed="81"/>
            <rFont val="Arial Narrow"/>
            <family val="2"/>
          </rPr>
          <t>En esta Casilla escoja de la lista de despliegue SI  o NO</t>
        </r>
      </text>
    </comment>
    <comment ref="AW7" authorId="3" shapeId="0" xr:uid="{EB4D2E18-A210-402D-8545-126C44C0BC8C}">
      <text>
        <r>
          <rPr>
            <sz val="16"/>
            <color indexed="81"/>
            <rFont val="Arial Narrow"/>
            <family val="2"/>
          </rPr>
          <t>Describa si se ajusto algún control</t>
        </r>
        <r>
          <rPr>
            <sz val="9"/>
            <color indexed="81"/>
            <rFont val="Tahoma"/>
            <family val="2"/>
          </rPr>
          <t xml:space="preserve">
</t>
        </r>
      </text>
    </comment>
    <comment ref="AX7" authorId="0" shapeId="0" xr:uid="{E7C593B4-E626-4B85-9680-D8906F1EC937}">
      <text>
        <r>
          <rPr>
            <sz val="16"/>
            <color indexed="81"/>
            <rFont val="Arial Narrow"/>
            <family val="2"/>
          </rPr>
          <t>Es importante que se rotule la evidencia antes de subirla al SharePoint así:
Rotular_Ejem: “RAS(macroproceso)_XX(vigencia)_R(riesgo)1 C(control)1, R1C1, R1C2….."</t>
        </r>
      </text>
    </comment>
    <comment ref="BC8" authorId="0" shapeId="0" xr:uid="{97F4F9BC-4E9E-4AE5-B750-14D058AF83AB}">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09A27F2-C4E6-4A2E-A37E-98B0DC6211F5}">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J7" authorId="0" shapeId="0" xr:uid="{3F90C256-2048-4F2F-8C1D-51597AE661CD}">
      <text>
        <r>
          <rPr>
            <sz val="14"/>
            <color indexed="81"/>
            <rFont val="Arial Narrow"/>
            <family val="2"/>
          </rPr>
          <t>En esta Casilla escoja de la lista de despliegue SI , NO O NO APLICA</t>
        </r>
        <r>
          <rPr>
            <sz val="18"/>
            <color indexed="81"/>
            <rFont val="Tahoma"/>
            <family val="2"/>
          </rPr>
          <t xml:space="preserve">
</t>
        </r>
      </text>
    </comment>
    <comment ref="AM7" authorId="0" shapeId="0" xr:uid="{34D83631-194A-415F-A3DA-9C56EB250C7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N7" authorId="1" shapeId="0" xr:uid="{913C450E-ADF3-4161-B97F-D49C9478B4A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O7" authorId="0" shapeId="0" xr:uid="{6ED1DF50-09AF-467B-BF23-08FE5AEEB3DC}">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P7" authorId="0" shapeId="0" xr:uid="{982EC498-7DEE-4ADD-A0BF-81CC5785EAAD}">
      <text>
        <r>
          <rPr>
            <sz val="16"/>
            <color indexed="81"/>
            <rFont val="Arial Narrow"/>
            <family val="2"/>
          </rPr>
          <t>Describa la acción que se realizó</t>
        </r>
      </text>
    </comment>
    <comment ref="AQ7" authorId="2" shapeId="0" xr:uid="{E2749728-6EA9-47E0-B719-890843EF2EAD}">
      <text>
        <r>
          <rPr>
            <sz val="16"/>
            <color indexed="81"/>
            <rFont val="Arial Narrow"/>
            <family val="2"/>
          </rPr>
          <t>En esta Casilla escoja de la lista de despliegue SI  , NO o NO APLICA</t>
        </r>
      </text>
    </comment>
    <comment ref="AS7" authorId="0" shapeId="0" xr:uid="{B107371F-0BB3-40C1-8F8B-1C20C54D27B7}">
      <text>
        <r>
          <rPr>
            <sz val="16"/>
            <color indexed="81"/>
            <rFont val="Arial Narrow"/>
            <family val="2"/>
          </rPr>
          <t>En esta Casilla escoja de la lista de despliegue SI  o NO</t>
        </r>
      </text>
    </comment>
    <comment ref="AU7" authorId="3" shapeId="0" xr:uid="{800FF344-718A-46E8-A46E-6A5C28F7CB7C}">
      <text>
        <r>
          <rPr>
            <sz val="16"/>
            <color indexed="81"/>
            <rFont val="Arial Narrow"/>
            <family val="2"/>
          </rPr>
          <t>Describa si se ajusto algún control</t>
        </r>
        <r>
          <rPr>
            <sz val="9"/>
            <color indexed="81"/>
            <rFont val="Tahoma"/>
            <family val="2"/>
          </rPr>
          <t xml:space="preserve">
</t>
        </r>
      </text>
    </comment>
    <comment ref="AV7" authorId="0" shapeId="0" xr:uid="{2A676902-E284-435A-8447-B13FEA3EAD52}">
      <text>
        <r>
          <rPr>
            <sz val="16"/>
            <color indexed="81"/>
            <rFont val="Arial Narrow"/>
            <family val="2"/>
          </rPr>
          <t>Es importante que se rotule la evidencia antes de subirla al SharePoint así:
Rotular_Ejem: “RAS(macroproceso)_XX(vigencia)_R(riesgo)1 C(control)1, R1C1, R1C2….."</t>
        </r>
      </text>
    </comment>
    <comment ref="BA8" authorId="0" shapeId="0" xr:uid="{B14E4C35-9384-4CA9-8EF8-98D984DDD97B}">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D8" authorId="2" shapeId="0" xr:uid="{39903293-E950-4CFB-8A70-1F6B57E9FA7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<sst xmlns="http://schemas.openxmlformats.org/spreadsheetml/2006/main" count="6304" uniqueCount="476">
  <si>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</si>
  <si>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</si>
  <si>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</si>
  <si>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</si>
  <si>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</si>
  <si>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</si>
  <si>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</si>
  <si>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</si>
  <si>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</si>
  <si>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</si>
  <si>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</si>
  <si>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</si>
  <si>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</si>
  <si>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</si>
  <si>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</si>
  <si>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</si>
  <si>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</si>
  <si>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</si>
  <si>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</si>
  <si>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</si>
  <si>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</si>
  <si>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</si>
  <si>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</si>
  <si>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</si>
  <si>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</si>
  <si>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</si>
  <si>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</si>
  <si>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</si>
  <si>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</si>
  <si>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</si>
  <si>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</si>
  <si>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</si>
  <si>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</si>
  <si>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</si>
  <si>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</si>
  <si>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</si>
  <si>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</si>
  <si>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</si>
  <si>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</si>
  <si>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</si>
  <si>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</si>
  <si>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</si>
  <si>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</si>
  <si>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</si>
  <si>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</si>
  <si>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</si>
  <si>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</si>
  <si>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Probabilidad</t>
  </si>
  <si>
    <t>Riesgos</t>
  </si>
  <si>
    <t>Controles</t>
  </si>
  <si>
    <t>Alto INHERENTE</t>
  </si>
  <si>
    <t>Alto RESIDUAL</t>
  </si>
  <si>
    <t>Moderado INHERENTE</t>
  </si>
  <si>
    <t>Moderado RESIDUAL</t>
  </si>
  <si>
    <t>Extremo INHERENTE</t>
  </si>
  <si>
    <t>Extremo RESIDUAL</t>
  </si>
  <si>
    <t>Bajo RESIDUAL</t>
  </si>
  <si>
    <t>Bajo INHERENTE</t>
  </si>
  <si>
    <t>MALO</t>
  </si>
  <si>
    <t>Buenos</t>
  </si>
  <si>
    <t>Regulares</t>
  </si>
  <si>
    <t>Malos</t>
  </si>
  <si>
    <t>Auditoría Interna</t>
  </si>
  <si>
    <t>Auditoría Interna Probabilidad</t>
  </si>
  <si>
    <t>Auditoría Interna Impacto</t>
  </si>
  <si>
    <t>Centrales</t>
  </si>
  <si>
    <t>Arauca</t>
  </si>
  <si>
    <t>Boyacá</t>
  </si>
  <si>
    <t>Casanare</t>
  </si>
  <si>
    <t>Chocó</t>
  </si>
  <si>
    <t>Distrito</t>
  </si>
  <si>
    <t>Huila</t>
  </si>
  <si>
    <t>Meta</t>
  </si>
  <si>
    <t>Putumayo</t>
  </si>
  <si>
    <t>San Andres</t>
  </si>
  <si>
    <t>Tolima</t>
  </si>
  <si>
    <t>Vichada</t>
  </si>
  <si>
    <t>Amazonas</t>
  </si>
  <si>
    <t>Atlántico</t>
  </si>
  <si>
    <t>Bolívar</t>
  </si>
  <si>
    <t>Cesar</t>
  </si>
  <si>
    <t>Cundinamarca</t>
  </si>
  <si>
    <t>Guaviare</t>
  </si>
  <si>
    <t>Norte de Santander</t>
  </si>
  <si>
    <t>Quindío</t>
  </si>
  <si>
    <t>PLANEACIÓN DE LA GESTIÓN INSTITUCIONAL</t>
  </si>
  <si>
    <t>PGFT24</t>
  </si>
  <si>
    <t>SEGUIMIENTO A LA GESTIÓN INSTITUCIONAL</t>
  </si>
  <si>
    <t>SIFT07</t>
  </si>
  <si>
    <t>Resultado Indicador: BUENO + Evidencia</t>
  </si>
  <si>
    <t>MAPA DE RIESGOS DE CORRUPCIÓN</t>
  </si>
  <si>
    <t>SEGUIMIENTO Y EVALUACIÓN A LOS RIESGOS Y SUS CONTROLES</t>
  </si>
  <si>
    <t>Resultado Indicador: REGULAR + Evidencia</t>
  </si>
  <si>
    <t>Aprobado:30/09/2022</t>
  </si>
  <si>
    <t>Resultado Indicador: MALO + Evidencia</t>
  </si>
  <si>
    <t>Resultado Indicador: BUENO/No reporta Evidencia</t>
  </si>
  <si>
    <t>SEGUIMIENTO (ANUAL, TRIMESTRAL y CUATRIMESTRAL)</t>
  </si>
  <si>
    <t xml:space="preserve">EVALUACIÓN EFECTIVIDAD DE LOS CONTROLES -  OCI   </t>
  </si>
  <si>
    <t>Resultado Indicador: REGULAR/No reporta Evidencia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</si>
  <si>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</si>
  <si>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Se materializó el RIESGO</t>
  </si>
  <si>
    <t>Efectividad del control: ¿Previene  o detecta las causas; son confiables para la mitigación del riesgo  
SÍ/NO/NA?</t>
  </si>
  <si>
    <t>Aplicó los controles  ¿SÍ/NO/NA?</t>
  </si>
  <si>
    <t>Si la respuesta anterior fue negativa explique por qué la actividad de control no se realizó</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</si>
  <si>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</si>
  <si>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</si>
  <si>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</si>
  <si>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</si>
  <si>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</si>
  <si>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</si>
  <si>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</si>
  <si>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</si>
  <si>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</si>
  <si>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</si>
  <si>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NO APLICA</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</si>
  <si>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</si>
  <si>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</si>
  <si>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</si>
  <si>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</si>
  <si>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</si>
  <si>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</si>
  <si>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</si>
  <si>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</si>
  <si>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</si>
  <si>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OPORTUNIDAD</t>
  </si>
  <si>
    <t>CALIFICACIÓN
(3)</t>
  </si>
  <si>
    <t>PROMEDIO
CALIFICACIÓN 
FINAL</t>
  </si>
  <si>
    <t xml:space="preserve"> OBSERVACIONES DE LA OCI</t>
  </si>
  <si>
    <t>Corrupción</t>
  </si>
  <si>
    <t>GESTIÓN ADMINISTRATIVA Y FINANCIERA</t>
  </si>
  <si>
    <t>Gestión  de Recursos  Financieros</t>
  </si>
  <si>
    <t>Gestionar la Ejecución Presupuestal y los Estados Financieros, mediante la programación, registro y control de los ingresos y gastos de la RNEC, con el fin de proveer los recursos necesarios para el cumplimiento de la misión institucional.</t>
  </si>
  <si>
    <t>afectación presupuestal y reputacional</t>
  </si>
  <si>
    <t xml:space="preserve">por multas y/o sanciones por parte de los entes de control, </t>
  </si>
  <si>
    <t>debido al trámite fraudulento del pago de una cuenta, omitiendo la verificación del cumplimiento de los requisitos legales, presupuestales, tributarios y/o contables.</t>
  </si>
  <si>
    <t>Interés particular para beneficio propio o de un tercero, en el pago de una cuenta</t>
  </si>
  <si>
    <t>Posibilidad de afectación presupuestal y reputacional por multas y/o sanciones por parte de los entes de control,  debido al trámite fraudulento del pago de una cuenta, omitiendo la verificación del cumplimiento de los requisitos legales, presupuestales, tributarios y/o contables.</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</si>
  <si>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</si>
  <si>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Baja</t>
  </si>
  <si>
    <t>Catastrófico</t>
  </si>
  <si>
    <t>Extremo</t>
  </si>
  <si>
    <t>El funcionario encargado del área Administrativa y Financiera de la Delegación, efectúa la solicitud de cupo PAC de acuerdo a la circular establecida y revisa los documentos para pago radicados, de acuerdo a los términos y condiciones del acto administrativo.</t>
  </si>
  <si>
    <t>Detectivo</t>
  </si>
  <si>
    <t>Manual</t>
  </si>
  <si>
    <t>Documentado</t>
  </si>
  <si>
    <t>Continua</t>
  </si>
  <si>
    <t>Con registro</t>
  </si>
  <si>
    <t>Lista de chequeo para revisión de pagos GFFT05
Obligaciones presupuestales SIIF Nación</t>
  </si>
  <si>
    <t>Mayor</t>
  </si>
  <si>
    <t>Alto</t>
  </si>
  <si>
    <t>Reducir (mitigar)</t>
  </si>
  <si>
    <t xml:space="preserve"> </t>
  </si>
  <si>
    <t>Ejecutar el control correctivo</t>
  </si>
  <si>
    <t>Comunicación escrita o correo electrónico remitido a enlace disciplinario</t>
  </si>
  <si>
    <t>Porcentaje de cuentas por pagar, Obligadas en el período</t>
  </si>
  <si>
    <t xml:space="preserve">Total de cuentas para pago revisadas en el período, que cumplen con los requisitos / Total de cuentas para pago tramitadas en el período. </t>
  </si>
  <si>
    <t>SI</t>
  </si>
  <si>
    <t> </t>
  </si>
  <si>
    <t>BUENO</t>
  </si>
  <si>
    <t>Al realizar seguimiento del indicador clave de riesgo se observa in buen resultado, toda vez que el resultado de la métrica es del 100%.</t>
  </si>
  <si>
    <t>No</t>
  </si>
  <si>
    <t>NO</t>
  </si>
  <si>
    <t>GAF_24_R1C1</t>
  </si>
  <si>
    <t>Soborno por parte de terceros, para la obtención de beneficios particulares, en el pago de una cuenta</t>
  </si>
  <si>
    <t xml:space="preserve">Los Delegados Departamentales o Registrador Distrital pondrá en conocimiento de la Oficina de Control Disciplinario para iniciar las acciones pertinentes.  </t>
  </si>
  <si>
    <t>Correctivo</t>
  </si>
  <si>
    <t>Aleatoria</t>
  </si>
  <si>
    <t>No aplica, toda vez que no se ha iniciado procesos disciplinarios por esta causa</t>
  </si>
  <si>
    <t>GAF_24_R1C2</t>
  </si>
  <si>
    <t/>
  </si>
  <si>
    <t>Gestión Documental</t>
  </si>
  <si>
    <t>Administrar la documentación producida y recibida por la RNEC, mediante el uso de los estándares de tratamiento de documentos y la normatividad vigente con el fin de facilitar el trámite, utilización y consulta de los distintos grupos de interés y la conservación de la memoria institucional de la RNEC.</t>
  </si>
  <si>
    <t>afectación reputacional</t>
  </si>
  <si>
    <t xml:space="preserve">por la sustracción del patrimonio documental  </t>
  </si>
  <si>
    <t>debido al uso indebido de la información en beneficio propio o de terceros</t>
  </si>
  <si>
    <t>Alteración de la información y de los datos</t>
  </si>
  <si>
    <t>Posibilidad de afectación reputacional por la sustracción del patrimonio documental   debido al uso indebido de la información en beneficio propio o de terceros</t>
  </si>
  <si>
    <t>Media</t>
  </si>
  <si>
    <t>El enlace de la Delegación Departamental o Registraduría Distrital verifica el diligenciamiento del formato GDFT05 Testigo de préstamo</t>
  </si>
  <si>
    <t>Preventivo</t>
  </si>
  <si>
    <t>Formato GDFT05 Testigo de préstamo</t>
  </si>
  <si>
    <t xml:space="preserve">NO  </t>
  </si>
  <si>
    <t>En los meses correspondientes de enero a abril no se llevaron a cabo prestamos de documentos</t>
  </si>
  <si>
    <t>GAF_24_R2C1</t>
  </si>
  <si>
    <t>El enlace documental de la Delegación Departamental o Registraduría Distrital pondrá en conocimiento de la Oficina de Control Disciplinario para iniciar las acciones pertinentes</t>
  </si>
  <si>
    <t>No se llevaron a cabo comunicaciones a Disciplinario por perdida de documentos de archivos</t>
  </si>
  <si>
    <t>GAF_24_R2C2</t>
  </si>
  <si>
    <t>Gestión de Recursos Físicos</t>
  </si>
  <si>
    <t>Gestionar los bienes muebles e inmuebles de la RNEC mediante la administración de los mismos, con el fin de garantizar la continuidad en el funcionamiento de la infraestructura de la RNEC.</t>
  </si>
  <si>
    <t>afectación económica</t>
  </si>
  <si>
    <t>por detrimento al patrimonio de la Entidad</t>
  </si>
  <si>
    <t xml:space="preserve"> debido al hurto, daño intensional y uso indebido de los bienes de su propiedad o bajo su responsabilidad </t>
  </si>
  <si>
    <t>Omisión intencional en el registro de los bienes recibidos en donación y/o comodato</t>
  </si>
  <si>
    <t xml:space="preserve">Posibilidad de afectación económica por detrimento al patrimonio de la Entidad  debido al hurto, daño intensional y uso indebido de los bienes de su propiedad o bajo su responsabilidad </t>
  </si>
  <si>
    <t>Los servidores con funciones de almacenistas en las Delegaciones Departamentales y Registraduría Distrital  verifican el diligenciamiento del formato único de control de bienes para registrar las novedades de inventario</t>
  </si>
  <si>
    <t>Formato único de control de bienes GRFT01</t>
  </si>
  <si>
    <t>Muy Baja</t>
  </si>
  <si>
    <t>Moderado</t>
  </si>
  <si>
    <t>No aplica, toda vez que no ha identificado indicador clave de riesgo</t>
  </si>
  <si>
    <t>N/A</t>
  </si>
  <si>
    <t>GAF_24_R3C1</t>
  </si>
  <si>
    <t>Uso o destinación indebida de los bienes</t>
  </si>
  <si>
    <t>Los servidores con funciones de almacenistas en las Delegaciones Departamentales y Registraduría Distrital corroboran la existencia física y real de los bienes muebles ubicados en la sedes de su circunscripción</t>
  </si>
  <si>
    <t>Informe trimestral de movimiento de inventarios</t>
  </si>
  <si>
    <t>GAF_24_R3C2</t>
  </si>
  <si>
    <t>Sustracción de los bienes</t>
  </si>
  <si>
    <t xml:space="preserve">La empresa de Seguridad en donde se cuente con el servicio o a quien designen validará la autorización para la entrada y salida de bienes </t>
  </si>
  <si>
    <t>Autorización de entrada y salida de bienes</t>
  </si>
  <si>
    <t>GAF_24_R3C3</t>
  </si>
  <si>
    <t>El Almacenista de la Delegación Departamental o Registraduría Distrital pondrá en conocimiento de la Oficina de Control Disciplinario para iniciar las acciones pertinentes</t>
  </si>
  <si>
    <t>GAF_24_R3C4</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</si>
  <si>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</si>
  <si>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</si>
  <si>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 xml:space="preserve"> por estudios previos direccionados a intereses particulares o de terceros </t>
  </si>
  <si>
    <t>debido a deficiencias en los controles adoptados para la elaboración de este documento</t>
  </si>
  <si>
    <t>Manipulación de los documentos que hacen parte de la etapa precontractual antes de la presentación de ofertas</t>
  </si>
  <si>
    <t>Posibilidad de afectación reputacional  por estudios previos direccionados a intereses particulares o de terceros  debido a deficiencias en los controles adoptados para la elaboración de este documento</t>
  </si>
  <si>
    <t>El funcionario encargado de los procesos contractuales en las Delegaciones Departamentales y Registraduría Distrital verifica los estudios previos junto con las áreas involucradas</t>
  </si>
  <si>
    <t>Formato Acta de reuniones y compromisos - SGFT03</t>
  </si>
  <si>
    <t>Solicitud de cancelación del proceso o terminación anticipada del contrato</t>
  </si>
  <si>
    <t>No aplica, toda vez que no se ha iniciado procesos contractuales</t>
  </si>
  <si>
    <t>GAF_24_R4C1</t>
  </si>
  <si>
    <t>Tráfico de influencias</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</si>
  <si>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se requiere. </t>
  </si>
  <si>
    <t>GAF_24_R4C2</t>
  </si>
  <si>
    <t xml:space="preserve">El funcionario encargado de los procesos contractuales en las Delegaciones Departamentales y Registraduría Distrital revisa la cancelación del proceso o terminación anticipada del contrato.  </t>
  </si>
  <si>
    <t xml:space="preserve">Solicitud de cancelación del proceso o terminación anticipada del contrato.  </t>
  </si>
  <si>
    <t>No aplica, toda vez que no se ha realizado cancelación o terminación anticipada de procesos contractuales</t>
  </si>
  <si>
    <t>GAF_24_R4C3</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</si>
  <si>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</si>
  <si>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</si>
  <si>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</si>
  <si>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</si>
  <si>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</si>
  <si>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</si>
  <si>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JOSE DUARTE CARREÑO - JULIO CESAR NOVOA FONTALVO</t>
  </si>
  <si>
    <t>Cargo:______________________________________________________________________________</t>
  </si>
  <si>
    <t>DELEGADOS DEPARTAMENTALES DEL ATLANTICO</t>
  </si>
  <si>
    <t>Fecha diligenciamiento:__________________________</t>
  </si>
  <si>
    <t>DURANTE EL PRIMER CUATRIMESTRE SE JERCIERON LOS SEGUIMIENTOS A CADA UNA DE LAS METAS ESTABLECIDAS EN EL PLAN DE ACCION 2024, CUMPLIENDO 100% Y EVITANDO LA MATERIALIZACION DEL RIESGO</t>
  </si>
  <si>
    <t>FORMATO GFFT05 Y SOLICITUD DE PAC</t>
  </si>
  <si>
    <t>CERTIFICACION</t>
  </si>
  <si>
    <t>FORMATO GDFT05</t>
  </si>
  <si>
    <t>FORMATO GRFT01</t>
  </si>
  <si>
    <t>INFORME</t>
  </si>
  <si>
    <t>MINUTA</t>
  </si>
  <si>
    <t>ACTA FORMATO SGFT03</t>
  </si>
  <si>
    <t>N</t>
  </si>
  <si>
    <t xml:space="preserve">NERIS MIGUEL MOVILLA BUELVAS </t>
  </si>
  <si>
    <t>PROFESIONAL UNIVERSITARIO</t>
  </si>
  <si>
    <t>Se realizan los requerimientoS de acuerdo con lo establecido por oficinas centrales</t>
  </si>
  <si>
    <t>No hubo necesidad</t>
  </si>
  <si>
    <t xml:space="preserve">Los Delegados Departamentales pondrá en conocimiento de la Oficina de Control Disciplinario para iniciar las acciones pertinentes.  </t>
  </si>
  <si>
    <t>El enlace de la Delegación Departamental  verifica el diligenciamiento del formato GDFT05 Testigo de préstamo</t>
  </si>
  <si>
    <t xml:space="preserve">Se salvarguardan los documentos y se facilitan con el lleno de los requisitos de los formatos respectivos </t>
  </si>
  <si>
    <t>El enlace documental de la Delegación Departamental pondrá en conocimiento de la Oficina de Control Disciplinario para iniciar las acciones pertinentes</t>
  </si>
  <si>
    <t>Los servidores con funciones de almacenistas en la Delegación Departamental verifican el diligenciamiento del formato único de control de bienes para registrar las novedades de inventario</t>
  </si>
  <si>
    <t>Se tiene identificados los bienes por funcionarios y la respectiva ubicacion de los mismos con toma fisica y formato de control de bienes</t>
  </si>
  <si>
    <t>Los servidores con funciones de almacenistas en las Delegación Departamental corroboran la existencia física y real de los bienes muebles ubicados en la sedes de su circunscripción</t>
  </si>
  <si>
    <t>El Almacenista de la Delegación Departamental pondrá en conocimiento de la Oficina de Control Disciplinario para iniciar las acciones pertinentes</t>
  </si>
  <si>
    <t>El funcionario encargado de los procesos contractuales en las Delegaciones Departamentales verifica los estudios previos junto con las áreas involucradas</t>
  </si>
  <si>
    <t>Lleno de los requisitos legales de los contratos con soporte de las actas</t>
  </si>
  <si>
    <t xml:space="preserve">El funcionario encargado de los procesos contractuales  verifica que en los estudios previos en la Delegación Departamental se incorporen las observaciones realizadas, para lo cual se convocan mesas de trabajo integradas por el área requirente, jurídica y financiera, estas dos últimas si se requiere. </t>
  </si>
  <si>
    <t xml:space="preserve">El funcionario encargado de los procesos contractuales en la Delegación Departamental revisa la cancelación del proceso o terminación anticipada del contrato.  </t>
  </si>
  <si>
    <t>TIRSO ALBERTO JOSE CABELLO GUTIERREZ    --    CESAR ENRIQUE ACUÑA VERGARA</t>
  </si>
  <si>
    <t>Nombre del responsable del diligenciamiento: Ivan Jose Cordoba Tarifa</t>
  </si>
  <si>
    <t>Cargo: Tecnico Operativo</t>
  </si>
  <si>
    <t>Fecha diligenciamiento: 02-05-2024</t>
  </si>
  <si>
    <t>Resultado Indicador: MALO/No reporta evidencia</t>
  </si>
  <si>
    <t>GESTIÓN_ADMINISTRATIVA_Y_FINANCIERA</t>
  </si>
  <si>
    <t>Gestión__de_Recursos__Financieros</t>
  </si>
  <si>
    <t>por multas y/o sanciones por parte de los entes de control,</t>
  </si>
  <si>
    <t>Posibilidad de afectación presupuestal y reputacional por multas y/o sanciones por parte de los entes de control, debido al trámite fraudulento del pago de una cuenta, omitiendo la verificación del cumplimiento de los requisitos legales, presupuestales, tributarios y/o contables.</t>
  </si>
  <si>
    <t>Muy Alta</t>
  </si>
  <si>
    <t>La Coordinadora del Grupo de Gestión Financiera, verifica en el SIIF Nación la existencia del Registro Presupuestal del Compromiso y su saldo por obligar, el beneficiario cuenta activo, la solicitud de cupo PAC y los documentos para pago radicados, de acuerdo a los términos y condiciones del acto administrativo.</t>
  </si>
  <si>
    <t>Lista de chequeo para revisión de pagos GFFT09</t>
  </si>
  <si>
    <t>Redicir (Mitigar)</t>
  </si>
  <si>
    <t>Ejecutar el control correctivo establecido.</t>
  </si>
  <si>
    <t>Oficio</t>
  </si>
  <si>
    <t>Porcentaje de cuentas para pago revisadas en el período, que cumplen con los requisitos</t>
  </si>
  <si>
    <t>GAF_24_R1C1 MUESTRA LISTA DE CHEQUEO</t>
  </si>
  <si>
    <t>La Coordinadora del Grupo de Contabilidad corrobora la correcta aplicación de los porcentajes establecidos para las deducciones de orden tributario; además de la consistencia de la obligación generada por el SIIF Nación, con respecto al pago a realizar.</t>
  </si>
  <si>
    <t>Obligaciones presupuestales SIIF Nación</t>
  </si>
  <si>
    <t>GAF_24_R1C2 MUESTRA OBLIGACIÓN</t>
  </si>
  <si>
    <t>Remitir el caso ante las instancias correspondientes, para proceder con las sanciones administrativas, disciplinarias y penales</t>
  </si>
  <si>
    <t>Total cuentas por pagar, Obligadas en el período / Total de C x P, registradas en SIIF Nación, en el período</t>
  </si>
  <si>
    <t>por estudios previos direccionados a intereses particulares o de terceros</t>
  </si>
  <si>
    <t>Posibilidad de afectación reputacional por estudios previos direccionados a intereses particulares o de terceros debido a deficiencias en los controles adoptados para la elaboración de este documento</t>
  </si>
  <si>
    <t>Ejecución y administración de procesos: Pérdidas derivadas de errores en la ejecución y administración de procesos.</t>
  </si>
  <si>
    <t>El profesional  de Compras y el asesor externo verifica los estudios previos allegados y a traves de correo electrónico y/o herramienta que corresponda remite observaciones al área requierente.</t>
  </si>
  <si>
    <t>Correos electrónicos</t>
  </si>
  <si>
    <t>Aplicar el control correctivo</t>
  </si>
  <si>
    <t>Solicitud de cancelación del proceso y/o terminación anticipada de contrato</t>
  </si>
  <si>
    <t>Porcentaje de estudios previos direccionados a intereses particulares o de tercero</t>
  </si>
  <si>
    <t>Cantidad de estudios previos devueltos en los que se identifiquen direccionamiento a intereses particulares o de terceros / Total de estudios previos presentados y revisados en el periodo</t>
  </si>
  <si>
    <t>GAF_24_R2_C1 OBSERVACIONES COMPRAS</t>
  </si>
  <si>
    <t xml:space="preserve">El Coordinador y/o profesional del Grupo de Compras verifica que en los estudios previos se incorporen las observaciones realizadas, para lo cual se convocan mesas de trabajo integradas por el área requirente y jurídica, ésta  última si se requiere. </t>
  </si>
  <si>
    <t>GAF_24_R2_C2 MESAS DE TRABAJO</t>
  </si>
  <si>
    <t xml:space="preserve">El Coordinador y/o profesional del Grupo de Compras verifica las respuestas emitidas por el área requirente y/o los estructurados del componente financiero y/o el grupo de contratos a las observaciones presentadas al proyecto de pliegos de condiciones. </t>
  </si>
  <si>
    <t xml:space="preserve">Respuestas a las observaciones al proyecto de pliego de condiciones. </t>
  </si>
  <si>
    <t>GAF_24_R2_C3 RESPUESTAS PROYECTO DE PLIEGOS</t>
  </si>
  <si>
    <t xml:space="preserve">El Coordinador y/o profesional del Grupo de Compras revisa la solicitud de cancelación del proceso o terminación anticipada del contrato. </t>
  </si>
  <si>
    <t>Gestión_de_Recursos_Físicos</t>
  </si>
  <si>
    <t xml:space="preserve">debido al hurto, daño intensional y uso indebido de los bienes de su propiedad o bajo su responsabilidad </t>
  </si>
  <si>
    <t xml:space="preserve">Posibilidad de afectación económica por detrimento al patrimonio de la Entidad debido al hurto, daño intensional y uso indebido de los bienes de su propiedad o bajo su responsabilidad </t>
  </si>
  <si>
    <t>Alta</t>
  </si>
  <si>
    <t>La Coordinación de Almacén e Inventario verifica el diligenciamiento de formato único de control de bienes GRFT01 para registrar las novedades de inventario</t>
  </si>
  <si>
    <t>Formato único de control de bienes GRFT01
Comprobante de entrada y baja generada en el aplicativo de control de bienes</t>
  </si>
  <si>
    <t>Aplicar los controles correctivos</t>
  </si>
  <si>
    <t>Documentos de reclamación
Recibo de indemnización por la parte de la aseguradora
Correo electrónico enviado a la Oficina de Control Disciplinario</t>
  </si>
  <si>
    <t>Porcentaje de bienes hurtados, con daño intensional y/o con uso indebido</t>
  </si>
  <si>
    <t>Cantidad de bienes hurtados, con daño intensional y/o uso indebido / Total de entradas, traslados y salida de bienes del periodo</t>
  </si>
  <si>
    <t>GAF_24_R3_C1 FORMATOS GRFT01</t>
  </si>
  <si>
    <t>La Coordinación de Almacén e Inventario corrobora la existencia física y real de los bienes muebles ubicados en la sede central</t>
  </si>
  <si>
    <t>GAF_24_R3_C2 INFORME DE MOVIMIENTOS INVENTARIOS</t>
  </si>
  <si>
    <t xml:space="preserve">La Asesoría de Seguridad validará la autorización recibida por correo electrónico para la entrada y salida de bienes </t>
  </si>
  <si>
    <t>Matriz de control de entrada y salida de bienes</t>
  </si>
  <si>
    <t>GAF_24_R3_C3 CONTROL INGRESO Y SALIDA ELEMENTOS</t>
  </si>
  <si>
    <t>Daño intensional de los bienes</t>
  </si>
  <si>
    <t>La Coordinación de Recursos Físicos garantiza el aseguramiento de los bienes muebles, a través del Programa y pólizas de seguros</t>
  </si>
  <si>
    <t>Póliza de seguro vigente</t>
  </si>
  <si>
    <t>GAF_24_R3_C4 POLIZAS DE SEGUROS 2024</t>
  </si>
  <si>
    <t>La Coordinación de Recursos físicos iniciará el trámite de reclamación para la indemnización del bien</t>
  </si>
  <si>
    <t>Documento de reclamación
Recibo de indemnización</t>
  </si>
  <si>
    <t>La Coordinación de Recursos Físicos informará la Oficina de Control Disciplinario sobre la pérdida del bien mueble para las investigaciones pertinentes</t>
  </si>
  <si>
    <t>Correo electrónico enviado a la Oficina de Control Disciplinario</t>
  </si>
  <si>
    <t xml:space="preserve">por la sustracción del patrimonio documental </t>
  </si>
  <si>
    <t>Posibilidad de afectación reputacional por la sustracción del patrimonio documental  debido al uso indebido de la información en beneficio propio o de terceros</t>
  </si>
  <si>
    <t>La Coordinación del Grupo de Gestión Documental y Archivos verifica el diligenciamiento del formato GDFT05 Testigo de préstamo</t>
  </si>
  <si>
    <t xml:space="preserve">Formato Testigo de préstamo GDFT05 </t>
  </si>
  <si>
    <t>Comunicación escrita o correo electrónico remitido a la Oficina de Control Disciplinario</t>
  </si>
  <si>
    <t>Porcentaje de préstamo y consulta de documentos con pérdida y/o uso indebido de información</t>
  </si>
  <si>
    <t>Cantidad de documentos con pérdida y/o uso indebido de información / Total de documentos prestados y/o consultados en el periodo</t>
  </si>
  <si>
    <t>GAF_24_R4_C1  FORMATOS TESTIGO PRESTAMOS ENE - ABRIL</t>
  </si>
  <si>
    <t>Sustracción de la información y de los datos</t>
  </si>
  <si>
    <t>La Coordinación del Grupo de Gestión Documental y Archivos realizará seguimiento cuatrimestral al diligenciamiento del formato GDFT05</t>
  </si>
  <si>
    <t>Acta de reuniones y compromisos SGFT03</t>
  </si>
  <si>
    <t>Daño físico intensional de los documentos</t>
  </si>
  <si>
    <t>La Coordinación del Grupo de Gestión Documental y Archivos pondrá en conocimiento de la Oficina de Control Disciplinario para iniciar las acciones pertinentes</t>
  </si>
  <si>
    <t>Fuga de la información y de los datos</t>
  </si>
  <si>
    <t xml:space="preserve">Infiltración de los sistema de información </t>
  </si>
  <si>
    <t>Entrega de información sin tener en cuenta el cuadro de clasificación documental</t>
  </si>
  <si>
    <t>Aprobado: 24/11/222</t>
  </si>
  <si>
    <t>Lista de chequeo para revisión de pagos GFFT09
Obligaciones presupuestales SIIF Nación</t>
  </si>
  <si>
    <t>DENTRO DEL CUATRIMESTRE NO SE REALIZARON CUENTAS POR PAGAR Y TRAMITADAS DENTRO DEL PERIODO</t>
  </si>
  <si>
    <t>NO SE AJUSTARON LOS CONTROLES YA QUE, NO SE MATERIALIZÓ EL RIESGO</t>
  </si>
  <si>
    <t>GAF_24_R1C1;
Metrica_GAF_24_R1</t>
  </si>
  <si>
    <t>Entrego a Tiempo</t>
  </si>
  <si>
    <t>GAF_24_R1C2;
Metrica_GAF_24_R1</t>
  </si>
  <si>
    <t>debido al uso indebido de la informacion en beneficio propio o de terceros</t>
  </si>
  <si>
    <t>Posibilidad de afectación reputacional por la sustracción del patrimonio documental   debido al uso indebido de la informacion en beneficio propio o de terceros</t>
  </si>
  <si>
    <t>Los servidores con funciones de almacenistas en las Delegaciones Departamentales y Registraduría Distrital  verifican el diligenciamiento del fomato único de contol de bienes para registrar las novedades de inventario</t>
  </si>
  <si>
    <t>DOUGLAS NEVARDO BOTIA GUERRA       JUAN DAVID MENDOZA MUÑOZ</t>
  </si>
  <si>
    <t>DELEGADOS DEPARTAMENTALES DEL REGISTRADOR NACIONAL EN AMAZONAS</t>
  </si>
  <si>
    <r>
      <rPr>
        <sz val="15"/>
        <color rgb="FF000000"/>
        <rFont val="Arial"/>
        <family val="2"/>
      </rPr>
      <t xml:space="preserve">Nombre del responsable del diligenciamiento: </t>
    </r>
    <r>
      <rPr>
        <u/>
        <sz val="15"/>
        <color rgb="FF000000"/>
        <rFont val="Arial"/>
        <family val="2"/>
      </rPr>
      <t>Marcia Magaly Martinez Martinez; Cartmen Rivera León</t>
    </r>
  </si>
  <si>
    <r>
      <rPr>
        <sz val="15"/>
        <color rgb="FF000000"/>
        <rFont val="Arial"/>
        <family val="2"/>
      </rPr>
      <t xml:space="preserve">Cargo: </t>
    </r>
    <r>
      <rPr>
        <u/>
        <sz val="15"/>
        <color rgb="FF000000"/>
        <rFont val="Arial"/>
        <family val="2"/>
      </rPr>
      <t>Profesiona Universitario; Técnico Administrativo</t>
    </r>
  </si>
  <si>
    <r>
      <rPr>
        <sz val="15"/>
        <color rgb="FF000000"/>
        <rFont val="Arial"/>
        <family val="2"/>
      </rPr>
      <t xml:space="preserve">Fecha diligenciamiento: </t>
    </r>
    <r>
      <rPr>
        <u/>
        <sz val="15"/>
        <color rgb="FF000000"/>
        <rFont val="Arial"/>
        <family val="2"/>
      </rPr>
      <t>03 mayo 2024</t>
    </r>
  </si>
  <si>
    <t>Verificar reporte de pago</t>
  </si>
  <si>
    <t>02/01/2023 al 31-12-2023</t>
  </si>
  <si>
    <t>Soporte de pagos enviados por el grupo de pagaduría.</t>
  </si>
  <si>
    <t>Lista de chequeo para revsión de pagos GFFT09
Obligaciones presupuestales SIIF Nación</t>
  </si>
  <si>
    <t xml:space="preserve">Los Delegados Departamentales pondrá en conocimiento de la Oficina de Control Disciplinario para iniciar las acciones pertinentes. </t>
  </si>
  <si>
    <t>Métrica_GAF_24_R1C1</t>
  </si>
  <si>
    <t>Inadecuada seguridad  de la información y de los datos</t>
  </si>
  <si>
    <t>El enlace documental de la Delegación Departamental  pondrá en conocimiento de la Oficina de Control Disciplinario para iniciar las acciones pertinentes</t>
  </si>
  <si>
    <t>No se da restrincion a las zonas de archivo</t>
  </si>
  <si>
    <t>No se aplican los controles establecidos para el préstamo documental</t>
  </si>
  <si>
    <t>Los servidores con funciones de almacenistas en las Delegaciones Departamentales  verifican el diligenciamiento del fomato único de contol de bienes para registrar las novedades de inventario</t>
  </si>
  <si>
    <t>El Almacenista de la Delegación Departamental  pondrá en conocimiento de la Oficina de Control Disciplinario para iniciar las acciones pertinentes</t>
  </si>
  <si>
    <t>Los servidores con funciones de almacenistas en las Delegaciones Departamentales  corroboran la existencia física y real de los bienes muebles ubicados en la sedes de su circunscripción</t>
  </si>
  <si>
    <t>Falta de seguridad o custodia de los bienes</t>
  </si>
  <si>
    <t>Los Delegados Departamentales  pondrán en conocimiento de la Oficina de Control Disciplinario para iniciar las acciones pertinentes</t>
  </si>
  <si>
    <t>No se realizaran las asignaciones respectivas</t>
  </si>
  <si>
    <t>afectación económica y reputacional</t>
  </si>
  <si>
    <t>Posibilidad de afectación económica y reputacional  por estudios previos direccionados a intereses particulares o de terceros  debido a deficiencias en los controles adoptados para la elaboración de este documento</t>
  </si>
  <si>
    <t>El funcionario encargado de los procesos contractuales en las Delegaciones Departamentales  verifica los estudios previos junto con las areas involucradas</t>
  </si>
  <si>
    <t xml:space="preserve">El funcionario encargado de los procesos contractuales en las Delegaciones Departamentales revisa la cancelación del proceso o terminación anticipada del contrato.  </t>
  </si>
  <si>
    <t>El funcionario encargado de los procesos contractuales en las Delegaciones Departamentales revisa la cancelación del proceso o terminación anticipada del contrato o evidencia de la continuación normal del procedimiento</t>
  </si>
  <si>
    <t xml:space="preserve">El funcionario encargado de los procesos contractuales  verifica que en los estudios previos en las Delegaciones Departamentales se incorporen las observaciones realizadas, para lo cual se convocan mesas de trabajo integradas por el área requirente, jurídica y financiera (de acuerdo con la organización interna del nivel desconcentrado) estas dos últimas si se requiere. </t>
  </si>
  <si>
    <t>ocultamiento de información y ajustar de términos</t>
  </si>
  <si>
    <t xml:space="preserve">Recibir dádivas para fvorecer a terceros </t>
  </si>
  <si>
    <t xml:space="preserve">  </t>
  </si>
  <si>
    <t>Procesos</t>
  </si>
  <si>
    <t>Menor</t>
  </si>
  <si>
    <t>El funcionario encargado del área Administrativa y Financiera de la Delegación,  revisa los documentos para pago radicados, de acuerdo a los términos y condiciones del acto administrativo.</t>
  </si>
  <si>
    <t xml:space="preserve">Lista de chequeo para revsión de pagos GFFT05
</t>
  </si>
  <si>
    <t>El resultado de la métrica es bueno, ya que se dio cumplimiento a la radicación de 6 cuentas para el pago para de arrendamiento que se tenian proyectadas para pago en este cuatrimestre.</t>
  </si>
  <si>
    <t>GAF_24_R1C1 METRICA_GAF_24_R1</t>
  </si>
  <si>
    <t>Los Delegados Departamentales o Registrador Distrital pondrán en conocimiento de la Oficina de Control Disciplinario los hechos con el fin de inciar acciones disciplinarias a las que haya lugar.</t>
  </si>
  <si>
    <t xml:space="preserve">El resultado es bueno teniendo en cuenta que se diligenció el formato de control de préstamo para consulta de documentos en el Archivo Central y no hubo comunicación a la oficina de control disciplinario para inicio de acciones pertinentes
</t>
  </si>
  <si>
    <t>N/A
PROBABILIDAD MUY BAJA</t>
  </si>
  <si>
    <t>Comunicación escrita o correo electrónico remitido a enlace disciplinario (N/A)</t>
  </si>
  <si>
    <t>El funcionario encargado de los procesos contractuales en las Delegaciones Departamentales y Registraduría Distrital verifica los estudios previos junto con las areas involucradas</t>
  </si>
  <si>
    <t>PORFIDIO CORREA MEDINA</t>
  </si>
  <si>
    <t>JORGE EIDER MOLINA ALVAREZ</t>
  </si>
  <si>
    <t>Nombre del responsable del diligenciamiento:____ANDREA DEL PILAR MORALES APONTE_ALBA RUTH MORENO ALMANZA_JHON EDWIN BERMUDEZ SANCHEZ____________________________________________</t>
  </si>
  <si>
    <t>PROFESIONAL UNIVERSITARIA 3020-01</t>
  </si>
  <si>
    <t>Fecha diligenciamiento:____03/05/2024______________________</t>
  </si>
  <si>
    <t>El resultado de la metrica del indicador clave de riesgo, se considera bueno debido a que durante el primer cuatrimestre se tramiraron 37 cuentas por pagar de 37 Cuentas que cumplieron los reusistos, las cuales fueron pagadas en totalidad, arrojando un porcentaje de 100 %</t>
  </si>
  <si>
    <t>GAF_24_RXC_R1C1 Metrica_GAF_24_R1 Plan de Acción_GAF_24_RXC</t>
  </si>
  <si>
    <t>GAF_24_RXC_R1C2</t>
  </si>
  <si>
    <t xml:space="preserve">    NO APLICA</t>
  </si>
  <si>
    <t>GAF_24_RXC_R2C1</t>
  </si>
  <si>
    <t xml:space="preserve">       NO APLICA</t>
  </si>
  <si>
    <t>GAF_24_RXC_R2C2</t>
  </si>
  <si>
    <t>GAF_24_RXC_R3C1</t>
  </si>
  <si>
    <t>GAF_24_RXC_R3C2</t>
  </si>
  <si>
    <t>GAF_24_RXC_R3C3</t>
  </si>
  <si>
    <t>GAF_24_RXC_R3C4</t>
  </si>
  <si>
    <t xml:space="preserve">GAF_24_RXC_R4C1
</t>
  </si>
  <si>
    <t>GAF_24_RXC_R4C2</t>
  </si>
  <si>
    <t>nO APLICA</t>
  </si>
  <si>
    <t>GAF_24_RXC_R4C3</t>
  </si>
  <si>
    <t>Lista de chequeo para revsión de pagos GFFT09
Pago realizado</t>
  </si>
  <si>
    <t>la ejecucion presupuestal se cumplio al 100% de acuerdo a la programacion de cuentas para pago tramitadas en el primer cuatrimestre</t>
  </si>
  <si>
    <t>no se materializo el riesgo</t>
  </si>
  <si>
    <t xml:space="preserve">Los Delegados Departamentales pondrán en conocimiento de la Oficina de Control Disciplinario para iniciar las acciones pertinentes.  </t>
  </si>
  <si>
    <t>Comunicación escrita o correo electrónico.</t>
  </si>
  <si>
    <t>no fue necesario remitir oficio a la oficina de control disciplinario, porque no se materializo el riesgo</t>
  </si>
  <si>
    <t>GAF_24_R1M1</t>
  </si>
  <si>
    <t>El enlace de la Delegación Departamental verifica el diligenciamiento del formato GDFT05 Testigo de préstamo</t>
  </si>
  <si>
    <t xml:space="preserve">En el cuatrimestre comprendido entre enero y abril del presente año, no se ha presentado afectación reputacional por la sustracción del patrimonio documental debido al uso indebido de la información en beneficio propio o de terceros. 
</t>
  </si>
  <si>
    <t>Comunicación escrita o correo electrónico remitido al operador disciplinario</t>
  </si>
  <si>
    <t>No fue necesario oficiar al operador de control disciplinario, por cuanto, no se materializo el riesgo.</t>
  </si>
  <si>
    <t>Los servidores con funciones de almacenistas en las Delegaciones Departamentales corroboran la existencia física y real de los bienes muebles ubicados en la sedes de su circunscripción</t>
  </si>
  <si>
    <t>Certificado de existencia de bienes muebles firmado por los registradores</t>
  </si>
  <si>
    <t>Registro fotografico del libro minuta de la empresa de seguridad</t>
  </si>
  <si>
    <t>Comunicación escrita o correo electrónico remitido a operador disciplinario</t>
  </si>
  <si>
    <t>No fue necesario remitir oficio a la oficina de control disciplinario, porque no se materializo el riesgo</t>
  </si>
  <si>
    <t>El funcionario encargado de los procesos contractuales en las Delegaciones Departamentales verifica los estudios previos junto con las areas involucradas</t>
  </si>
  <si>
    <t>no se ha desarrollado la actividad descrita</t>
  </si>
  <si>
    <t>en lo concermiente al primer cuatrimestre no hubo cancelacion o terminacio anticipada de contrato</t>
  </si>
  <si>
    <t>no se ha realizo actividades que permitan la materializacion del riesgo</t>
  </si>
  <si>
    <t>Correo electronico solicitando PAC y oficio remisorio solicitando pago de los contratos</t>
  </si>
  <si>
    <t>Total de cuentas para pago revisadas en el período, que cumplen con los requisitos:1 (uno) / Total de cuentas para pago tramitadas en el período:1 (uno). Para el periodo informado se tramito el 100% de cuentas.</t>
  </si>
  <si>
    <t>GAF_24_R1C1 -GAF_24_R1METRICA</t>
  </si>
  <si>
    <t>Comunicación escrita o correo electrónico remitido a enlace disciplinario (cuando se presente el hecho)</t>
  </si>
  <si>
    <t>El control es frente al impacto, con frecuencia aleatoria. Para el periodo informado no se presento el hecho.</t>
  </si>
  <si>
    <t>Formato GDFT05 "Testigo de préstamo"</t>
  </si>
  <si>
    <t>No aplica ya que no cuenta con metrica e indicador clave de riesgo</t>
  </si>
  <si>
    <t>Los servidores con funciones de almacenistas en las Delegaciones Departamentales y Registraduría Distrital  verifican el diligenciamiento del fomato único de contol de bienes para registrar las novedades de inventario en el aplicativo SEVEN</t>
  </si>
  <si>
    <t xml:space="preserve">Formato GRFT01 "único de control de bienes" y  Reporte generado desde el aplicativo de control de inventarios  </t>
  </si>
  <si>
    <t xml:space="preserve">Actualizacion anual con la firma de los funcionarios responsables en el formato GRFT01 "único de control de bienes" </t>
  </si>
  <si>
    <t>La actualizacion anual se realizara en el tercer cuatrimestre del año.</t>
  </si>
  <si>
    <t>Formato SGFT03 "Acta de reuniones y compromisos"</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</si>
  <si>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es el caso. </t>
  </si>
  <si>
    <t>Formato  SGFT03 "Acta de reuniones y compromisos"</t>
  </si>
  <si>
    <t>Solicitud de cancelación del proceso o terminación anticipada del contrato.  (cuando se presente el hecho)</t>
  </si>
  <si>
    <t>CARLOS EDUARDO GALLEGO GONZALEZ - CLAUDIO DE JESUS PULIDO ESPINAL</t>
  </si>
  <si>
    <t>Nombre del responsable del diligenciamiento:MARIA EUGENIA JIMENEZ HOYOS - MARTHA LILIANA VILLA ORTIZ - ESPERANZA GOMEZ OSORIO</t>
  </si>
  <si>
    <t>Cargo:ENLACE GAF, ENLACE CONTRATACION,ENLACE GESTION DOCUMENTAL</t>
  </si>
  <si>
    <t>Fecha diligenciamiento:2 DE MAYO DE 2024</t>
  </si>
  <si>
    <t xml:space="preserve">Podemos afirmar que la metrica es BUENA, por cuanto no ha sido necesaria la implementaciones de acciones de mejora. </t>
  </si>
  <si>
    <t>GC_24_R1C1</t>
  </si>
  <si>
    <t>Durante el primer cuatrimestre de 2024, no se ha adelantado comunicación a la Oficina de Control Disciplinarioo por faltas de algun funcionario, relaciona con el area de GAF.</t>
  </si>
  <si>
    <t>GC_24_R1C2</t>
  </si>
  <si>
    <t xml:space="preserve">Se dio cumplimiento a las  derictrices del niviel central con respecto a los procesos y procedimientos de Gestion Documental </t>
  </si>
  <si>
    <t>GD_24_R1C1</t>
  </si>
  <si>
    <t>GD_24_R1C2</t>
  </si>
  <si>
    <t>Se dio estricto cumplimiento a las directices y procedimientos  de los lineamientos  por nivel central especialmente los impartidos en la Circular Unica Gerencia Administrativa y Financiera.</t>
  </si>
  <si>
    <t>GRFS_24_R3C1</t>
  </si>
  <si>
    <t>GRFS_24_R3C2</t>
  </si>
  <si>
    <t>GRFS_24_R3C3</t>
  </si>
  <si>
    <t>GRFS_24_R3C4</t>
  </si>
  <si>
    <t>GC_24_R4C1</t>
  </si>
  <si>
    <t xml:space="preserve">Para el primer cuatrimestre de 2024, en la circunscripción de Vichada, no se han ejecutado contratos </t>
  </si>
  <si>
    <t>GC_24_R4C2</t>
  </si>
  <si>
    <t>GC_24_R4C3</t>
  </si>
  <si>
    <t>Sí Aplicó las actividades de Control y Sí reporta evidencia</t>
  </si>
  <si>
    <t>SIN OBSERVACIONES</t>
  </si>
  <si>
    <t>SIN OBSERVACIÓN</t>
  </si>
  <si>
    <t>No Aplicó las actividades de Control/No reporta evidencia</t>
  </si>
  <si>
    <t>REGULAR</t>
  </si>
  <si>
    <t>La Delegación Departamental de Choco debe dar cumplimiento a la Res. 12966 y Anexo SGFT09 del 9/11/2021 "Por la cual se actualiza la adopción del Sistema de Informes, Reportes y Actas de Seguimiento y Evaluación del nivel desconcndetrado de la RNEC</t>
  </si>
  <si>
    <t>NO SE REPORTO EVIDENCIA DEL CONTROL NO SE HIZO EL SEGUIMIENTO Y MONITOREO AL MACROPROCESO GAF; La Delegación Departamental del Cesar debe dar cumplimiento a la Res. 12966 y Anexo SGFT09 del 9/11/2021 "Por la cual se actualiza la adopción del Sistema de Informes, Reportes y Actas de Seguimiento y Evaluación del nivel desconcndetrado de la RNEC</t>
  </si>
  <si>
    <t>SIN OBERVACIONES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</si>
</sst>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6"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24"/>
      <color rgb="FF000000"/>
      <name val="Arial"/>
      <family val="2"/>
    </font>
    <font>
      <sz val="15"/>
      <color rgb="FF000000"/>
      <name val="Arial"/>
      <family val="2"/>
    </font>
    <font>
      <sz val="11"/>
      <color rgb="FF000000"/>
      <name val="Calibri"/>
      <family val="2"/>
      <scheme val="minor"/>
    </font>
    <font>
      <sz val="11"/>
      <color theme="0"/>
      <name val="Arial"/>
      <family val="2"/>
    </font>
    <font>
      <sz val="8"/>
      <color theme="0"/>
      <name val="Arial"/>
      <family val="2"/>
    </font>
    <font>
      <sz val="24"/>
      <name val="Arial Narrow"/>
      <family val="2"/>
    </font>
    <font>
      <b/>
      <sz val="16"/>
      <color theme="0"/>
      <name val="Arial"/>
      <family val="2"/>
    </font>
    <font>
      <sz val="11"/>
      <color theme="0"/>
      <name val="Arial Narrow"/>
      <family val="2"/>
    </font>
    <font>
      <b/>
      <sz val="18"/>
      <color indexed="81"/>
      <name val="Arial Narrow"/>
      <family val="2"/>
    </font>
    <font>
      <b/>
      <sz val="20"/>
      <color indexed="81"/>
      <name val="Arial Narrow"/>
      <family val="2"/>
    </font>
    <font>
      <b/>
      <sz val="22"/>
      <color indexed="81"/>
      <name val="Arial Narrow"/>
      <family val="2"/>
    </font>
    <font>
      <sz val="14"/>
      <color rgb="FF000000"/>
      <name val="Arial Narrow"/>
      <family val="2"/>
    </font>
    <font>
      <sz val="11"/>
      <name val="Arial"/>
      <family val="2"/>
    </font>
    <font>
      <b/>
      <sz val="14"/>
      <color theme="1"/>
      <name val="Arial"/>
      <family val="2"/>
    </font>
    <font>
      <u/>
      <sz val="15"/>
      <color rgb="FF000000"/>
      <name val="Arial"/>
      <family val="2"/>
    </font>
    <font>
      <sz val="16"/>
      <name val="Arial"/>
      <family val="2"/>
    </font>
    <font>
      <sz val="18"/>
      <color theme="1"/>
      <name val="Arial"/>
      <family val="2"/>
    </font>
    <font>
      <sz val="18"/>
      <name val="Arial"/>
      <family val="2"/>
    </font>
    <font>
      <sz val="18"/>
      <name val="Arial Narrow"/>
      <family val="2"/>
    </font>
    <font>
      <b/>
      <sz val="18"/>
      <color theme="1"/>
      <name val="Arial"/>
      <family val="2"/>
    </font>
    <font>
      <sz val="22"/>
      <color theme="1"/>
      <name val="Arial Narrow"/>
      <family val="2"/>
    </font>
    <font>
      <sz val="15"/>
      <color theme="1"/>
      <name val="Arial Narrow"/>
      <family val="2"/>
    </font>
  </fonts>
  <fills count="16">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9" tint="0.59999389629810485"/>
        <bgColor indexed="64"/>
      </patternFill>
    </fill>
  </fills>
  <borders count="66">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medium">
        <color indexed="64"/>
      </bottom>
      <diagonal/>
    </border>
    <border>
      <left style="medium">
        <color indexed="64"/>
      </left>
      <right/>
      <top style="thin">
        <color rgb="FFFFFFFF"/>
      </top>
      <bottom/>
      <diagonal/>
    </border>
    <border>
      <left/>
      <right/>
      <top style="thin">
        <color rgb="FFFFFFFF"/>
      </top>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rgb="FF000000"/>
      </bottom>
      <diagonal/>
    </border>
    <border>
      <left style="medium">
        <color indexed="64"/>
      </left>
      <right style="thin">
        <color indexed="64"/>
      </right>
      <top/>
      <bottom/>
      <diagonal/>
    </border>
    <border>
      <left/>
      <right style="thin">
        <color indexed="64"/>
      </right>
      <top style="medium">
        <color indexed="64"/>
      </top>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647">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2" fillId="0" borderId="0" xfId="0" applyFont="1" applyProtection="1">
      <protection locked="0"/>
    </xf>
    <xf numFmtId="0" fontId="21" fillId="6" borderId="19" xfId="0" applyFont="1" applyFill="1" applyBorder="1" applyAlignment="1" applyProtection="1">
      <alignment horizontal="center" vertical="center" wrapText="1"/>
      <protection locked="0"/>
    </xf>
    <xf numFmtId="0" fontId="21" fillId="6" borderId="20" xfId="0" applyFont="1" applyFill="1" applyBorder="1" applyAlignment="1" applyProtection="1">
      <alignment horizontal="center" vertical="center" wrapText="1"/>
      <protection locked="0"/>
    </xf>
    <xf numFmtId="1" fontId="30" fillId="6" borderId="20" xfId="0" applyNumberFormat="1" applyFont="1" applyFill="1" applyBorder="1" applyAlignment="1" applyProtection="1">
      <alignment vertical="center" wrapText="1"/>
      <protection locked="0"/>
    </xf>
    <xf numFmtId="1" fontId="30"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1" fillId="6" borderId="20" xfId="0" applyFont="1" applyFill="1" applyBorder="1" applyAlignment="1" applyProtection="1">
      <alignment horizontal="left" vertical="top" wrapText="1"/>
      <protection locked="0"/>
    </xf>
    <xf numFmtId="0" fontId="21" fillId="6" borderId="21" xfId="0" applyFont="1" applyFill="1" applyBorder="1" applyAlignment="1" applyProtection="1">
      <alignment horizontal="center" vertical="center" wrapText="1"/>
      <protection locked="0"/>
    </xf>
    <xf numFmtId="0" fontId="21" fillId="6" borderId="20" xfId="0" applyFont="1" applyFill="1" applyBorder="1" applyAlignment="1" applyProtection="1">
      <alignment vertical="center" wrapText="1"/>
      <protection locked="0"/>
    </xf>
    <xf numFmtId="0" fontId="21" fillId="6" borderId="21" xfId="0" applyFont="1" applyFill="1" applyBorder="1" applyAlignment="1" applyProtection="1">
      <alignment vertical="center" wrapText="1"/>
      <protection locked="0"/>
    </xf>
    <xf numFmtId="0" fontId="32" fillId="6" borderId="22"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1" fillId="6" borderId="22"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23" xfId="0" applyFont="1" applyFill="1" applyBorder="1" applyAlignment="1" applyProtection="1">
      <alignment vertical="center" wrapText="1"/>
      <protection locked="0"/>
    </xf>
    <xf numFmtId="0" fontId="32" fillId="6" borderId="31" xfId="0" applyFont="1" applyFill="1" applyBorder="1" applyAlignment="1" applyProtection="1">
      <alignment horizontal="center" vertical="center"/>
      <protection locked="0"/>
    </xf>
    <xf numFmtId="0" fontId="32" fillId="6" borderId="32" xfId="0" applyFont="1" applyFill="1" applyBorder="1" applyAlignment="1" applyProtection="1">
      <alignment horizontal="center" vertical="center"/>
      <protection locked="0"/>
    </xf>
    <xf numFmtId="0" fontId="32" fillId="6" borderId="33" xfId="0" applyFont="1" applyFill="1" applyBorder="1" applyAlignment="1" applyProtection="1">
      <alignment horizontal="center" vertical="center"/>
      <protection locked="0"/>
    </xf>
    <xf numFmtId="0" fontId="17" fillId="6" borderId="33" xfId="0" applyFont="1" applyFill="1" applyBorder="1" applyProtection="1">
      <protection locked="0"/>
    </xf>
    <xf numFmtId="0" fontId="17" fillId="6" borderId="33" xfId="0" applyFont="1" applyFill="1" applyBorder="1" applyAlignment="1" applyProtection="1">
      <alignment horizontal="left" vertical="top"/>
      <protection locked="0"/>
    </xf>
    <xf numFmtId="0" fontId="17" fillId="6" borderId="34" xfId="0" applyFont="1" applyFill="1" applyBorder="1" applyAlignment="1" applyProtection="1">
      <alignment horizontal="left" vertical="top"/>
      <protection locked="0"/>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0" fillId="0" borderId="0" xfId="0" applyFont="1" applyAlignment="1" applyProtection="1">
      <alignment vertical="center"/>
      <protection locked="0"/>
    </xf>
    <xf numFmtId="0" fontId="0" fillId="8" borderId="3" xfId="0" applyFill="1" applyBorder="1" applyAlignment="1">
      <alignment horizontal="center" vertical="center" wrapText="1"/>
    </xf>
    <xf numFmtId="0" fontId="0" fillId="6" borderId="0" xfId="0" applyFill="1" applyAlignment="1">
      <alignment wrapText="1"/>
    </xf>
    <xf numFmtId="0" fontId="37" fillId="6" borderId="0" xfId="0" applyFont="1" applyFill="1" applyAlignment="1">
      <alignment wrapText="1"/>
    </xf>
    <xf numFmtId="0" fontId="37" fillId="6" borderId="5" xfId="0" applyFont="1" applyFill="1" applyBorder="1" applyAlignment="1">
      <alignment wrapText="1"/>
    </xf>
    <xf numFmtId="0" fontId="21" fillId="0" borderId="48" xfId="0" applyFont="1" applyBorder="1" applyAlignment="1">
      <alignment horizontal="center"/>
    </xf>
    <xf numFmtId="0" fontId="21" fillId="0" borderId="48" xfId="0" applyFont="1" applyBorder="1" applyAlignment="1">
      <alignment horizontal="center" vertical="center"/>
    </xf>
    <xf numFmtId="0" fontId="21" fillId="0" borderId="49" xfId="0" applyFont="1" applyBorder="1" applyAlignment="1">
      <alignment horizontal="center"/>
    </xf>
    <xf numFmtId="0" fontId="16" fillId="0" borderId="45" xfId="0" applyFont="1" applyBorder="1" applyAlignment="1" applyProtection="1">
      <alignment horizontal="center" vertical="center" wrapText="1"/>
      <protection locked="0"/>
    </xf>
    <xf numFmtId="0" fontId="16" fillId="0" borderId="45" xfId="0" applyFont="1" applyBorder="1" applyAlignment="1" applyProtection="1">
      <alignment horizontal="center" vertical="center" wrapText="1"/>
      <protection hidden="1"/>
    </xf>
    <xf numFmtId="0" fontId="16" fillId="0" borderId="47" xfId="0" applyFont="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locked="0"/>
    </xf>
    <xf numFmtId="1" fontId="18" fillId="0" borderId="45" xfId="0" applyNumberFormat="1" applyFont="1" applyBorder="1" applyAlignment="1" applyProtection="1">
      <alignment vertical="center" wrapText="1"/>
      <protection locked="0"/>
    </xf>
    <xf numFmtId="0" fontId="16" fillId="0" borderId="46" xfId="0" applyFont="1" applyBorder="1" applyAlignment="1" applyProtection="1">
      <alignment horizontal="center" vertical="center" wrapText="1"/>
      <protection locked="0"/>
    </xf>
    <xf numFmtId="0" fontId="16" fillId="0" borderId="51" xfId="0" applyFont="1" applyBorder="1" applyAlignment="1" applyProtection="1">
      <alignment horizontal="center" vertical="center" wrapText="1"/>
      <protection locked="0"/>
    </xf>
    <xf numFmtId="1" fontId="18" fillId="0" borderId="47" xfId="0" applyNumberFormat="1" applyFont="1" applyBorder="1" applyAlignment="1" applyProtection="1">
      <alignment vertical="center" wrapText="1"/>
      <protection locked="0"/>
    </xf>
    <xf numFmtId="0" fontId="46" fillId="0" borderId="28" xfId="0" applyFont="1" applyBorder="1" applyAlignment="1">
      <alignment vertical="center"/>
    </xf>
    <xf numFmtId="0" fontId="32" fillId="6" borderId="36" xfId="0" applyFont="1" applyFill="1" applyBorder="1" applyAlignment="1" applyProtection="1">
      <alignment horizontal="center" vertical="center"/>
      <protection locked="0"/>
    </xf>
    <xf numFmtId="0" fontId="32" fillId="6" borderId="37" xfId="0" applyFont="1" applyFill="1" applyBorder="1" applyAlignment="1" applyProtection="1">
      <alignment horizontal="center" vertical="center"/>
      <protection locked="0"/>
    </xf>
    <xf numFmtId="0" fontId="29" fillId="12" borderId="24"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1" fontId="18" fillId="0" borderId="11" xfId="0" applyNumberFormat="1" applyFont="1" applyBorder="1" applyAlignment="1" applyProtection="1">
      <alignment horizontal="center" vertical="center" wrapText="1"/>
      <protection locked="0"/>
    </xf>
    <xf numFmtId="0" fontId="47" fillId="0" borderId="0" xfId="0" applyFont="1" applyProtection="1">
      <protection hidden="1"/>
    </xf>
    <xf numFmtId="0" fontId="48" fillId="0" borderId="0" xfId="0" applyFont="1" applyProtection="1">
      <protection hidden="1"/>
    </xf>
    <xf numFmtId="0" fontId="27" fillId="10" borderId="24" xfId="0" applyFont="1" applyFill="1" applyBorder="1" applyAlignment="1">
      <alignment horizontal="center" vertical="center" wrapText="1"/>
    </xf>
    <xf numFmtId="0" fontId="50" fillId="0" borderId="45" xfId="0" applyFont="1" applyBorder="1" applyAlignment="1" applyProtection="1">
      <alignment horizontal="center" vertical="center" wrapText="1"/>
      <protection hidden="1"/>
    </xf>
    <xf numFmtId="2" fontId="50" fillId="0" borderId="45" xfId="0" applyNumberFormat="1" applyFont="1" applyBorder="1" applyAlignment="1" applyProtection="1">
      <alignment horizontal="center" vertical="center" wrapText="1"/>
      <protection hidden="1"/>
    </xf>
    <xf numFmtId="0" fontId="50" fillId="0" borderId="3" xfId="0" applyFont="1" applyBorder="1" applyProtection="1">
      <protection hidden="1"/>
    </xf>
    <xf numFmtId="0" fontId="50" fillId="0" borderId="5" xfId="0" applyFont="1" applyBorder="1" applyProtection="1">
      <protection hidden="1"/>
    </xf>
    <xf numFmtId="0" fontId="50" fillId="0" borderId="5" xfId="0" applyFont="1" applyBorder="1" applyAlignment="1" applyProtection="1">
      <alignment wrapText="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16" fillId="0" borderId="58" xfId="0" applyFont="1" applyBorder="1" applyAlignment="1" applyProtection="1">
      <alignment horizontal="center" vertical="center" wrapText="1"/>
      <protection locked="0"/>
    </xf>
    <xf numFmtId="0" fontId="50" fillId="0" borderId="5"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50" fillId="0" borderId="5" xfId="0" applyNumberFormat="1" applyFont="1" applyBorder="1" applyAlignment="1" applyProtection="1">
      <alignment horizontal="center" vertical="center" wrapText="1"/>
      <protection hidden="1"/>
    </xf>
    <xf numFmtId="0" fontId="17" fillId="0" borderId="48" xfId="0" applyFont="1" applyBorder="1" applyAlignment="1" applyProtection="1">
      <alignment horizontal="left" vertical="top" wrapText="1"/>
      <protection locked="0"/>
    </xf>
    <xf numFmtId="0" fontId="50" fillId="0" borderId="60" xfId="0" applyFont="1" applyBorder="1" applyAlignment="1" applyProtection="1">
      <alignment horizontal="center" vertical="center" wrapText="1"/>
      <protection hidden="1"/>
    </xf>
    <xf numFmtId="0" fontId="16" fillId="0" borderId="60" xfId="0" applyFont="1" applyBorder="1" applyAlignment="1" applyProtection="1">
      <alignment horizontal="center" vertical="center" wrapText="1"/>
      <protection hidden="1"/>
    </xf>
    <xf numFmtId="2" fontId="50" fillId="0" borderId="60" xfId="0" applyNumberFormat="1" applyFont="1" applyBorder="1" applyAlignment="1" applyProtection="1">
      <alignment horizontal="center" vertical="center" wrapText="1"/>
      <protection hidden="1"/>
    </xf>
    <xf numFmtId="0" fontId="16" fillId="0" borderId="0" xfId="0" applyFont="1" applyAlignment="1" applyProtection="1">
      <alignment horizontal="center" vertical="center" wrapText="1"/>
      <protection locked="0"/>
    </xf>
    <xf numFmtId="1" fontId="18" fillId="0" borderId="0" xfId="0" applyNumberFormat="1" applyFont="1" applyAlignment="1" applyProtection="1">
      <alignment vertical="center" wrapText="1"/>
      <protection locked="0"/>
    </xf>
    <xf numFmtId="1" fontId="18" fillId="0" borderId="0" xfId="0" applyNumberFormat="1" applyFont="1" applyAlignment="1" applyProtection="1">
      <alignment horizontal="center" vertical="center" wrapText="1"/>
      <protection locked="0"/>
    </xf>
    <xf numFmtId="1" fontId="4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2" fontId="50" fillId="0" borderId="0" xfId="0" applyNumberFormat="1" applyFont="1" applyAlignment="1" applyProtection="1">
      <alignment horizontal="center" vertical="center" wrapText="1"/>
      <protection hidden="1"/>
    </xf>
    <xf numFmtId="0" fontId="17" fillId="0" borderId="0" xfId="0" applyFont="1" applyAlignment="1" applyProtection="1">
      <alignment horizontal="left" vertical="top" wrapText="1"/>
      <protection locked="0"/>
    </xf>
    <xf numFmtId="0" fontId="50" fillId="0" borderId="0" xfId="0" applyFont="1" applyProtection="1">
      <protection hidden="1"/>
    </xf>
    <xf numFmtId="0" fontId="50" fillId="0" borderId="0" xfId="0" applyFont="1" applyAlignment="1" applyProtection="1">
      <alignment wrapText="1"/>
      <protection hidden="1"/>
    </xf>
    <xf numFmtId="0" fontId="16" fillId="0" borderId="0" xfId="0" applyFont="1" applyAlignment="1" applyProtection="1">
      <alignment vertical="center" wrapText="1"/>
      <protection hidden="1"/>
    </xf>
    <xf numFmtId="0" fontId="21" fillId="6" borderId="19" xfId="0" applyFont="1" applyFill="1" applyBorder="1" applyAlignment="1" applyProtection="1">
      <alignment vertical="center" wrapText="1"/>
      <protection locked="0"/>
    </xf>
    <xf numFmtId="0" fontId="51" fillId="6" borderId="20" xfId="0" applyFont="1" applyFill="1" applyBorder="1" applyAlignment="1" applyProtection="1">
      <alignment horizontal="center" vertical="center" wrapText="1"/>
      <protection locked="0"/>
    </xf>
    <xf numFmtId="0" fontId="51" fillId="6" borderId="21" xfId="0" applyFont="1" applyFill="1" applyBorder="1" applyAlignment="1" applyProtection="1">
      <alignment vertical="center" wrapText="1"/>
      <protection locked="0"/>
    </xf>
    <xf numFmtId="0" fontId="2" fillId="0" borderId="23" xfId="0" applyFont="1" applyBorder="1" applyProtection="1">
      <protection hidden="1"/>
    </xf>
    <xf numFmtId="0" fontId="51" fillId="6" borderId="0" xfId="0" applyFont="1" applyFill="1" applyAlignment="1" applyProtection="1">
      <alignment horizontal="center" vertical="center" wrapText="1"/>
      <protection locked="0"/>
    </xf>
    <xf numFmtId="0" fontId="51" fillId="6" borderId="23" xfId="0" applyFont="1" applyFill="1" applyBorder="1" applyAlignment="1" applyProtection="1">
      <alignment vertical="center" wrapText="1"/>
      <protection locked="0"/>
    </xf>
    <xf numFmtId="0" fontId="2" fillId="0" borderId="22" xfId="0" applyFont="1" applyBorder="1" applyProtection="1">
      <protection hidden="1"/>
    </xf>
    <xf numFmtId="0" fontId="32" fillId="6" borderId="35" xfId="0" applyFont="1" applyFill="1" applyBorder="1" applyAlignment="1" applyProtection="1">
      <alignment vertical="center"/>
      <protection locked="0"/>
    </xf>
    <xf numFmtId="0" fontId="32" fillId="6" borderId="36" xfId="0" applyFont="1" applyFill="1" applyBorder="1" applyAlignment="1" applyProtection="1">
      <alignment vertical="center"/>
      <protection locked="0"/>
    </xf>
    <xf numFmtId="0" fontId="32" fillId="6" borderId="37" xfId="0" applyFont="1" applyFill="1" applyBorder="1" applyAlignment="1" applyProtection="1">
      <alignment vertical="center"/>
      <protection locked="0"/>
    </xf>
    <xf numFmtId="0" fontId="32" fillId="6" borderId="25" xfId="0" applyFont="1" applyFill="1" applyBorder="1" applyAlignment="1" applyProtection="1">
      <alignment horizontal="center" vertical="center"/>
      <protection locked="0"/>
    </xf>
    <xf numFmtId="0" fontId="32" fillId="6" borderId="26" xfId="0" applyFont="1" applyFill="1" applyBorder="1" applyAlignment="1" applyProtection="1">
      <alignment horizontal="center" vertical="center"/>
      <protection locked="0"/>
    </xf>
    <xf numFmtId="0" fontId="32" fillId="6" borderId="27" xfId="0" applyFont="1" applyFill="1" applyBorder="1" applyAlignment="1" applyProtection="1">
      <alignment horizontal="center" vertical="center"/>
      <protection locked="0"/>
    </xf>
    <xf numFmtId="0" fontId="32" fillId="6" borderId="25" xfId="0" applyFont="1" applyFill="1" applyBorder="1" applyAlignment="1" applyProtection="1">
      <alignment vertical="center"/>
      <protection locked="0"/>
    </xf>
    <xf numFmtId="0" fontId="32" fillId="6" borderId="26" xfId="0" applyFont="1" applyFill="1" applyBorder="1" applyAlignment="1" applyProtection="1">
      <alignment vertical="center"/>
      <protection locked="0"/>
    </xf>
    <xf numFmtId="0" fontId="32" fillId="6" borderId="27" xfId="0" applyFont="1" applyFill="1" applyBorder="1" applyAlignment="1" applyProtection="1">
      <alignment vertical="center"/>
      <protection locked="0"/>
    </xf>
    <xf numFmtId="0" fontId="22" fillId="6" borderId="26" xfId="0" applyFont="1" applyFill="1" applyBorder="1" applyAlignment="1" applyProtection="1">
      <alignment vertical="center" wrapText="1"/>
      <protection locked="0"/>
    </xf>
    <xf numFmtId="0" fontId="22" fillId="6" borderId="27" xfId="0" applyFont="1" applyFill="1" applyBorder="1" applyAlignment="1" applyProtection="1">
      <alignment vertical="center" wrapText="1"/>
      <protection locked="0"/>
    </xf>
    <xf numFmtId="0" fontId="47" fillId="0" borderId="0" xfId="0" applyFont="1" applyAlignment="1" applyProtection="1">
      <alignment horizontal="center"/>
      <protection locked="0"/>
    </xf>
    <xf numFmtId="0" fontId="47" fillId="0" borderId="0" xfId="0" applyFont="1" applyProtection="1">
      <protection locked="0"/>
    </xf>
    <xf numFmtId="0" fontId="11" fillId="14" borderId="5" xfId="0" applyFont="1" applyFill="1" applyBorder="1" applyAlignment="1" applyProtection="1">
      <alignment horizontal="center" vertical="center" wrapText="1"/>
      <protection hidden="1"/>
    </xf>
    <xf numFmtId="0" fontId="11" fillId="14" borderId="2" xfId="0" applyFont="1" applyFill="1" applyBorder="1" applyAlignment="1" applyProtection="1">
      <alignment horizontal="center" vertical="center" wrapText="1"/>
      <protection hidden="1"/>
    </xf>
    <xf numFmtId="14" fontId="2" fillId="0" borderId="0" xfId="0" applyNumberFormat="1" applyFont="1" applyAlignment="1" applyProtection="1">
      <alignment horizontal="left"/>
      <protection hidden="1"/>
    </xf>
    <xf numFmtId="0" fontId="16" fillId="0" borderId="5" xfId="0" applyFont="1" applyBorder="1" applyAlignment="1">
      <alignment horizontal="center" vertical="center" wrapText="1"/>
    </xf>
    <xf numFmtId="0" fontId="11" fillId="10" borderId="2" xfId="0" applyFont="1" applyFill="1" applyBorder="1" applyAlignment="1" applyProtection="1">
      <alignment horizontal="center" vertical="center" wrapText="1"/>
      <protection hidden="1"/>
    </xf>
    <xf numFmtId="0" fontId="11" fillId="10" borderId="5" xfId="0" applyFont="1" applyFill="1" applyBorder="1" applyAlignment="1" applyProtection="1">
      <alignment horizontal="center" vertical="center" wrapText="1"/>
      <protection hidden="1"/>
    </xf>
    <xf numFmtId="0" fontId="18" fillId="0" borderId="11" xfId="0" applyFont="1" applyBorder="1" applyAlignment="1" applyProtection="1">
      <alignment horizontal="center" vertical="center" wrapText="1"/>
      <protection locked="0"/>
    </xf>
    <xf numFmtId="0" fontId="11" fillId="15" borderId="5" xfId="0" applyFont="1" applyFill="1" applyBorder="1" applyAlignment="1" applyProtection="1">
      <alignment horizontal="center" vertical="center" wrapText="1"/>
      <protection hidden="1"/>
    </xf>
    <xf numFmtId="0" fontId="11" fillId="6" borderId="2" xfId="0" applyFont="1" applyFill="1" applyBorder="1" applyAlignment="1" applyProtection="1">
      <alignment horizontal="center" vertical="center" wrapText="1"/>
      <protection hidden="1"/>
    </xf>
    <xf numFmtId="0" fontId="16" fillId="6" borderId="11" xfId="0" applyFont="1" applyFill="1" applyBorder="1" applyAlignment="1" applyProtection="1">
      <alignment horizontal="center" vertical="center" wrapText="1"/>
      <protection locked="0"/>
    </xf>
    <xf numFmtId="0" fontId="11" fillId="15" borderId="2" xfId="0" applyFont="1" applyFill="1" applyBorder="1" applyAlignment="1" applyProtection="1">
      <alignment horizontal="center" vertical="center" wrapText="1"/>
      <protection hidden="1"/>
    </xf>
    <xf numFmtId="0" fontId="11" fillId="8" borderId="2" xfId="0" applyFont="1" applyFill="1" applyBorder="1" applyAlignment="1" applyProtection="1">
      <alignment horizontal="center" vertical="center" wrapText="1"/>
      <protection hidden="1"/>
    </xf>
    <xf numFmtId="1" fontId="29" fillId="0" borderId="11" xfId="0" applyNumberFormat="1" applyFont="1" applyBorder="1" applyAlignment="1" applyProtection="1">
      <alignment vertical="center" wrapText="1"/>
      <protection locked="0"/>
    </xf>
    <xf numFmtId="0" fontId="11" fillId="8" borderId="5" xfId="0" applyFont="1" applyFill="1" applyBorder="1" applyAlignment="1" applyProtection="1">
      <alignment horizontal="center" vertical="center" wrapText="1"/>
      <protection hidden="1"/>
    </xf>
    <xf numFmtId="0" fontId="2" fillId="0" borderId="0" xfId="0" applyFont="1" applyProtection="1">
      <protection locked="0" hidden="1"/>
    </xf>
    <xf numFmtId="0" fontId="14" fillId="8" borderId="5" xfId="0" applyFont="1" applyFill="1" applyBorder="1" applyAlignment="1" applyProtection="1">
      <alignment horizontal="center" vertical="center" textRotation="90" wrapText="1"/>
      <protection locked="0"/>
    </xf>
    <xf numFmtId="0" fontId="57" fillId="6" borderId="33" xfId="0" applyFont="1" applyFill="1" applyBorder="1" applyAlignment="1" applyProtection="1">
      <alignment horizontal="center" vertical="center"/>
      <protection locked="0"/>
    </xf>
    <xf numFmtId="0" fontId="41" fillId="0" borderId="44" xfId="0" applyFont="1" applyBorder="1" applyAlignment="1" applyProtection="1">
      <alignment wrapText="1"/>
      <protection locked="0"/>
    </xf>
    <xf numFmtId="0" fontId="41" fillId="0" borderId="54" xfId="0" applyFont="1" applyBorder="1" applyAlignment="1" applyProtection="1">
      <alignment wrapText="1"/>
      <protection locked="0"/>
    </xf>
    <xf numFmtId="0" fontId="18" fillId="0" borderId="54" xfId="0" applyFont="1" applyBorder="1" applyAlignment="1" applyProtection="1">
      <alignment wrapText="1"/>
      <protection locked="0"/>
    </xf>
    <xf numFmtId="0" fontId="41" fillId="0" borderId="46" xfId="0" applyFont="1" applyBorder="1" applyAlignment="1" applyProtection="1">
      <alignment wrapText="1"/>
      <protection locked="0"/>
    </xf>
    <xf numFmtId="0" fontId="41" fillId="0" borderId="14" xfId="0" applyFont="1" applyBorder="1" applyAlignment="1" applyProtection="1">
      <alignment wrapText="1"/>
      <protection locked="0"/>
    </xf>
    <xf numFmtId="0" fontId="18" fillId="0" borderId="14" xfId="0" applyFont="1" applyBorder="1" applyAlignment="1" applyProtection="1">
      <alignment wrapText="1"/>
      <protection locked="0"/>
    </xf>
    <xf numFmtId="0" fontId="41" fillId="0" borderId="51" xfId="0" applyFont="1" applyBorder="1" applyAlignment="1" applyProtection="1">
      <alignment wrapText="1"/>
      <protection locked="0"/>
    </xf>
    <xf numFmtId="0" fontId="41" fillId="0" borderId="55" xfId="0" applyFont="1" applyBorder="1" applyAlignment="1" applyProtection="1">
      <alignment wrapText="1"/>
      <protection locked="0"/>
    </xf>
    <xf numFmtId="0" fontId="18" fillId="0" borderId="55" xfId="0" applyFont="1" applyBorder="1" applyAlignment="1" applyProtection="1">
      <alignment wrapText="1"/>
      <protection locked="0"/>
    </xf>
    <xf numFmtId="0" fontId="42" fillId="0" borderId="44" xfId="0" applyFont="1" applyBorder="1" applyAlignment="1" applyProtection="1">
      <alignment horizontal="center" vertical="center" wrapText="1"/>
      <protection locked="0"/>
    </xf>
    <xf numFmtId="0" fontId="42" fillId="0" borderId="54" xfId="0" applyFont="1" applyBorder="1" applyAlignment="1" applyProtection="1">
      <alignment horizontal="center" vertical="center" wrapText="1"/>
      <protection locked="0"/>
    </xf>
    <xf numFmtId="0" fontId="59" fillId="0" borderId="54" xfId="0" applyFont="1" applyBorder="1" applyAlignment="1" applyProtection="1">
      <alignment horizontal="center" vertical="center" wrapText="1"/>
      <protection locked="0"/>
    </xf>
    <xf numFmtId="0" fontId="42" fillId="0" borderId="46" xfId="0" applyFont="1" applyBorder="1" applyAlignment="1" applyProtection="1">
      <alignment horizontal="center" vertical="center" wrapText="1"/>
      <protection locked="0"/>
    </xf>
    <xf numFmtId="0" fontId="42" fillId="0" borderId="14" xfId="0" applyFont="1" applyBorder="1" applyAlignment="1" applyProtection="1">
      <alignment horizontal="center" vertical="center" wrapText="1"/>
      <protection locked="0"/>
    </xf>
    <xf numFmtId="0" fontId="59" fillId="0" borderId="14" xfId="0" applyFont="1" applyBorder="1" applyAlignment="1" applyProtection="1">
      <alignment horizontal="center" vertical="center" wrapText="1"/>
      <protection locked="0"/>
    </xf>
    <xf numFmtId="0" fontId="42" fillId="0" borderId="51" xfId="0" applyFont="1" applyBorder="1" applyAlignment="1" applyProtection="1">
      <alignment horizontal="center" vertical="center" wrapText="1"/>
      <protection locked="0"/>
    </xf>
    <xf numFmtId="0" fontId="42" fillId="0" borderId="55" xfId="0" applyFont="1" applyBorder="1" applyAlignment="1" applyProtection="1">
      <alignment horizontal="center" vertical="center" wrapText="1"/>
      <protection locked="0"/>
    </xf>
    <xf numFmtId="0" fontId="59" fillId="0" borderId="55" xfId="0" applyFont="1" applyBorder="1" applyAlignment="1" applyProtection="1">
      <alignment horizontal="center" vertical="center" wrapText="1"/>
      <protection locked="0"/>
    </xf>
    <xf numFmtId="0" fontId="41" fillId="0" borderId="11" xfId="0" applyFont="1" applyBorder="1" applyAlignment="1" applyProtection="1">
      <alignment wrapText="1"/>
      <protection locked="0"/>
    </xf>
    <xf numFmtId="1" fontId="59" fillId="0" borderId="11" xfId="0" applyNumberFormat="1" applyFont="1" applyBorder="1" applyAlignment="1" applyProtection="1">
      <alignment vertical="center" wrapText="1"/>
      <protection locked="0"/>
    </xf>
    <xf numFmtId="0" fontId="17" fillId="0" borderId="48" xfId="0" applyFont="1" applyBorder="1" applyAlignment="1" applyProtection="1">
      <alignment horizontal="left" vertical="center" wrapText="1"/>
      <protection locked="0"/>
    </xf>
    <xf numFmtId="0" fontId="65" fillId="0" borderId="48" xfId="0" applyFont="1" applyBorder="1" applyAlignment="1" applyProtection="1">
      <alignment horizontal="left" vertical="top" wrapText="1"/>
      <protection locked="0"/>
    </xf>
    <xf numFmtId="0" fontId="0" fillId="9" borderId="5" xfId="0" applyFill="1" applyBorder="1" applyAlignment="1">
      <alignment horizontal="center"/>
    </xf>
    <xf numFmtId="0" fontId="23" fillId="0" borderId="5" xfId="0" applyFont="1" applyBorder="1" applyAlignment="1">
      <alignment horizontal="center" vertical="center"/>
    </xf>
    <xf numFmtId="0" fontId="38" fillId="0" borderId="1" xfId="0" applyFont="1" applyBorder="1" applyAlignment="1" applyProtection="1">
      <alignment horizontal="center" vertical="center"/>
      <protection hidden="1"/>
    </xf>
    <xf numFmtId="0" fontId="38"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39" fillId="0" borderId="4" xfId="0" applyFont="1" applyBorder="1" applyAlignment="1" applyProtection="1">
      <alignment horizontal="center" vertical="center"/>
      <protection hidden="1"/>
    </xf>
    <xf numFmtId="0" fontId="39" fillId="0" borderId="3"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38" fillId="0" borderId="2" xfId="0" applyFont="1" applyBorder="1" applyAlignment="1" applyProtection="1">
      <alignment horizontal="center" vertical="center"/>
      <protection hidden="1"/>
    </xf>
    <xf numFmtId="0" fontId="38"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0"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22"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3"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7"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29" fillId="12" borderId="24"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10" fillId="0" borderId="5" xfId="2"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9" fontId="10" fillId="14" borderId="5" xfId="2" applyNumberFormat="1" applyFont="1" applyFill="1" applyBorder="1" applyAlignment="1" applyProtection="1">
      <alignment horizontal="center" vertical="center" wrapText="1"/>
      <protection hidden="1"/>
    </xf>
    <xf numFmtId="0" fontId="10" fillId="14" borderId="5" xfId="2"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18" fillId="0" borderId="30"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6" fillId="0" borderId="30"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7" xfId="0" applyFont="1" applyBorder="1" applyAlignment="1" applyProtection="1">
      <alignment horizontal="center" vertical="center" wrapText="1"/>
      <protection locked="0"/>
    </xf>
    <xf numFmtId="1" fontId="18" fillId="0" borderId="30"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7" xfId="0" applyNumberFormat="1" applyFont="1" applyBorder="1" applyAlignment="1" applyProtection="1">
      <alignment horizontal="center" vertical="center" wrapText="1"/>
      <protection locked="0"/>
    </xf>
    <xf numFmtId="1" fontId="49" fillId="0" borderId="30" xfId="0" applyNumberFormat="1" applyFont="1" applyBorder="1" applyAlignment="1" applyProtection="1">
      <alignment horizontal="center" vertical="center" wrapText="1"/>
      <protection locked="0"/>
    </xf>
    <xf numFmtId="1" fontId="49" fillId="0" borderId="13" xfId="0" applyNumberFormat="1" applyFont="1" applyBorder="1" applyAlignment="1" applyProtection="1">
      <alignment horizontal="center" vertical="center" wrapText="1"/>
      <protection locked="0"/>
    </xf>
    <xf numFmtId="1" fontId="49" fillId="0" borderId="47" xfId="0" applyNumberFormat="1" applyFont="1" applyBorder="1" applyAlignment="1" applyProtection="1">
      <alignment horizontal="center" vertical="center" wrapText="1"/>
      <protection locked="0"/>
    </xf>
    <xf numFmtId="9" fontId="10" fillId="14" borderId="5" xfId="1"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10" fillId="0" borderId="5" xfId="2" applyFont="1" applyFill="1" applyBorder="1" applyAlignment="1" applyProtection="1">
      <alignment horizontal="center" vertical="center" wrapText="1"/>
    </xf>
    <xf numFmtId="9" fontId="10" fillId="0" borderId="5" xfId="2" applyNumberFormat="1" applyFont="1" applyFill="1" applyBorder="1" applyAlignment="1" applyProtection="1">
      <alignment horizontal="center" vertical="center" wrapText="1"/>
    </xf>
    <xf numFmtId="0" fontId="10" fillId="0" borderId="2" xfId="2" applyFont="1" applyFill="1" applyBorder="1" applyAlignment="1" applyProtection="1">
      <alignment horizontal="center" vertical="center" wrapText="1"/>
    </xf>
    <xf numFmtId="9" fontId="10" fillId="0" borderId="5" xfId="1" applyFont="1" applyFill="1" applyBorder="1" applyAlignment="1" applyProtection="1">
      <alignment horizontal="center" vertical="center" wrapText="1"/>
    </xf>
    <xf numFmtId="0" fontId="22" fillId="6" borderId="25" xfId="0" applyFont="1" applyFill="1" applyBorder="1" applyAlignment="1" applyProtection="1">
      <alignment horizontal="center" vertical="center"/>
      <protection locked="0"/>
    </xf>
    <xf numFmtId="0" fontId="22" fillId="6" borderId="26" xfId="0" applyFont="1" applyFill="1" applyBorder="1" applyAlignment="1" applyProtection="1">
      <alignment horizontal="center" vertical="center"/>
      <protection locked="0"/>
    </xf>
    <xf numFmtId="0" fontId="22" fillId="6" borderId="27" xfId="0" applyFont="1" applyFill="1" applyBorder="1" applyAlignment="1" applyProtection="1">
      <alignment horizontal="center" vertical="center"/>
      <protection locked="0"/>
    </xf>
    <xf numFmtId="0" fontId="22" fillId="6" borderId="29" xfId="0" applyFont="1" applyFill="1" applyBorder="1" applyAlignment="1" applyProtection="1">
      <alignment horizontal="center" vertical="center" wrapText="1"/>
      <protection locked="0"/>
    </xf>
    <xf numFmtId="0" fontId="22" fillId="6" borderId="61" xfId="0" applyFont="1" applyFill="1" applyBorder="1" applyAlignment="1" applyProtection="1">
      <alignment horizontal="center" vertical="center" wrapText="1"/>
      <protection locked="0"/>
    </xf>
    <xf numFmtId="0" fontId="22" fillId="6" borderId="62" xfId="0" applyFont="1" applyFill="1" applyBorder="1" applyAlignment="1" applyProtection="1">
      <alignment horizontal="center" vertical="center" wrapText="1"/>
      <protection locked="0"/>
    </xf>
    <xf numFmtId="0" fontId="18" fillId="0" borderId="56" xfId="0" applyFont="1" applyBorder="1" applyAlignment="1" applyProtection="1">
      <alignment horizontal="center" vertical="center" wrapText="1"/>
      <protection locked="0"/>
    </xf>
    <xf numFmtId="0" fontId="49" fillId="0" borderId="13" xfId="0" applyFont="1" applyBorder="1" applyAlignment="1" applyProtection="1">
      <alignment horizontal="center" vertical="center" wrapText="1"/>
      <protection locked="0"/>
    </xf>
    <xf numFmtId="0" fontId="49" fillId="0" borderId="56" xfId="0" applyFont="1" applyBorder="1" applyAlignment="1" applyProtection="1">
      <alignment horizontal="center" vertical="center" wrapText="1"/>
      <protection locked="0"/>
    </xf>
    <xf numFmtId="0" fontId="49" fillId="0" borderId="30" xfId="0" applyFont="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59" fillId="0" borderId="13" xfId="0" applyFont="1" applyBorder="1" applyAlignment="1" applyProtection="1">
      <alignment horizontal="center" vertical="center" wrapText="1"/>
      <protection locked="0"/>
    </xf>
    <xf numFmtId="0" fontId="11" fillId="6" borderId="9" xfId="0" applyFont="1" applyFill="1" applyBorder="1" applyAlignment="1" applyProtection="1">
      <alignment horizontal="center" vertical="center" wrapText="1"/>
      <protection hidden="1"/>
    </xf>
    <xf numFmtId="0" fontId="11" fillId="6" borderId="13" xfId="0" applyFont="1" applyFill="1" applyBorder="1" applyAlignment="1" applyProtection="1">
      <alignment horizontal="center" vertical="center" wrapText="1"/>
      <protection hidden="1"/>
    </xf>
    <xf numFmtId="0" fontId="11" fillId="6" borderId="11" xfId="0" applyFont="1" applyFill="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12" xfId="0" applyFont="1" applyBorder="1" applyAlignment="1" applyProtection="1">
      <alignment horizontal="center" vertical="center" wrapText="1"/>
      <protection hidden="1"/>
    </xf>
    <xf numFmtId="1" fontId="30" fillId="0" borderId="30"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47" xfId="0" applyNumberFormat="1" applyFont="1" applyBorder="1" applyAlignment="1" applyProtection="1">
      <alignment horizontal="center" vertical="center" wrapText="1"/>
      <protection locked="0"/>
    </xf>
    <xf numFmtId="43" fontId="18" fillId="0" borderId="30" xfId="3" applyFont="1" applyFill="1" applyBorder="1" applyAlignment="1" applyProtection="1">
      <alignment horizontal="center" vertical="center" wrapText="1"/>
      <protection locked="0"/>
    </xf>
    <xf numFmtId="43" fontId="18" fillId="0" borderId="13" xfId="3" applyFont="1" applyFill="1" applyBorder="1" applyAlignment="1" applyProtection="1">
      <alignment horizontal="center" vertical="center" wrapText="1"/>
      <protection locked="0"/>
    </xf>
    <xf numFmtId="43" fontId="18" fillId="0" borderId="47" xfId="3" applyFont="1" applyFill="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1" fontId="30" fillId="0" borderId="11" xfId="0" applyNumberFormat="1"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18" fillId="0" borderId="30" xfId="0" applyFont="1" applyBorder="1" applyAlignment="1" applyProtection="1">
      <alignment wrapText="1"/>
      <protection locked="0"/>
    </xf>
    <xf numFmtId="0" fontId="18" fillId="0" borderId="13" xfId="0" applyFont="1" applyBorder="1" applyAlignment="1" applyProtection="1">
      <alignment wrapText="1"/>
      <protection locked="0"/>
    </xf>
    <xf numFmtId="0" fontId="18" fillId="0" borderId="56" xfId="0" applyFont="1" applyBorder="1" applyAlignment="1" applyProtection="1">
      <alignment wrapText="1"/>
      <protection locked="0"/>
    </xf>
    <xf numFmtId="0" fontId="49" fillId="0" borderId="30" xfId="0" applyFont="1" applyBorder="1" applyAlignment="1" applyProtection="1">
      <alignment wrapText="1"/>
      <protection locked="0"/>
    </xf>
    <xf numFmtId="0" fontId="49" fillId="0" borderId="13" xfId="0" applyFont="1" applyBorder="1" applyAlignment="1" applyProtection="1">
      <alignment wrapText="1"/>
      <protection locked="0"/>
    </xf>
    <xf numFmtId="0" fontId="49" fillId="0" borderId="56" xfId="0" applyFont="1" applyBorder="1" applyAlignment="1" applyProtection="1">
      <alignment wrapText="1"/>
      <protection locked="0"/>
    </xf>
    <xf numFmtId="0" fontId="41" fillId="0" borderId="30" xfId="0" applyFont="1" applyBorder="1" applyAlignment="1" applyProtection="1">
      <alignment wrapText="1"/>
      <protection locked="0"/>
    </xf>
    <xf numFmtId="0" fontId="41" fillId="0" borderId="13" xfId="0" applyFont="1" applyBorder="1" applyAlignment="1" applyProtection="1">
      <alignment wrapText="1"/>
      <protection locked="0"/>
    </xf>
    <xf numFmtId="0" fontId="41" fillId="0" borderId="56" xfId="0" applyFont="1" applyBorder="1" applyAlignment="1" applyProtection="1">
      <alignment wrapText="1"/>
      <protection locked="0"/>
    </xf>
    <xf numFmtId="0" fontId="17" fillId="0" borderId="30"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47" xfId="0"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29" fillId="0" borderId="9" xfId="2" applyFont="1" applyFill="1" applyBorder="1" applyAlignment="1" applyProtection="1">
      <alignment horizontal="center" vertical="center" wrapText="1"/>
      <protection hidden="1"/>
    </xf>
    <xf numFmtId="0" fontId="29" fillId="0" borderId="13" xfId="2" applyFont="1" applyFill="1" applyBorder="1" applyAlignment="1" applyProtection="1">
      <alignment horizontal="center" vertical="center" wrapText="1"/>
      <protection hidden="1"/>
    </xf>
    <xf numFmtId="0" fontId="29" fillId="0" borderId="11" xfId="2" applyFont="1" applyFill="1" applyBorder="1" applyAlignment="1" applyProtection="1">
      <alignment horizontal="center" vertical="center" wrapText="1"/>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42" fillId="0" borderId="30" xfId="0" applyFont="1" applyBorder="1" applyAlignment="1" applyProtection="1">
      <alignment horizontal="center" vertical="center" wrapText="1"/>
      <protection locked="0"/>
    </xf>
    <xf numFmtId="0" fontId="42" fillId="0" borderId="13" xfId="0" applyFont="1" applyBorder="1" applyAlignment="1" applyProtection="1">
      <alignment horizontal="center" vertical="center" wrapText="1"/>
      <protection locked="0"/>
    </xf>
    <xf numFmtId="0" fontId="42" fillId="0" borderId="56" xfId="0" applyFont="1" applyBorder="1" applyAlignment="1" applyProtection="1">
      <alignment horizontal="center" vertical="center" wrapText="1"/>
      <protection locked="0"/>
    </xf>
    <xf numFmtId="0" fontId="59" fillId="0" borderId="30" xfId="0" applyFont="1" applyBorder="1" applyAlignment="1" applyProtection="1">
      <alignment horizontal="center" vertical="center" wrapText="1"/>
      <protection locked="0"/>
    </xf>
    <xf numFmtId="0" fontId="59" fillId="0" borderId="56" xfId="0" applyFont="1" applyBorder="1" applyAlignment="1" applyProtection="1">
      <alignment horizontal="center" vertical="center" wrapText="1"/>
      <protection locked="0"/>
    </xf>
    <xf numFmtId="0" fontId="64" fillId="0" borderId="5" xfId="0" applyFont="1" applyBorder="1" applyAlignment="1" applyProtection="1">
      <alignment horizontal="center" vertical="center"/>
      <protection hidden="1"/>
    </xf>
    <xf numFmtId="0" fontId="59" fillId="0" borderId="30" xfId="0" applyFont="1" applyBorder="1" applyAlignment="1" applyProtection="1">
      <alignment vertical="center" wrapText="1"/>
      <protection locked="0"/>
    </xf>
    <xf numFmtId="0" fontId="59" fillId="0" borderId="13" xfId="0" applyFont="1" applyBorder="1" applyAlignment="1" applyProtection="1">
      <alignment vertical="center" wrapText="1"/>
      <protection locked="0"/>
    </xf>
    <xf numFmtId="0" fontId="59" fillId="0" borderId="56" xfId="0" applyFont="1" applyBorder="1" applyAlignment="1" applyProtection="1">
      <alignment vertical="center" wrapText="1"/>
      <protection locked="0"/>
    </xf>
    <xf numFmtId="0" fontId="42" fillId="0" borderId="30" xfId="0" applyFont="1" applyBorder="1" applyAlignment="1" applyProtection="1">
      <alignment vertical="center" wrapText="1"/>
      <protection locked="0"/>
    </xf>
    <xf numFmtId="0" fontId="42" fillId="0" borderId="13" xfId="0" applyFont="1" applyBorder="1" applyAlignment="1" applyProtection="1">
      <alignment vertical="center" wrapText="1"/>
      <protection locked="0"/>
    </xf>
    <xf numFmtId="0" fontId="42" fillId="0" borderId="56" xfId="0" applyFont="1" applyBorder="1" applyAlignment="1" applyProtection="1">
      <alignment vertical="center" wrapText="1"/>
      <protection locked="0"/>
    </xf>
    <xf numFmtId="0" fontId="49" fillId="0" borderId="30" xfId="0" applyFont="1" applyBorder="1" applyAlignment="1" applyProtection="1">
      <alignment vertical="center" wrapText="1"/>
      <protection locked="0"/>
    </xf>
    <xf numFmtId="0" fontId="49" fillId="0" borderId="13" xfId="0" applyFont="1" applyBorder="1" applyAlignment="1" applyProtection="1">
      <alignment vertical="center" wrapText="1"/>
      <protection locked="0"/>
    </xf>
    <xf numFmtId="0" fontId="49" fillId="0" borderId="56" xfId="0" applyFont="1" applyBorder="1" applyAlignment="1" applyProtection="1">
      <alignment vertical="center" wrapText="1"/>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xf>
    <xf numFmtId="0" fontId="22"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 fillId="0" borderId="0" xfId="0" applyFont="1" applyProtection="1"/>
    <xf numFmtId="0" fontId="24" fillId="0" borderId="0" xfId="0" applyFont="1" applyAlignment="1" applyProtection="1">
      <alignment horizontal="right" vertical="top" wrapText="1"/>
    </xf>
    <xf numFmtId="0" fontId="24" fillId="0" borderId="0" xfId="0" applyFont="1" applyAlignment="1" applyProtection="1">
      <alignment horizontal="left" vertical="top" wrapText="1"/>
    </xf>
    <xf numFmtId="0" fontId="25" fillId="0" borderId="0" xfId="0" applyFont="1" applyAlignment="1" applyProtection="1">
      <alignment horizontal="right" vertical="top"/>
    </xf>
    <xf numFmtId="0" fontId="26" fillId="0" borderId="0" xfId="0" applyFont="1" applyProtection="1"/>
    <xf numFmtId="0" fontId="2" fillId="0" borderId="0" xfId="0" applyFont="1" applyAlignment="1" applyProtection="1">
      <alignment horizontal="left" vertical="top"/>
    </xf>
    <xf numFmtId="0" fontId="27" fillId="10" borderId="16" xfId="0" applyFont="1" applyFill="1" applyBorder="1" applyAlignment="1" applyProtection="1">
      <alignment horizontal="center" vertical="center" wrapText="1"/>
    </xf>
    <xf numFmtId="0" fontId="27" fillId="10" borderId="17" xfId="0" applyFont="1" applyFill="1" applyBorder="1" applyAlignment="1" applyProtection="1">
      <alignment horizontal="center" vertical="center" wrapText="1"/>
    </xf>
    <xf numFmtId="0" fontId="27" fillId="10" borderId="18" xfId="0" applyFont="1" applyFill="1" applyBorder="1" applyAlignment="1" applyProtection="1">
      <alignment horizontal="center" vertical="center" wrapText="1"/>
    </xf>
    <xf numFmtId="0" fontId="27" fillId="11" borderId="19" xfId="0" applyFont="1" applyFill="1" applyBorder="1" applyAlignment="1" applyProtection="1">
      <alignment horizontal="center" vertical="center" wrapText="1"/>
    </xf>
    <xf numFmtId="0" fontId="27" fillId="11" borderId="20" xfId="0" applyFont="1" applyFill="1" applyBorder="1" applyAlignment="1" applyProtection="1">
      <alignment horizontal="center" vertical="center" wrapText="1"/>
    </xf>
    <xf numFmtId="0" fontId="27" fillId="11" borderId="21" xfId="0" applyFont="1" applyFill="1" applyBorder="1" applyAlignment="1" applyProtection="1">
      <alignment horizontal="center" vertical="center" wrapText="1"/>
    </xf>
    <xf numFmtId="0" fontId="28" fillId="10" borderId="16" xfId="0" applyFont="1" applyFill="1" applyBorder="1" applyAlignment="1" applyProtection="1">
      <alignment horizontal="center" vertical="center" wrapText="1"/>
    </xf>
    <xf numFmtId="0" fontId="28" fillId="10" borderId="17" xfId="0" applyFont="1" applyFill="1" applyBorder="1" applyAlignment="1" applyProtection="1">
      <alignment horizontal="center" vertical="center" wrapText="1"/>
    </xf>
    <xf numFmtId="0" fontId="28" fillId="10" borderId="18" xfId="0" applyFont="1" applyFill="1" applyBorder="1" applyAlignment="1" applyProtection="1">
      <alignment horizontal="center" vertical="center" wrapText="1"/>
    </xf>
    <xf numFmtId="0" fontId="27" fillId="11" borderId="22" xfId="0" applyFont="1" applyFill="1" applyBorder="1" applyAlignment="1" applyProtection="1">
      <alignment horizontal="center" vertical="center" wrapText="1"/>
    </xf>
    <xf numFmtId="0" fontId="27" fillId="11" borderId="0" xfId="0" applyFont="1" applyFill="1" applyAlignment="1" applyProtection="1">
      <alignment horizontal="center" vertical="center" wrapText="1"/>
    </xf>
    <xf numFmtId="0" fontId="27" fillId="11" borderId="23"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textRotation="90" wrapText="1"/>
    </xf>
    <xf numFmtId="0" fontId="29" fillId="12" borderId="24" xfId="0" applyFont="1" applyFill="1" applyBorder="1" applyAlignment="1" applyProtection="1">
      <alignment horizontal="center" vertical="center" wrapText="1"/>
    </xf>
    <xf numFmtId="0" fontId="29" fillId="12" borderId="24" xfId="0" applyFont="1" applyFill="1" applyBorder="1" applyAlignment="1" applyProtection="1">
      <alignment horizontal="center" vertical="center" wrapText="1"/>
    </xf>
    <xf numFmtId="0" fontId="27" fillId="11" borderId="25" xfId="0" applyFont="1" applyFill="1" applyBorder="1" applyAlignment="1" applyProtection="1">
      <alignment horizontal="center" vertical="center" wrapText="1"/>
    </xf>
    <xf numFmtId="0" fontId="27" fillId="11" borderId="26" xfId="0" applyFont="1" applyFill="1" applyBorder="1" applyAlignment="1" applyProtection="1">
      <alignment horizontal="center" vertical="center" wrapText="1"/>
    </xf>
    <xf numFmtId="0" fontId="27" fillId="11" borderId="27"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textRotation="90" wrapText="1"/>
    </xf>
    <xf numFmtId="0" fontId="8" fillId="4" borderId="5" xfId="0" applyFont="1" applyFill="1" applyBorder="1" applyAlignment="1" applyProtection="1">
      <alignment horizontal="center" vertical="center" textRotation="90" wrapText="1"/>
    </xf>
    <xf numFmtId="0" fontId="29" fillId="12" borderId="28" xfId="0" applyFont="1" applyFill="1" applyBorder="1" applyAlignment="1" applyProtection="1">
      <alignment horizontal="center" vertical="center" wrapText="1"/>
    </xf>
    <xf numFmtId="0" fontId="29" fillId="12" borderId="28" xfId="0" applyFont="1" applyFill="1" applyBorder="1" applyAlignment="1" applyProtection="1">
      <alignment horizontal="center" vertical="center" wrapText="1"/>
    </xf>
    <xf numFmtId="0" fontId="27" fillId="10" borderId="24" xfId="0" applyFont="1" applyFill="1" applyBorder="1" applyAlignment="1" applyProtection="1">
      <alignment horizontal="center" vertical="center" wrapText="1"/>
    </xf>
    <xf numFmtId="0" fontId="14" fillId="0" borderId="5" xfId="0" applyFont="1" applyBorder="1" applyAlignment="1" applyProtection="1">
      <alignment horizontal="center" vertical="center" textRotation="90" wrapText="1"/>
    </xf>
    <xf numFmtId="0" fontId="41" fillId="0" borderId="11" xfId="0" applyFont="1" applyBorder="1" applyAlignment="1" applyProtection="1">
      <alignment horizontal="center" vertical="center" wrapText="1"/>
    </xf>
    <xf numFmtId="0" fontId="41" fillId="0" borderId="14" xfId="0" applyFont="1" applyBorder="1" applyAlignment="1" applyProtection="1">
      <alignment horizontal="center" vertical="center" wrapText="1"/>
    </xf>
    <xf numFmtId="0" fontId="18" fillId="0" borderId="14" xfId="0" applyFont="1" applyBorder="1" applyAlignment="1" applyProtection="1">
      <alignment horizontal="center" vertical="center" wrapText="1"/>
    </xf>
    <xf numFmtId="0" fontId="18" fillId="0" borderId="30" xfId="0" applyFont="1" applyBorder="1" applyAlignment="1" applyProtection="1">
      <alignment horizontal="center" vertical="center" wrapText="1"/>
    </xf>
    <xf numFmtId="0" fontId="41" fillId="0" borderId="30" xfId="0" applyFont="1" applyBorder="1" applyAlignment="1" applyProtection="1">
      <alignment horizontal="center" vertical="center" wrapText="1"/>
    </xf>
    <xf numFmtId="0" fontId="30" fillId="0" borderId="30" xfId="0" applyFont="1" applyBorder="1" applyAlignment="1" applyProtection="1">
      <alignment horizontal="center" vertical="center" wrapText="1"/>
    </xf>
    <xf numFmtId="0" fontId="55" fillId="0" borderId="54" xfId="0" applyFont="1" applyBorder="1" applyAlignment="1" applyProtection="1">
      <alignment horizontal="center" vertical="center" wrapText="1"/>
    </xf>
    <xf numFmtId="0" fontId="16" fillId="0" borderId="58"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7" fillId="0" borderId="48" xfId="0" applyFont="1" applyBorder="1" applyAlignment="1" applyProtection="1">
      <alignment horizontal="left" vertical="top" wrapText="1"/>
    </xf>
    <xf numFmtId="0" fontId="18" fillId="0" borderId="13" xfId="0" applyFont="1" applyBorder="1" applyAlignment="1" applyProtection="1">
      <alignment horizontal="center" vertical="center" wrapText="1"/>
    </xf>
    <xf numFmtId="0" fontId="41" fillId="0" borderId="13" xfId="0" applyFont="1" applyBorder="1" applyAlignment="1" applyProtection="1">
      <alignment horizontal="center" vertical="center" wrapText="1"/>
    </xf>
    <xf numFmtId="0" fontId="30" fillId="0" borderId="13" xfId="0" applyFont="1" applyBorder="1" applyAlignment="1" applyProtection="1">
      <alignment horizontal="center" vertical="center" wrapText="1"/>
    </xf>
    <xf numFmtId="0" fontId="55" fillId="0" borderId="14" xfId="0" applyFont="1" applyBorder="1" applyAlignment="1" applyProtection="1">
      <alignment horizontal="center" vertical="center" wrapText="1"/>
    </xf>
    <xf numFmtId="0" fontId="14" fillId="14" borderId="5" xfId="0" applyFont="1" applyFill="1" applyBorder="1" applyAlignment="1" applyProtection="1">
      <alignment horizontal="center" vertical="center" textRotation="90" wrapText="1"/>
    </xf>
    <xf numFmtId="0" fontId="18" fillId="0" borderId="63" xfId="0" applyFont="1" applyBorder="1" applyAlignment="1" applyProtection="1">
      <alignment horizontal="center" vertical="center" wrapText="1"/>
    </xf>
    <xf numFmtId="0" fontId="41" fillId="0" borderId="63" xfId="0" applyFont="1" applyBorder="1" applyAlignment="1" applyProtection="1">
      <alignment horizontal="center" vertical="center" wrapText="1"/>
    </xf>
    <xf numFmtId="0" fontId="30" fillId="0" borderId="63" xfId="0" applyFont="1" applyBorder="1" applyAlignment="1" applyProtection="1">
      <alignment horizontal="center" vertical="center" wrapText="1"/>
    </xf>
    <xf numFmtId="0" fontId="16" fillId="0" borderId="44" xfId="0" applyFont="1" applyBorder="1" applyAlignment="1" applyProtection="1">
      <alignment horizontal="center" vertical="center" wrapText="1"/>
    </xf>
    <xf numFmtId="0" fontId="16" fillId="0" borderId="45" xfId="0" applyFont="1" applyBorder="1" applyAlignment="1" applyProtection="1">
      <alignment horizontal="center" vertical="center" wrapText="1"/>
    </xf>
    <xf numFmtId="1" fontId="18" fillId="0" borderId="45" xfId="0" applyNumberFormat="1" applyFont="1" applyBorder="1" applyAlignment="1" applyProtection="1">
      <alignment horizontal="center" vertical="center" wrapText="1"/>
    </xf>
    <xf numFmtId="1" fontId="18" fillId="0" borderId="30" xfId="0" applyNumberFormat="1" applyFont="1" applyBorder="1" applyAlignment="1" applyProtection="1">
      <alignment horizontal="center" vertical="center" wrapText="1"/>
    </xf>
    <xf numFmtId="1" fontId="49" fillId="0" borderId="30" xfId="0" applyNumberFormat="1" applyFont="1" applyBorder="1" applyAlignment="1" applyProtection="1">
      <alignment horizontal="center" vertical="center" wrapText="1"/>
    </xf>
    <xf numFmtId="0" fontId="16" fillId="0" borderId="30" xfId="0" applyFont="1" applyBorder="1" applyAlignment="1" applyProtection="1">
      <alignment horizontal="center" vertical="center" wrapText="1"/>
    </xf>
    <xf numFmtId="0" fontId="16" fillId="0" borderId="46" xfId="0"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1" fontId="18" fillId="0" borderId="11" xfId="0" applyNumberFormat="1" applyFont="1" applyBorder="1" applyAlignment="1" applyProtection="1">
      <alignment horizontal="center" vertical="center" wrapText="1"/>
    </xf>
    <xf numFmtId="1" fontId="18" fillId="0" borderId="13" xfId="0" applyNumberFormat="1" applyFont="1" applyBorder="1" applyAlignment="1" applyProtection="1">
      <alignment horizontal="center" vertical="center" wrapText="1"/>
    </xf>
    <xf numFmtId="1" fontId="49" fillId="0" borderId="13" xfId="0" applyNumberFormat="1"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1" fontId="18" fillId="0" borderId="11" xfId="0" applyNumberFormat="1" applyFont="1" applyBorder="1" applyAlignment="1" applyProtection="1">
      <alignment vertical="center" wrapText="1"/>
    </xf>
    <xf numFmtId="0" fontId="16" fillId="0" borderId="51" xfId="0" applyFont="1" applyBorder="1" applyAlignment="1" applyProtection="1">
      <alignment horizontal="center" vertical="center" wrapText="1"/>
    </xf>
    <xf numFmtId="0" fontId="16" fillId="0" borderId="47" xfId="0" applyFont="1" applyBorder="1" applyAlignment="1" applyProtection="1">
      <alignment horizontal="center" vertical="center" wrapText="1"/>
    </xf>
    <xf numFmtId="1" fontId="18" fillId="0" borderId="47" xfId="0" applyNumberFormat="1" applyFont="1" applyBorder="1" applyAlignment="1" applyProtection="1">
      <alignment vertical="center" wrapText="1"/>
    </xf>
    <xf numFmtId="1" fontId="18" fillId="0" borderId="47" xfId="0" applyNumberFormat="1" applyFont="1" applyBorder="1" applyAlignment="1" applyProtection="1">
      <alignment horizontal="center" vertical="center" wrapText="1"/>
    </xf>
    <xf numFmtId="1" fontId="49" fillId="0" borderId="47" xfId="0" applyNumberFormat="1" applyFont="1" applyBorder="1" applyAlignment="1" applyProtection="1">
      <alignment horizontal="center" vertical="center" wrapText="1"/>
    </xf>
    <xf numFmtId="0" fontId="16" fillId="0" borderId="47" xfId="0" applyFont="1" applyBorder="1" applyAlignment="1" applyProtection="1">
      <alignment horizontal="center" vertical="center" wrapText="1"/>
    </xf>
    <xf numFmtId="1" fontId="18" fillId="0" borderId="47" xfId="0" applyNumberFormat="1" applyFont="1" applyBorder="1" applyAlignment="1" applyProtection="1">
      <alignment horizontal="center" vertical="center" wrapText="1"/>
    </xf>
    <xf numFmtId="0" fontId="2" fillId="0" borderId="0" xfId="0" applyFont="1" applyAlignment="1" applyProtection="1">
      <alignment vertical="center"/>
    </xf>
    <xf numFmtId="0" fontId="21" fillId="6" borderId="19" xfId="0" applyFont="1" applyFill="1" applyBorder="1" applyAlignment="1" applyProtection="1">
      <alignment horizontal="center" vertical="center" wrapText="1"/>
    </xf>
    <xf numFmtId="0" fontId="21" fillId="6" borderId="20" xfId="0" applyFont="1" applyFill="1" applyBorder="1" applyAlignment="1" applyProtection="1">
      <alignment horizontal="center" vertical="center" wrapText="1"/>
    </xf>
    <xf numFmtId="1" fontId="30" fillId="6" borderId="20" xfId="0" applyNumberFormat="1" applyFont="1" applyFill="1" applyBorder="1" applyAlignment="1" applyProtection="1">
      <alignment vertical="center" wrapText="1"/>
    </xf>
    <xf numFmtId="1" fontId="30" fillId="6" borderId="20" xfId="0" applyNumberFormat="1" applyFont="1" applyFill="1" applyBorder="1" applyAlignment="1" applyProtection="1">
      <alignment vertical="top" wrapText="1"/>
    </xf>
    <xf numFmtId="0" fontId="2" fillId="6" borderId="20" xfId="0" applyFont="1" applyFill="1" applyBorder="1" applyAlignment="1" applyProtection="1">
      <alignment vertical="top"/>
    </xf>
    <xf numFmtId="0" fontId="21" fillId="6" borderId="20" xfId="0" applyFont="1" applyFill="1" applyBorder="1" applyAlignment="1" applyProtection="1">
      <alignment horizontal="left" vertical="top" wrapText="1"/>
    </xf>
    <xf numFmtId="0" fontId="21" fillId="6" borderId="21" xfId="0" applyFont="1" applyFill="1" applyBorder="1" applyAlignment="1" applyProtection="1">
      <alignment horizontal="center" vertical="center" wrapText="1"/>
    </xf>
    <xf numFmtId="0" fontId="31" fillId="0" borderId="19" xfId="0" applyFont="1" applyBorder="1" applyProtection="1"/>
    <xf numFmtId="0" fontId="21" fillId="6" borderId="20" xfId="0" applyFont="1" applyFill="1" applyBorder="1" applyAlignment="1" applyProtection="1">
      <alignment vertical="center" wrapText="1"/>
    </xf>
    <xf numFmtId="0" fontId="51" fillId="6" borderId="20" xfId="0" applyFont="1" applyFill="1" applyBorder="1" applyAlignment="1" applyProtection="1">
      <alignment horizontal="center" vertical="center" wrapText="1"/>
    </xf>
    <xf numFmtId="0" fontId="51" fillId="6" borderId="21" xfId="0" applyFont="1" applyFill="1" applyBorder="1" applyAlignment="1" applyProtection="1">
      <alignment vertical="center" wrapText="1"/>
    </xf>
    <xf numFmtId="0" fontId="32" fillId="6" borderId="22" xfId="0" applyFont="1" applyFill="1" applyBorder="1" applyAlignment="1" applyProtection="1">
      <alignment horizontal="center" vertical="center"/>
    </xf>
    <xf numFmtId="0" fontId="32" fillId="6" borderId="0" xfId="0" applyFont="1" applyFill="1" applyAlignment="1" applyProtection="1">
      <alignment horizontal="center" vertical="center"/>
    </xf>
    <xf numFmtId="0" fontId="17" fillId="6" borderId="0" xfId="0" applyFont="1" applyFill="1" applyProtection="1"/>
    <xf numFmtId="0" fontId="17" fillId="6" borderId="0" xfId="0" applyFont="1" applyFill="1" applyAlignment="1" applyProtection="1">
      <alignment horizontal="left" vertical="top"/>
    </xf>
    <xf numFmtId="0" fontId="17" fillId="6" borderId="23" xfId="0" applyFont="1" applyFill="1" applyBorder="1" applyAlignment="1" applyProtection="1">
      <alignment horizontal="left" vertical="top"/>
    </xf>
    <xf numFmtId="0" fontId="21" fillId="6" borderId="22" xfId="0" applyFont="1" applyFill="1" applyBorder="1" applyAlignment="1" applyProtection="1">
      <alignment vertical="center" wrapText="1"/>
    </xf>
    <xf numFmtId="0" fontId="21" fillId="6" borderId="0" xfId="0" applyFont="1" applyFill="1" applyAlignment="1" applyProtection="1">
      <alignment vertical="center" wrapText="1"/>
    </xf>
    <xf numFmtId="0" fontId="51" fillId="6" borderId="0" xfId="0" applyFont="1" applyFill="1" applyAlignment="1" applyProtection="1">
      <alignment horizontal="center" vertical="center" wrapText="1"/>
    </xf>
    <xf numFmtId="0" fontId="51" fillId="6" borderId="23" xfId="0" applyFont="1" applyFill="1" applyBorder="1" applyAlignment="1" applyProtection="1">
      <alignment vertical="center" wrapText="1"/>
    </xf>
    <xf numFmtId="0" fontId="56" fillId="6" borderId="0" xfId="0" applyFont="1" applyFill="1" applyAlignment="1" applyProtection="1">
      <alignment vertical="center"/>
    </xf>
    <xf numFmtId="0" fontId="32" fillId="6" borderId="31" xfId="0" applyFont="1" applyFill="1" applyBorder="1" applyAlignment="1" applyProtection="1">
      <alignment horizontal="center" vertical="center"/>
    </xf>
    <xf numFmtId="0" fontId="32" fillId="6" borderId="32" xfId="0" applyFont="1" applyFill="1" applyBorder="1" applyAlignment="1" applyProtection="1">
      <alignment horizontal="center" vertical="center"/>
    </xf>
    <xf numFmtId="0" fontId="32" fillId="6" borderId="33" xfId="0" applyFont="1" applyFill="1" applyBorder="1" applyAlignment="1" applyProtection="1">
      <alignment horizontal="center" vertical="center"/>
    </xf>
    <xf numFmtId="0" fontId="17" fillId="6" borderId="33" xfId="0" applyFont="1" applyFill="1" applyBorder="1" applyProtection="1"/>
    <xf numFmtId="0" fontId="17" fillId="6" borderId="33" xfId="0" applyFont="1" applyFill="1" applyBorder="1" applyAlignment="1" applyProtection="1">
      <alignment horizontal="left" vertical="top"/>
    </xf>
    <xf numFmtId="0" fontId="17" fillId="6" borderId="34" xfId="0" applyFont="1" applyFill="1" applyBorder="1" applyAlignment="1" applyProtection="1">
      <alignment horizontal="left" vertical="top"/>
    </xf>
    <xf numFmtId="0" fontId="32" fillId="6" borderId="35" xfId="0" applyFont="1" applyFill="1" applyBorder="1" applyAlignment="1" applyProtection="1">
      <alignment vertical="center"/>
    </xf>
    <xf numFmtId="0" fontId="32" fillId="6" borderId="36"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5"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32" fillId="6" borderId="40"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32" fillId="6" borderId="40" xfId="0" applyFont="1" applyFill="1" applyBorder="1" applyAlignment="1" applyProtection="1">
      <alignment horizontal="center" vertical="center"/>
    </xf>
    <xf numFmtId="0" fontId="22" fillId="6" borderId="41" xfId="0" applyFont="1" applyFill="1" applyBorder="1" applyAlignment="1" applyProtection="1">
      <alignment horizontal="center" vertical="center"/>
    </xf>
    <xf numFmtId="0" fontId="22" fillId="6" borderId="42" xfId="0" applyFont="1" applyFill="1" applyBorder="1" applyAlignment="1" applyProtection="1">
      <alignment horizontal="center" vertical="center"/>
    </xf>
    <xf numFmtId="0" fontId="22" fillId="6" borderId="43" xfId="0" applyFont="1" applyFill="1" applyBorder="1" applyAlignment="1" applyProtection="1">
      <alignment horizontal="center" vertical="center"/>
    </xf>
    <xf numFmtId="0" fontId="22" fillId="6" borderId="25" xfId="0" applyFont="1" applyFill="1" applyBorder="1" applyAlignment="1" applyProtection="1">
      <alignment horizontal="center" vertical="center" wrapText="1"/>
    </xf>
    <xf numFmtId="0" fontId="22" fillId="6" borderId="26" xfId="0" applyFont="1" applyFill="1" applyBorder="1" applyAlignment="1" applyProtection="1">
      <alignment horizontal="center" vertical="center" wrapText="1"/>
    </xf>
    <xf numFmtId="0" fontId="22" fillId="6" borderId="27" xfId="0" applyFont="1" applyFill="1" applyBorder="1" applyAlignment="1" applyProtection="1">
      <alignment horizontal="center" vertical="center" wrapText="1"/>
    </xf>
    <xf numFmtId="0" fontId="17" fillId="0" borderId="0" xfId="0" applyFont="1" applyProtection="1"/>
    <xf numFmtId="0" fontId="17" fillId="0" borderId="0" xfId="0" applyFont="1" applyAlignment="1" applyProtection="1">
      <alignment horizontal="left" vertical="top"/>
    </xf>
    <xf numFmtId="0" fontId="31" fillId="0" borderId="0" xfId="0" applyFont="1" applyProtection="1"/>
    <xf numFmtId="0" fontId="47" fillId="0" borderId="0" xfId="0" applyFont="1" applyAlignment="1" applyProtection="1">
      <alignment horizontal="center"/>
    </xf>
    <xf numFmtId="0" fontId="47" fillId="0" borderId="0" xfId="0" applyFont="1" applyProtection="1"/>
    <xf numFmtId="0" fontId="20" fillId="0" borderId="0" xfId="0" applyFont="1" applyAlignment="1" applyProtection="1">
      <alignment vertical="center"/>
    </xf>
    <xf numFmtId="0" fontId="3" fillId="2" borderId="6"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9" xfId="0" applyFont="1" applyBorder="1" applyAlignment="1" applyProtection="1">
      <alignment horizontal="center" vertical="center" wrapText="1"/>
    </xf>
    <xf numFmtId="0" fontId="8" fillId="4" borderId="5" xfId="0" applyFont="1" applyFill="1" applyBorder="1" applyAlignment="1" applyProtection="1">
      <alignment horizontal="center" vertical="center" textRotation="90" wrapText="1"/>
    </xf>
    <xf numFmtId="0" fontId="3" fillId="3" borderId="9"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0" borderId="11" xfId="0" applyFont="1" applyBorder="1" applyAlignment="1" applyProtection="1">
      <alignment horizontal="center" vertical="center"/>
    </xf>
    <xf numFmtId="0" fontId="3" fillId="0" borderId="11" xfId="0" applyFont="1" applyBorder="1" applyAlignment="1" applyProtection="1">
      <alignment horizontal="center" vertical="center" wrapText="1"/>
    </xf>
    <xf numFmtId="0" fontId="3" fillId="5" borderId="9"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3" borderId="11"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5" borderId="9" xfId="0" applyFont="1" applyFill="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1" fillId="0" borderId="2"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14" fontId="11" fillId="0" borderId="5" xfId="0" applyNumberFormat="1" applyFont="1" applyBorder="1" applyAlignment="1" applyProtection="1">
      <alignment horizontal="center" vertical="center" wrapText="1"/>
    </xf>
    <xf numFmtId="1" fontId="18" fillId="0" borderId="45" xfId="0" applyNumberFormat="1" applyFont="1" applyBorder="1" applyAlignment="1" applyProtection="1">
      <alignment vertical="center" wrapText="1"/>
    </xf>
    <xf numFmtId="0" fontId="57" fillId="0" borderId="45" xfId="0" applyFont="1" applyBorder="1" applyAlignment="1" applyProtection="1">
      <alignment horizontal="center" vertical="center" wrapText="1"/>
    </xf>
    <xf numFmtId="0" fontId="17" fillId="0" borderId="57" xfId="0" applyFont="1" applyBorder="1" applyAlignment="1" applyProtection="1">
      <alignment horizontal="left" vertical="center" wrapText="1"/>
    </xf>
    <xf numFmtId="0" fontId="11" fillId="5"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0" fontId="57" fillId="0" borderId="11" xfId="0" applyFont="1" applyBorder="1" applyAlignment="1" applyProtection="1">
      <alignment horizontal="center" vertical="center" wrapText="1"/>
    </xf>
    <xf numFmtId="0" fontId="11" fillId="0" borderId="11" xfId="0" applyFont="1" applyBorder="1" applyAlignment="1" applyProtection="1">
      <alignment horizontal="center" vertical="center" wrapText="1"/>
    </xf>
    <xf numFmtId="0" fontId="11" fillId="5" borderId="11" xfId="0" applyFont="1" applyFill="1" applyBorder="1" applyAlignment="1" applyProtection="1">
      <alignment horizontal="center" vertical="center" wrapText="1"/>
    </xf>
    <xf numFmtId="0" fontId="16" fillId="0" borderId="59" xfId="0" applyFont="1" applyBorder="1" applyAlignment="1" applyProtection="1">
      <alignment horizontal="center" vertical="center" wrapText="1"/>
    </xf>
    <xf numFmtId="0" fontId="16" fillId="0" borderId="60" xfId="0" applyFont="1" applyBorder="1" applyAlignment="1" applyProtection="1">
      <alignment horizontal="center" vertical="center" wrapText="1"/>
    </xf>
    <xf numFmtId="0" fontId="17" fillId="0" borderId="49" xfId="0" applyFont="1" applyBorder="1" applyAlignment="1" applyProtection="1">
      <alignment horizontal="left" vertical="top" wrapText="1"/>
    </xf>
    <xf numFmtId="0" fontId="17" fillId="0" borderId="48" xfId="0" applyFont="1" applyBorder="1" applyAlignment="1" applyProtection="1">
      <alignment horizontal="left" vertical="center" wrapText="1"/>
    </xf>
    <xf numFmtId="0" fontId="14" fillId="10" borderId="5" xfId="0" applyFont="1" applyFill="1" applyBorder="1" applyAlignment="1" applyProtection="1">
      <alignment horizontal="center" vertical="center" textRotation="90" wrapText="1"/>
    </xf>
    <xf numFmtId="0" fontId="16" fillId="0" borderId="0" xfId="0" applyFont="1" applyAlignment="1" applyProtection="1">
      <alignment horizontal="center" vertical="center" wrapText="1"/>
    </xf>
    <xf numFmtId="1" fontId="18" fillId="0" borderId="0" xfId="0" applyNumberFormat="1" applyFont="1" applyAlignment="1" applyProtection="1">
      <alignment vertical="center" wrapText="1"/>
    </xf>
    <xf numFmtId="1" fontId="18" fillId="0" borderId="0" xfId="0" applyNumberFormat="1" applyFont="1" applyAlignment="1" applyProtection="1">
      <alignment horizontal="center" vertical="center" wrapText="1"/>
    </xf>
    <xf numFmtId="1" fontId="49" fillId="0" borderId="0" xfId="0" applyNumberFormat="1" applyFont="1" applyAlignment="1" applyProtection="1">
      <alignment horizontal="center" vertical="center" wrapText="1"/>
    </xf>
    <xf numFmtId="0" fontId="17" fillId="0" borderId="0" xfId="0" applyFont="1" applyAlignment="1" applyProtection="1">
      <alignment horizontal="left" vertical="top" wrapText="1"/>
    </xf>
    <xf numFmtId="0" fontId="11" fillId="0" borderId="0" xfId="0" applyFont="1" applyAlignment="1" applyProtection="1">
      <alignment vertical="center"/>
    </xf>
    <xf numFmtId="0" fontId="21" fillId="6" borderId="19" xfId="0" applyFont="1" applyFill="1" applyBorder="1" applyAlignment="1" applyProtection="1">
      <alignment vertical="center" wrapText="1"/>
    </xf>
    <xf numFmtId="0" fontId="21" fillId="6" borderId="21" xfId="0" applyFont="1" applyFill="1" applyBorder="1" applyAlignment="1" applyProtection="1">
      <alignment vertical="center" wrapText="1"/>
    </xf>
    <xf numFmtId="0" fontId="11" fillId="6" borderId="0" xfId="0" applyFont="1" applyFill="1" applyAlignment="1" applyProtection="1">
      <alignment vertical="center"/>
    </xf>
    <xf numFmtId="0" fontId="43" fillId="6" borderId="33" xfId="0" applyFont="1" applyFill="1" applyBorder="1" applyAlignment="1" applyProtection="1">
      <alignment horizontal="center" vertical="center"/>
    </xf>
    <xf numFmtId="0" fontId="21" fillId="6" borderId="23" xfId="0" applyFont="1" applyFill="1" applyBorder="1" applyAlignment="1" applyProtection="1">
      <alignment vertical="center" wrapText="1"/>
    </xf>
    <xf numFmtId="0" fontId="43" fillId="6" borderId="36" xfId="0" applyFont="1" applyFill="1" applyBorder="1" applyAlignment="1" applyProtection="1">
      <alignment horizontal="center" vertical="center"/>
    </xf>
    <xf numFmtId="0" fontId="32" fillId="6" borderId="36" xfId="0" applyFont="1" applyFill="1" applyBorder="1" applyAlignment="1" applyProtection="1">
      <alignment vertical="center"/>
    </xf>
    <xf numFmtId="0" fontId="32" fillId="6" borderId="37" xfId="0" applyFont="1" applyFill="1" applyBorder="1" applyAlignment="1" applyProtection="1">
      <alignment vertical="center"/>
    </xf>
    <xf numFmtId="0" fontId="32" fillId="6" borderId="25" xfId="0" applyFont="1" applyFill="1" applyBorder="1" applyAlignment="1" applyProtection="1">
      <alignment horizontal="center" vertical="center"/>
    </xf>
    <xf numFmtId="0" fontId="32" fillId="6" borderId="26" xfId="0" applyFont="1" applyFill="1" applyBorder="1" applyAlignment="1" applyProtection="1">
      <alignment horizontal="center" vertical="center"/>
    </xf>
    <xf numFmtId="0" fontId="32" fillId="6" borderId="27" xfId="0" applyFont="1" applyFill="1" applyBorder="1" applyAlignment="1" applyProtection="1">
      <alignment horizontal="center" vertical="center"/>
    </xf>
    <xf numFmtId="0" fontId="32" fillId="6" borderId="25" xfId="0" applyFont="1" applyFill="1" applyBorder="1" applyAlignment="1" applyProtection="1">
      <alignment vertical="center"/>
    </xf>
    <xf numFmtId="0" fontId="32" fillId="6" borderId="26" xfId="0" applyFont="1" applyFill="1" applyBorder="1" applyAlignment="1" applyProtection="1">
      <alignment vertical="center"/>
    </xf>
    <xf numFmtId="0" fontId="32" fillId="6" borderId="27" xfId="0" applyFont="1" applyFill="1" applyBorder="1" applyAlignment="1" applyProtection="1">
      <alignment vertical="center"/>
    </xf>
    <xf numFmtId="0" fontId="22" fillId="6" borderId="25" xfId="0" applyFont="1" applyFill="1" applyBorder="1" applyAlignment="1" applyProtection="1">
      <alignment horizontal="center" vertical="center"/>
    </xf>
    <xf numFmtId="0" fontId="22" fillId="6" borderId="26" xfId="0" applyFont="1" applyFill="1" applyBorder="1" applyAlignment="1" applyProtection="1">
      <alignment horizontal="center" vertical="center"/>
    </xf>
    <xf numFmtId="0" fontId="22" fillId="6" borderId="27" xfId="0" applyFont="1" applyFill="1" applyBorder="1" applyAlignment="1" applyProtection="1">
      <alignment horizontal="center" vertical="center"/>
    </xf>
    <xf numFmtId="0" fontId="22" fillId="6" borderId="29" xfId="0" applyFont="1" applyFill="1" applyBorder="1" applyAlignment="1" applyProtection="1">
      <alignment horizontal="center" vertical="center" wrapText="1"/>
    </xf>
    <xf numFmtId="0" fontId="22" fillId="6" borderId="61" xfId="0" applyFont="1" applyFill="1" applyBorder="1" applyAlignment="1" applyProtection="1">
      <alignment horizontal="center" vertical="center" wrapText="1"/>
    </xf>
    <xf numFmtId="0" fontId="22" fillId="6" borderId="62" xfId="0" applyFont="1" applyFill="1" applyBorder="1" applyAlignment="1" applyProtection="1">
      <alignment horizontal="center" vertical="center" wrapText="1"/>
    </xf>
    <xf numFmtId="0" fontId="22" fillId="6" borderId="26" xfId="0" applyFont="1" applyFill="1" applyBorder="1" applyAlignment="1" applyProtection="1">
      <alignment vertical="center" wrapText="1"/>
    </xf>
    <xf numFmtId="0" fontId="22" fillId="6" borderId="27" xfId="0" applyFont="1" applyFill="1" applyBorder="1" applyAlignment="1" applyProtection="1">
      <alignment vertical="center" wrapText="1"/>
    </xf>
    <xf numFmtId="0" fontId="45" fillId="0" borderId="0" xfId="0" applyFont="1" applyAlignment="1" applyProtection="1">
      <alignment vertical="center"/>
    </xf>
    <xf numFmtId="0" fontId="2" fillId="0" borderId="1" xfId="0" applyFont="1" applyBorder="1" applyProtection="1"/>
    <xf numFmtId="0" fontId="38" fillId="0" borderId="2" xfId="0" applyFont="1" applyBorder="1" applyAlignment="1" applyProtection="1">
      <alignment horizontal="center" vertical="center"/>
    </xf>
    <xf numFmtId="0" fontId="38" fillId="0" borderId="3" xfId="0" applyFont="1" applyBorder="1" applyAlignment="1" applyProtection="1">
      <alignment horizontal="center" vertical="center"/>
    </xf>
    <xf numFmtId="0" fontId="20" fillId="0" borderId="2" xfId="0" applyFont="1" applyBorder="1" applyAlignment="1" applyProtection="1">
      <alignment horizontal="center" vertical="center"/>
    </xf>
    <xf numFmtId="0" fontId="20" fillId="0" borderId="4" xfId="0" applyFont="1" applyBorder="1" applyAlignment="1" applyProtection="1">
      <alignment horizontal="center" vertical="center"/>
    </xf>
    <xf numFmtId="0" fontId="20" fillId="0" borderId="3" xfId="0" applyFont="1" applyBorder="1" applyAlignment="1" applyProtection="1">
      <alignment horizontal="center" vertical="center"/>
    </xf>
    <xf numFmtId="0" fontId="39" fillId="0" borderId="2" xfId="0" applyFont="1" applyBorder="1" applyAlignment="1" applyProtection="1">
      <alignment horizontal="center" vertical="center"/>
    </xf>
    <xf numFmtId="0" fontId="39" fillId="0" borderId="4" xfId="0" applyFont="1" applyBorder="1" applyAlignment="1" applyProtection="1">
      <alignment horizontal="center" vertical="center"/>
    </xf>
    <xf numFmtId="0" fontId="39" fillId="0" borderId="3" xfId="0" applyFont="1" applyBorder="1" applyAlignment="1" applyProtection="1">
      <alignment horizontal="center" vertical="center"/>
    </xf>
    <xf numFmtId="0" fontId="2" fillId="0" borderId="6" xfId="0" applyFont="1" applyBorder="1" applyProtection="1"/>
    <xf numFmtId="0" fontId="38" fillId="0" borderId="1" xfId="0" applyFont="1" applyBorder="1" applyAlignment="1" applyProtection="1">
      <alignment horizontal="center" vertical="center"/>
    </xf>
    <xf numFmtId="0" fontId="38" fillId="0" borderId="7" xfId="0" applyFont="1" applyBorder="1" applyAlignment="1" applyProtection="1">
      <alignment horizontal="center" vertical="center"/>
    </xf>
    <xf numFmtId="0" fontId="40" fillId="0" borderId="2" xfId="0" applyFont="1" applyBorder="1" applyAlignment="1" applyProtection="1">
      <alignment horizontal="center" vertical="center"/>
    </xf>
    <xf numFmtId="0" fontId="40" fillId="0" borderId="3" xfId="0" applyFont="1" applyBorder="1" applyAlignment="1" applyProtection="1">
      <alignment horizontal="center" vertical="center"/>
    </xf>
    <xf numFmtId="0" fontId="3" fillId="0" borderId="8" xfId="0" applyFont="1" applyBorder="1" applyAlignment="1" applyProtection="1">
      <alignment horizontal="center" vertical="center"/>
    </xf>
    <xf numFmtId="0" fontId="4" fillId="0" borderId="8" xfId="0" applyFont="1" applyBorder="1" applyAlignment="1" applyProtection="1">
      <alignment vertical="center" wrapText="1"/>
    </xf>
    <xf numFmtId="0" fontId="10" fillId="0" borderId="8" xfId="0" applyFont="1" applyBorder="1" applyAlignment="1" applyProtection="1">
      <alignment horizontal="right" vertical="top" wrapText="1"/>
    </xf>
    <xf numFmtId="0" fontId="2" fillId="0" borderId="10" xfId="0" applyFont="1" applyBorder="1" applyProtection="1"/>
    <xf numFmtId="0" fontId="6" fillId="0" borderId="10" xfId="0" applyFont="1" applyBorder="1" applyAlignment="1" applyProtection="1">
      <alignment horizontal="left" vertical="center" wrapText="1"/>
    </xf>
    <xf numFmtId="0" fontId="7" fillId="0" borderId="10"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41" fillId="0" borderId="44" xfId="0" applyFont="1" applyBorder="1" applyAlignment="1" applyProtection="1">
      <alignment horizontal="center" vertical="center" wrapText="1"/>
    </xf>
    <xf numFmtId="0" fontId="41" fillId="0" borderId="54" xfId="0" applyFont="1" applyBorder="1" applyAlignment="1" applyProtection="1">
      <alignment horizontal="center" vertical="center" wrapText="1"/>
    </xf>
    <xf numFmtId="0" fontId="18" fillId="0" borderId="54" xfId="0" applyFont="1" applyBorder="1" applyAlignment="1" applyProtection="1">
      <alignment horizontal="center" vertical="center" wrapText="1"/>
    </xf>
    <xf numFmtId="0" fontId="49" fillId="0" borderId="30" xfId="0" applyFont="1" applyBorder="1" applyAlignment="1" applyProtection="1">
      <alignment horizontal="center" vertical="center" wrapText="1"/>
    </xf>
    <xf numFmtId="0" fontId="41" fillId="0" borderId="46" xfId="0" applyFont="1" applyBorder="1" applyAlignment="1" applyProtection="1">
      <alignment horizontal="center" vertical="center" wrapText="1"/>
    </xf>
    <xf numFmtId="0" fontId="49" fillId="0" borderId="13" xfId="0" applyFont="1" applyBorder="1" applyAlignment="1" applyProtection="1">
      <alignment horizontal="center" vertical="center" wrapText="1"/>
    </xf>
    <xf numFmtId="0" fontId="41" fillId="0" borderId="51" xfId="0" applyFont="1" applyBorder="1" applyAlignment="1" applyProtection="1">
      <alignment horizontal="center" vertical="center" wrapText="1"/>
    </xf>
    <xf numFmtId="0" fontId="41" fillId="0" borderId="55" xfId="0" applyFont="1" applyBorder="1" applyAlignment="1" applyProtection="1">
      <alignment horizontal="center" vertical="center" wrapText="1"/>
    </xf>
    <xf numFmtId="0" fontId="18" fillId="0" borderId="55" xfId="0" applyFont="1" applyBorder="1" applyAlignment="1" applyProtection="1">
      <alignment horizontal="center" vertical="center" wrapText="1"/>
    </xf>
    <xf numFmtId="0" fontId="18" fillId="0" borderId="56" xfId="0" applyFont="1" applyBorder="1" applyAlignment="1" applyProtection="1">
      <alignment horizontal="center" vertical="center" wrapText="1"/>
    </xf>
    <xf numFmtId="0" fontId="41" fillId="0" borderId="56" xfId="0" applyFont="1" applyBorder="1" applyAlignment="1" applyProtection="1">
      <alignment horizontal="center" vertical="center" wrapText="1"/>
    </xf>
    <xf numFmtId="0" fontId="49" fillId="0" borderId="56" xfId="0" applyFont="1" applyBorder="1" applyAlignment="1" applyProtection="1">
      <alignment horizontal="center" vertical="center" wrapText="1"/>
    </xf>
    <xf numFmtId="0" fontId="30" fillId="0" borderId="56" xfId="0" applyFont="1" applyBorder="1" applyAlignment="1" applyProtection="1">
      <alignment horizontal="center" vertical="center" wrapText="1"/>
    </xf>
    <xf numFmtId="0" fontId="2" fillId="0" borderId="0" xfId="0" applyFont="1" applyAlignment="1" applyProtection="1">
      <alignment horizontal="center"/>
    </xf>
    <xf numFmtId="0" fontId="42" fillId="0" borderId="0" xfId="0" applyFont="1" applyProtection="1"/>
    <xf numFmtId="14" fontId="42" fillId="0" borderId="0" xfId="0" applyNumberFormat="1" applyFont="1" applyProtection="1"/>
    <xf numFmtId="0" fontId="44" fillId="13" borderId="52" xfId="0" applyFont="1" applyFill="1" applyBorder="1" applyAlignment="1" applyProtection="1">
      <alignment horizontal="center"/>
    </xf>
    <xf numFmtId="0" fontId="44" fillId="13" borderId="53" xfId="0" applyFont="1" applyFill="1" applyBorder="1" applyAlignment="1" applyProtection="1">
      <alignment horizontal="center"/>
    </xf>
    <xf numFmtId="0" fontId="44" fillId="13" borderId="22" xfId="0" applyFont="1" applyFill="1" applyBorder="1" applyAlignment="1" applyProtection="1">
      <alignment horizontal="center"/>
    </xf>
    <xf numFmtId="0" fontId="44" fillId="13" borderId="0" xfId="0" applyFont="1" applyFill="1" applyAlignment="1" applyProtection="1">
      <alignment horizontal="center"/>
    </xf>
    <xf numFmtId="9" fontId="59" fillId="0" borderId="30" xfId="0" applyNumberFormat="1" applyFont="1" applyBorder="1" applyAlignment="1" applyProtection="1">
      <alignment horizontal="center" vertical="center" wrapText="1"/>
    </xf>
    <xf numFmtId="0" fontId="18" fillId="0" borderId="57" xfId="0" applyFont="1" applyBorder="1" applyAlignment="1" applyProtection="1">
      <alignment horizontal="center" vertical="center" wrapText="1"/>
    </xf>
    <xf numFmtId="0" fontId="59" fillId="0" borderId="13" xfId="0" applyFont="1" applyBorder="1" applyAlignment="1" applyProtection="1">
      <alignment horizontal="center" vertical="center" wrapText="1"/>
    </xf>
    <xf numFmtId="0" fontId="18" fillId="0" borderId="48" xfId="0" applyFont="1" applyBorder="1" applyAlignment="1" applyProtection="1">
      <alignment horizontal="center" vertical="center" wrapText="1"/>
    </xf>
    <xf numFmtId="0" fontId="59" fillId="0" borderId="47" xfId="0" applyFont="1" applyBorder="1" applyAlignment="1" applyProtection="1">
      <alignment horizontal="center" vertical="center" wrapText="1"/>
    </xf>
    <xf numFmtId="0" fontId="18" fillId="0" borderId="45" xfId="0" applyFont="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24" fillId="0" borderId="0" xfId="0" applyFont="1" applyAlignment="1" applyProtection="1">
      <alignment horizontal="center" vertical="top" wrapText="1"/>
    </xf>
    <xf numFmtId="0" fontId="60" fillId="6" borderId="11" xfId="0" applyFont="1" applyFill="1" applyBorder="1" applyAlignment="1" applyProtection="1">
      <alignment horizontal="center" vertical="center" wrapText="1"/>
    </xf>
    <xf numFmtId="0" fontId="60" fillId="0" borderId="11" xfId="0" applyFont="1" applyBorder="1" applyAlignment="1" applyProtection="1">
      <alignment horizontal="center" vertical="center" wrapText="1"/>
    </xf>
    <xf numFmtId="1" fontId="61" fillId="0" borderId="11" xfId="0" applyNumberFormat="1" applyFont="1" applyBorder="1" applyAlignment="1" applyProtection="1">
      <alignment horizontal="center" vertical="center" wrapText="1"/>
    </xf>
    <xf numFmtId="1" fontId="61" fillId="0" borderId="30" xfId="0" applyNumberFormat="1" applyFont="1" applyBorder="1" applyAlignment="1" applyProtection="1">
      <alignment horizontal="center" vertical="top" wrapText="1"/>
    </xf>
    <xf numFmtId="0" fontId="60" fillId="0" borderId="30" xfId="0" applyFont="1" applyBorder="1" applyAlignment="1" applyProtection="1">
      <alignment horizontal="center" vertical="center" wrapText="1"/>
    </xf>
    <xf numFmtId="1" fontId="62" fillId="0" borderId="30" xfId="0" applyNumberFormat="1" applyFont="1" applyBorder="1" applyAlignment="1" applyProtection="1">
      <alignment horizontal="center" vertical="center" wrapText="1"/>
    </xf>
    <xf numFmtId="1" fontId="61" fillId="0" borderId="30" xfId="0" applyNumberFormat="1" applyFont="1" applyBorder="1" applyAlignment="1" applyProtection="1">
      <alignment horizontal="center" vertical="center" wrapText="1"/>
    </xf>
    <xf numFmtId="1" fontId="61" fillId="0" borderId="13" xfId="0" applyNumberFormat="1" applyFont="1" applyBorder="1" applyAlignment="1" applyProtection="1">
      <alignment horizontal="center" vertical="top" wrapText="1"/>
    </xf>
    <xf numFmtId="0" fontId="60" fillId="0" borderId="13" xfId="0" applyFont="1" applyBorder="1" applyAlignment="1" applyProtection="1">
      <alignment horizontal="center" vertical="center" wrapText="1"/>
    </xf>
    <xf numFmtId="1" fontId="62" fillId="0" borderId="13" xfId="0" applyNumberFormat="1" applyFont="1" applyBorder="1" applyAlignment="1" applyProtection="1">
      <alignment horizontal="center" vertical="center" wrapText="1"/>
    </xf>
    <xf numFmtId="1" fontId="61" fillId="0" borderId="13" xfId="0" applyNumberFormat="1" applyFont="1" applyBorder="1" applyAlignment="1" applyProtection="1">
      <alignment horizontal="center" vertical="center" wrapText="1"/>
    </xf>
    <xf numFmtId="1" fontId="61" fillId="0" borderId="11" xfId="0" applyNumberFormat="1" applyFont="1" applyBorder="1" applyAlignment="1" applyProtection="1">
      <alignment horizontal="center" vertical="top" wrapText="1"/>
    </xf>
    <xf numFmtId="0" fontId="60" fillId="0" borderId="11" xfId="0" applyFont="1" applyBorder="1" applyAlignment="1" applyProtection="1">
      <alignment horizontal="center" vertical="center" wrapText="1"/>
    </xf>
    <xf numFmtId="1" fontId="62" fillId="0" borderId="11" xfId="0" applyNumberFormat="1" applyFont="1" applyBorder="1" applyAlignment="1" applyProtection="1">
      <alignment horizontal="center" vertical="center" wrapText="1"/>
    </xf>
    <xf numFmtId="1" fontId="61" fillId="0" borderId="11" xfId="0" applyNumberFormat="1" applyFont="1" applyBorder="1" applyAlignment="1" applyProtection="1">
      <alignment horizontal="center" vertical="center" wrapText="1"/>
    </xf>
    <xf numFmtId="0" fontId="63" fillId="6" borderId="0" xfId="0" applyFont="1" applyFill="1" applyAlignment="1" applyProtection="1">
      <alignment horizontal="center" vertical="center"/>
    </xf>
    <xf numFmtId="0" fontId="32" fillId="6" borderId="35" xfId="0" applyFont="1" applyFill="1" applyBorder="1" applyAlignment="1" applyProtection="1">
      <alignment horizontal="center" vertical="center"/>
    </xf>
    <xf numFmtId="0" fontId="17" fillId="0" borderId="0" xfId="0" applyFont="1" applyAlignment="1" applyProtection="1">
      <alignment horizontal="center"/>
    </xf>
    <xf numFmtId="0" fontId="20" fillId="0" borderId="0" xfId="0" applyFont="1" applyAlignment="1" applyProtection="1">
      <alignment horizontal="center" vertical="center"/>
    </xf>
    <xf numFmtId="0" fontId="16" fillId="6" borderId="44" xfId="0" applyFont="1" applyFill="1" applyBorder="1" applyAlignment="1" applyProtection="1">
      <alignment horizontal="center" vertical="center" wrapText="1"/>
    </xf>
    <xf numFmtId="0" fontId="16" fillId="6" borderId="45" xfId="0" applyFont="1" applyFill="1" applyBorder="1" applyAlignment="1" applyProtection="1">
      <alignment horizontal="center" vertical="center" wrapText="1"/>
    </xf>
    <xf numFmtId="1" fontId="18" fillId="6" borderId="45" xfId="0" applyNumberFormat="1" applyFont="1" applyFill="1" applyBorder="1" applyAlignment="1" applyProtection="1">
      <alignment horizontal="center" vertical="center" wrapText="1"/>
    </xf>
    <xf numFmtId="1" fontId="18" fillId="6" borderId="30" xfId="0" applyNumberFormat="1" applyFont="1" applyFill="1" applyBorder="1" applyAlignment="1" applyProtection="1">
      <alignment horizontal="center" vertical="center" wrapText="1"/>
    </xf>
    <xf numFmtId="1" fontId="4" fillId="6" borderId="30" xfId="0" applyNumberFormat="1" applyFont="1" applyFill="1" applyBorder="1" applyAlignment="1" applyProtection="1">
      <alignment horizontal="center" vertical="center" wrapText="1"/>
    </xf>
    <xf numFmtId="0" fontId="17" fillId="6" borderId="30" xfId="0" applyFont="1" applyFill="1" applyBorder="1" applyAlignment="1" applyProtection="1">
      <alignment horizontal="center" vertical="center" wrapText="1"/>
    </xf>
    <xf numFmtId="0" fontId="16" fillId="6" borderId="46" xfId="0" applyFont="1" applyFill="1" applyBorder="1" applyAlignment="1" applyProtection="1">
      <alignment horizontal="center" vertical="center" wrapText="1"/>
    </xf>
    <xf numFmtId="0" fontId="16" fillId="6" borderId="11" xfId="0" applyFont="1" applyFill="1" applyBorder="1" applyAlignment="1" applyProtection="1">
      <alignment horizontal="center" vertical="center" wrapText="1"/>
    </xf>
    <xf numFmtId="1" fontId="18" fillId="6" borderId="13" xfId="0" applyNumberFormat="1" applyFont="1" applyFill="1" applyBorder="1" applyAlignment="1" applyProtection="1">
      <alignment horizontal="center" vertical="center" wrapText="1"/>
    </xf>
    <xf numFmtId="1" fontId="4" fillId="6" borderId="13" xfId="0" applyNumberFormat="1" applyFont="1" applyFill="1" applyBorder="1" applyAlignment="1" applyProtection="1">
      <alignment horizontal="center" vertical="center" wrapText="1"/>
    </xf>
    <xf numFmtId="0" fontId="17" fillId="6" borderId="13" xfId="0" applyFont="1" applyFill="1" applyBorder="1" applyAlignment="1" applyProtection="1">
      <alignment horizontal="center" vertical="center" wrapText="1"/>
    </xf>
    <xf numFmtId="1" fontId="18" fillId="6" borderId="47" xfId="0" applyNumberFormat="1" applyFont="1" applyFill="1" applyBorder="1" applyAlignment="1" applyProtection="1">
      <alignment horizontal="center" vertical="center" wrapText="1"/>
    </xf>
    <xf numFmtId="1" fontId="4" fillId="6" borderId="47" xfId="0" applyNumberFormat="1" applyFont="1" applyFill="1" applyBorder="1" applyAlignment="1" applyProtection="1">
      <alignment horizontal="center" vertical="center" wrapText="1"/>
    </xf>
    <xf numFmtId="0" fontId="17" fillId="6" borderId="47" xfId="0" applyFont="1" applyFill="1" applyBorder="1" applyAlignment="1" applyProtection="1">
      <alignment horizontal="center" vertical="center" wrapText="1"/>
    </xf>
    <xf numFmtId="0" fontId="16" fillId="0" borderId="64" xfId="0"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1" fontId="18" fillId="0" borderId="13" xfId="0" applyNumberFormat="1" applyFont="1" applyBorder="1" applyAlignment="1" applyProtection="1">
      <alignment vertical="center" wrapText="1"/>
    </xf>
    <xf numFmtId="0" fontId="16" fillId="0" borderId="50" xfId="0" applyFont="1" applyBorder="1" applyAlignment="1" applyProtection="1">
      <alignment horizontal="center" vertical="center" wrapText="1"/>
    </xf>
    <xf numFmtId="1" fontId="18" fillId="0" borderId="50" xfId="0" applyNumberFormat="1" applyFont="1" applyBorder="1" applyAlignment="1" applyProtection="1">
      <alignment horizontal="center" vertical="center" wrapText="1"/>
    </xf>
    <xf numFmtId="1" fontId="18" fillId="0" borderId="65" xfId="0" applyNumberFormat="1" applyFont="1" applyBorder="1" applyAlignment="1" applyProtection="1">
      <alignment horizontal="center" vertical="center" wrapText="1"/>
    </xf>
    <xf numFmtId="1" fontId="18" fillId="0" borderId="15" xfId="0" applyNumberFormat="1" applyFont="1" applyBorder="1" applyAlignment="1" applyProtection="1">
      <alignment horizontal="center" vertical="center" wrapText="1"/>
    </xf>
    <xf numFmtId="1" fontId="18" fillId="0" borderId="63" xfId="0" applyNumberFormat="1" applyFont="1" applyBorder="1" applyAlignment="1" applyProtection="1">
      <alignment horizontal="center" vertical="center" wrapText="1"/>
    </xf>
  </cellXfs>
  <cellStyles count="4">
    <cellStyle name="Hipervínculo" xfId="2" builtinId="8"/>
    <cellStyle name="Millares" xfId="3" builtinId="3"/>
    <cellStyle name="Normal" xfId="0" builtinId="0"/>
    <cellStyle name="Porcentaje" xfId="1" builtinId="5"/>
  </cellStyles>
  <dxfs count="2572">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jpeg"/><Relationship Id="rId5" Type="http://schemas.openxmlformats.org/officeDocument/2006/relationships/image" Target="../media/image4.jpeg"/><Relationship Id="rId4" Type="http://schemas.openxmlformats.org/officeDocument/2006/relationships/image" Target="../media/image6.jpeg"/></Relationships>
</file>

<file path=xl/drawings/_rels/drawing4.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9.jpeg"/><Relationship Id="rId5" Type="http://schemas.openxmlformats.org/officeDocument/2006/relationships/image" Target="../media/image10.png"/><Relationship Id="rId4" Type="http://schemas.openxmlformats.org/officeDocument/2006/relationships/image" Target="../media/image6.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2.jpeg"/><Relationship Id="rId1" Type="http://schemas.openxmlformats.org/officeDocument/2006/relationships/image" Target="../media/image11.jpeg"/><Relationship Id="rId4" Type="http://schemas.openxmlformats.org/officeDocument/2006/relationships/image" Target="../media/image6.jpeg"/></Relationships>
</file>

<file path=xl/drawings/_rels/drawing6.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12.jpeg"/><Relationship Id="rId4" Type="http://schemas.openxmlformats.org/officeDocument/2006/relationships/image" Target="../media/image6.jpe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6.jpeg"/><Relationship Id="rId7" Type="http://schemas.openxmlformats.org/officeDocument/2006/relationships/image" Target="../media/image6.jpeg"/><Relationship Id="rId2" Type="http://schemas.openxmlformats.org/officeDocument/2006/relationships/image" Target="../media/image15.jpeg"/><Relationship Id="rId1" Type="http://schemas.openxmlformats.org/officeDocument/2006/relationships/image" Target="../media/image14.jpeg"/><Relationship Id="rId6" Type="http://schemas.openxmlformats.org/officeDocument/2006/relationships/image" Target="../media/image4.jpeg"/><Relationship Id="rId5" Type="http://schemas.openxmlformats.org/officeDocument/2006/relationships/image" Target="../media/image5.jpeg"/><Relationship Id="rId4" Type="http://schemas.openxmlformats.org/officeDocument/2006/relationships/image" Target="../media/image7.jpeg"/></Relationships>
</file>

<file path=xl/drawings/_rels/drawing9.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5.jpeg"/><Relationship Id="rId1" Type="http://schemas.openxmlformats.org/officeDocument/2006/relationships/image" Target="../media/image2.jpeg"/><Relationship Id="rId4" Type="http://schemas.openxmlformats.org/officeDocument/2006/relationships/image" Target="../media/image6.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12.jpeg"/><Relationship Id="rId4" Type="http://schemas.openxmlformats.org/officeDocument/2006/relationships/image" Target="../media/image6.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12.jpeg"/><Relationship Id="rId4" Type="http://schemas.openxmlformats.org/officeDocument/2006/relationships/image" Target="../media/image6.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37</xdr:col>
      <xdr:colOff>161349</xdr:colOff>
      <xdr:row>0</xdr:row>
      <xdr:rowOff>262824</xdr:rowOff>
    </xdr:from>
    <xdr:to>
      <xdr:col>37</xdr:col>
      <xdr:colOff>2187574</xdr:colOff>
      <xdr:row>1</xdr:row>
      <xdr:rowOff>582359</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659599" y="262824"/>
          <a:ext cx="2026225" cy="1145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291306</xdr:colOff>
      <xdr:row>0</xdr:row>
      <xdr:rowOff>0</xdr:rowOff>
    </xdr:from>
    <xdr:to>
      <xdr:col>1</xdr:col>
      <xdr:colOff>1396206</xdr:colOff>
      <xdr:row>1</xdr:row>
      <xdr:rowOff>717788</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1306" y="0"/>
          <a:ext cx="2609850" cy="155598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E5F9FEF-06E6-49F1-B540-1DD41175A9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247FF2A9-455F-4192-8AC1-04D0BE87E0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4EA4F9D0-85D0-47E4-A22A-D8C8A746B4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F4001427-FFF9-44A8-9080-11CF596EC8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C9EB976D-BFA8-49E5-A665-45237C3CF3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F5D5106B-F689-4FF2-BCBA-94E28DB13D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A35B248A-5173-4930-8E6D-1DA2ABA82C0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127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5C470CA1-A17B-42A7-8646-24C74937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DF8E1DB0-90C5-46D1-B531-A66D098DB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21314A19-D6E5-4240-86BB-BB49DCB05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03F8A62-A7B1-4052-8998-085E866798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1D93DD2-1D7A-4C02-9DB5-76324B7E3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E1805C3F-CB04-45DA-BED3-6DDB6F0FB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89EAE501-63AF-47D1-B0EF-2EA9A59CC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2E915B06-B9DD-49A8-97C0-817114C67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FF05C476-0699-4AF0-BE55-12C57964B5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4FC72416-EFBA-4E13-B016-115D251B0F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8A6D0344-9A43-4F3E-BC94-2E1C0CB9A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3</xdr:row>
      <xdr:rowOff>151844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444707B-1975-46D9-B879-CCEE4DCF5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1" name="2 Imagen" descr="Logo regis 2">
          <a:extLst>
            <a:ext uri="{FF2B5EF4-FFF2-40B4-BE49-F238E27FC236}">
              <a16:creationId xmlns:a16="http://schemas.microsoft.com/office/drawing/2014/main" id="{C344F868-2743-42E9-865A-200A2CDACC5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B88CC496-5379-46B5-818E-B8F6FD60B28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CFE74766-3261-48D8-871A-094F626134A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4" name="Imagen 13" descr="Logo regis 2">
          <a:extLst>
            <a:ext uri="{FF2B5EF4-FFF2-40B4-BE49-F238E27FC236}">
              <a16:creationId xmlns:a16="http://schemas.microsoft.com/office/drawing/2014/main" id="{9A0BEF73-F741-4C43-AD0D-A7FAD9D75FD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24AA54E3-BE0D-4B19-B4F5-7056DBBE5BC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0" name="2 Imagen" descr="Logo regis 2">
          <a:extLst>
            <a:ext uri="{FF2B5EF4-FFF2-40B4-BE49-F238E27FC236}">
              <a16:creationId xmlns:a16="http://schemas.microsoft.com/office/drawing/2014/main" id="{8A5A0271-88B8-44D6-AC6F-4205E41BAE3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1" name="Imagen 20" descr="Logo regis 2">
          <a:extLst>
            <a:ext uri="{FF2B5EF4-FFF2-40B4-BE49-F238E27FC236}">
              <a16:creationId xmlns:a16="http://schemas.microsoft.com/office/drawing/2014/main" id="{575C5446-C0E9-4C1D-B4A2-A64FEDC0BAF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2" name="Imagen 21" descr="Logo regis 2">
          <a:extLst>
            <a:ext uri="{FF2B5EF4-FFF2-40B4-BE49-F238E27FC236}">
              <a16:creationId xmlns:a16="http://schemas.microsoft.com/office/drawing/2014/main" id="{860059D3-C1E6-4E04-9F6E-842B1DBA0DF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3" name="Imagen 22" descr="Logo regis 2">
          <a:extLst>
            <a:ext uri="{FF2B5EF4-FFF2-40B4-BE49-F238E27FC236}">
              <a16:creationId xmlns:a16="http://schemas.microsoft.com/office/drawing/2014/main" id="{270304CB-4902-411E-B5B1-7DC4ECFBFA7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0253422-6ECE-410B-BC2F-5C216E338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5557CA7-B034-4663-8584-41976667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44D91DB-9860-45DC-B63D-7123252BC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393E5990-586A-41AF-9E23-38EF67C61D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EB1CA661-B3AC-433B-A262-8F66C6A1A5E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80957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1" name="2 Imagen" descr="Logo regis 2">
          <a:extLst>
            <a:ext uri="{FF2B5EF4-FFF2-40B4-BE49-F238E27FC236}">
              <a16:creationId xmlns:a16="http://schemas.microsoft.com/office/drawing/2014/main" id="{7B523152-39BF-4DC9-8FDA-473863B85FF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BAB199DC-19DB-413B-B909-F14058C3995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1330C7EA-800B-4A27-9677-BB72F9100C3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42</xdr:col>
      <xdr:colOff>1838325</xdr:colOff>
      <xdr:row>35</xdr:row>
      <xdr:rowOff>76200</xdr:rowOff>
    </xdr:from>
    <xdr:to>
      <xdr:col>45</xdr:col>
      <xdr:colOff>762000</xdr:colOff>
      <xdr:row>40</xdr:row>
      <xdr:rowOff>371475</xdr:rowOff>
    </xdr:to>
    <xdr:pic>
      <xdr:nvPicPr>
        <xdr:cNvPr id="14" name="Imagen 13">
          <a:extLst>
            <a:ext uri="{FF2B5EF4-FFF2-40B4-BE49-F238E27FC236}">
              <a16:creationId xmlns:a16="http://schemas.microsoft.com/office/drawing/2014/main" id="{46DDAAA4-CBBE-4873-8647-A17EC6D32539}"/>
            </a:ext>
            <a:ext uri="{147F2762-F138-4A5C-976F-8EAC2B608ADB}">
              <a16:predDERef xmlns:a16="http://schemas.microsoft.com/office/drawing/2014/main" pred="{DAAA547A-8C59-4F93-ACB9-E06C3BAAC685}"/>
            </a:ext>
          </a:extLst>
        </xdr:cNvPr>
        <xdr:cNvPicPr>
          <a:picLocks noChangeAspect="1"/>
        </xdr:cNvPicPr>
      </xdr:nvPicPr>
      <xdr:blipFill>
        <a:blip xmlns:r="http://schemas.openxmlformats.org/officeDocument/2006/relationships" r:embed="rId5"/>
        <a:stretch>
          <a:fillRect/>
        </a:stretch>
      </xdr:blipFill>
      <xdr:spPr>
        <a:xfrm>
          <a:off x="67513200" y="35652075"/>
          <a:ext cx="5610225" cy="1514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244682</xdr:rowOff>
    </xdr:from>
    <xdr:to>
      <xdr:col>38</xdr:col>
      <xdr:colOff>12246</xdr:colOff>
      <xdr:row>1</xdr:row>
      <xdr:rowOff>564217</xdr:rowOff>
    </xdr:to>
    <xdr:pic>
      <xdr:nvPicPr>
        <xdr:cNvPr id="7" name="Imagen 6" descr="Logo regis 2">
          <a:extLst>
            <a:ext uri="{FF2B5EF4-FFF2-40B4-BE49-F238E27FC236}">
              <a16:creationId xmlns:a16="http://schemas.microsoft.com/office/drawing/2014/main" id="{E7037CEC-F4A6-4BD1-9B20-38F0FFF33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95867" y="244682"/>
          <a:ext cx="1826200" cy="116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73040AD7-DFC5-434E-88E2-2ACAF630EEF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8FBCB0D4-1B63-4C4D-BED4-0F58C31F181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4" name="Imagen 3" descr="Logo regis 2">
          <a:extLst>
            <a:ext uri="{FF2B5EF4-FFF2-40B4-BE49-F238E27FC236}">
              <a16:creationId xmlns:a16="http://schemas.microsoft.com/office/drawing/2014/main" id="{DEF36A9F-3A89-4B74-B1CF-4CBE39093FD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82487C84-5611-4A7F-9C52-9AB1660177F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9BD9B89-CD6D-4D02-9D1C-385B5684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E883F884-61E0-48CC-BA39-BCB399025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ABC439E3-AE2C-4D89-A9ED-FD37B77F7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496536B-DEAF-4F83-83D2-8D54D0472D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85E68E30-F9B2-4BB2-B67F-9BD77B3FB2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703A55F-94D5-434C-AE54-9AA41D2A0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2476C703-EFEB-45C4-9B1F-0A23A8086C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4DA88C28-0980-4073-A637-D2CCD68230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BEC73BD7-135E-431A-8071-AB42B6C7B6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80DAEDB7-0D61-4B0F-BBF8-DE43E7984E9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C86605DC-D2E0-43EC-9AC4-99EBE060B8F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75901CEB-C5B0-4678-8DD5-15E7262FE9A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8</xdr:col>
      <xdr:colOff>2581275</xdr:colOff>
      <xdr:row>4</xdr:row>
      <xdr:rowOff>39585</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CDA0B176-10A3-46C1-8DE9-03BE1995EE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8</xdr:col>
      <xdr:colOff>2581275</xdr:colOff>
      <xdr:row>1</xdr:row>
      <xdr:rowOff>747156</xdr:rowOff>
    </xdr:to>
    <xdr:pic>
      <xdr:nvPicPr>
        <xdr:cNvPr id="5" name="2 Imagen" descr="Logo regis 2">
          <a:extLst>
            <a:ext uri="{FF2B5EF4-FFF2-40B4-BE49-F238E27FC236}">
              <a16:creationId xmlns:a16="http://schemas.microsoft.com/office/drawing/2014/main" id="{0F8B3652-9183-4B9A-A628-0429277896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8</xdr:col>
      <xdr:colOff>2590800</xdr:colOff>
      <xdr:row>1</xdr:row>
      <xdr:rowOff>747156</xdr:rowOff>
    </xdr:to>
    <xdr:pic>
      <xdr:nvPicPr>
        <xdr:cNvPr id="6" name="2 Imagen" descr="Logo regis 2">
          <a:extLst>
            <a:ext uri="{FF2B5EF4-FFF2-40B4-BE49-F238E27FC236}">
              <a16:creationId xmlns:a16="http://schemas.microsoft.com/office/drawing/2014/main" id="{832B5C16-6A26-4741-BCBD-45BC32D4312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2609850"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C68DB2A3-8067-4D5C-9807-0D5EDA4981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1605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CE424AD0-1D08-4007-9FDC-6E39FC52032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1605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23256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133350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C25FAB9-33F0-40D6-B75A-2A62D706FF5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2251D53-8EEE-4906-97AE-314A4A9A45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E59441FD-93E0-4423-BFA9-B25963927CA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AD81BFEC-1721-4B8E-B66D-73F8DECA02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3" name="2 Imagen" descr="Logo regis 2">
          <a:extLst>
            <a:ext uri="{FF2B5EF4-FFF2-40B4-BE49-F238E27FC236}">
              <a16:creationId xmlns:a16="http://schemas.microsoft.com/office/drawing/2014/main" id="{032BFB95-F5DC-4EB1-987F-1C2E7FBB96D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A78BEFBF-8D7E-4869-ADC8-350B0CCD59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DD56122E-C577-437D-A193-85777932F1E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C63C9878-F2FE-4148-8F36-542F3B4BD95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7" name="2 Imagen" descr="Logo regis 2">
          <a:extLst>
            <a:ext uri="{FF2B5EF4-FFF2-40B4-BE49-F238E27FC236}">
              <a16:creationId xmlns:a16="http://schemas.microsoft.com/office/drawing/2014/main" id="{1CDB97C6-E0B3-43C1-9B24-BE465EE40833}"/>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8" name="Imagen 17" descr="Logo regis 2">
          <a:extLst>
            <a:ext uri="{FF2B5EF4-FFF2-40B4-BE49-F238E27FC236}">
              <a16:creationId xmlns:a16="http://schemas.microsoft.com/office/drawing/2014/main" id="{342A42B4-3A5B-4397-9616-E105AFFF6503}"/>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5FEF1C7B-046B-47E7-811F-FBC35E036EA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0" name="Imagen 19" descr="Logo regis 2">
          <a:extLst>
            <a:ext uri="{FF2B5EF4-FFF2-40B4-BE49-F238E27FC236}">
              <a16:creationId xmlns:a16="http://schemas.microsoft.com/office/drawing/2014/main" id="{D0593DF7-D04B-4073-A047-33263CB8402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CE75F4F-647A-4620-BDBC-DD149D2587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DBB6948-3C8D-4032-AF3C-C921473EA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1F43D42F-A56E-4B86-AB66-A49DCE9C3D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17C17DB0-C120-44A2-99AA-5A0F34D15E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2128189A-0339-4101-B466-EA04622ECD0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733249BC-DBD6-44F2-BA6E-48FD693B8E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5FA136B4-A292-4F99-BCB0-BA643186A684}"/>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FF1A4D8A-76BF-4A76-91E1-D245C8FEE5A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91CA2716-36ED-466B-A9A5-8CF901F53F0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8" name="Imagen 7" descr="Logo regis 2">
          <a:extLst>
            <a:ext uri="{FF2B5EF4-FFF2-40B4-BE49-F238E27FC236}">
              <a16:creationId xmlns:a16="http://schemas.microsoft.com/office/drawing/2014/main" id="{9556DD82-03E0-4FC7-BAD0-7FACA3D21F9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37</xdr:col>
      <xdr:colOff>66099</xdr:colOff>
      <xdr:row>0</xdr:row>
      <xdr:rowOff>199324</xdr:rowOff>
    </xdr:from>
    <xdr:to>
      <xdr:col>37</xdr:col>
      <xdr:colOff>2092324</xdr:colOff>
      <xdr:row>1</xdr:row>
      <xdr:rowOff>518859</xdr:rowOff>
    </xdr:to>
    <xdr:pic>
      <xdr:nvPicPr>
        <xdr:cNvPr id="9" name="Imagen 8" descr="Logo regis 2">
          <a:extLst>
            <a:ext uri="{FF2B5EF4-FFF2-40B4-BE49-F238E27FC236}">
              <a16:creationId xmlns:a16="http://schemas.microsoft.com/office/drawing/2014/main" id="{3F20F99C-D3C0-4F7B-8901-A49E1E7CC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44349" y="199324"/>
          <a:ext cx="2026225" cy="1145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F84D7FBB-E851-4F51-AF76-1F9658B714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57143BFB-8867-4CA5-B59D-5DB3A0778A1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8" name="Imagen 7" descr="Logo regis 2">
          <a:extLst>
            <a:ext uri="{FF2B5EF4-FFF2-40B4-BE49-F238E27FC236}">
              <a16:creationId xmlns:a16="http://schemas.microsoft.com/office/drawing/2014/main" id="{F402217D-4EC0-4D72-A34F-ABC0588264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1D9E243D-58FB-4C0D-AF97-4B1BCD8DC6A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89AA8D92-B3C5-45E1-895A-AF1DBB86E01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3E3DC614-48B1-4B74-B5C7-CA03C7ECC78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3300364D-A41D-4239-95AD-7C4E6A18B5A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696ADF3B-038D-4A28-A2E5-CB8194600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3E68D09-647C-4906-8C05-ECA2982D2E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5CEBD1EA-A9BD-45AA-98AF-A2E13BE63B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AB6A0C1A-0E03-484C-9240-46CA6EB146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3" name="Imagen 2" descr="Logo regis 2">
          <a:extLst>
            <a:ext uri="{FF2B5EF4-FFF2-40B4-BE49-F238E27FC236}">
              <a16:creationId xmlns:a16="http://schemas.microsoft.com/office/drawing/2014/main" id="{0E8BAC31-A337-460A-BC62-601631E69D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E0FABD66-5719-48A3-BFEF-2F7B4E722CA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D9F75C81-A76A-4FB4-99C4-153462E111D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1851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6" name="Imagen 5" descr="Logo regis 2">
          <a:extLst>
            <a:ext uri="{FF2B5EF4-FFF2-40B4-BE49-F238E27FC236}">
              <a16:creationId xmlns:a16="http://schemas.microsoft.com/office/drawing/2014/main" id="{D3C35455-5278-4451-B65A-5658141ED9F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10" name="Imagen 9" descr="Logo regis 2">
          <a:extLst>
            <a:ext uri="{FF2B5EF4-FFF2-40B4-BE49-F238E27FC236}">
              <a16:creationId xmlns:a16="http://schemas.microsoft.com/office/drawing/2014/main" id="{73B29192-5D8D-4B2B-884B-A4A93852193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nec-fs-00\seguimiento_oci\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Z35"/>
  <sheetViews>
    <sheetView workbookViewId="0">
      <selection activeCell="F25" sqref="F25"/>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80" t="s">
        <v>62</v>
      </c>
      <c r="G3" s="180"/>
      <c r="H3" s="180"/>
      <c r="J3" s="180" t="s">
        <v>63</v>
      </c>
      <c r="K3" s="180"/>
      <c r="L3" s="180"/>
      <c r="M3" s="180" t="s">
        <v>64</v>
      </c>
      <c r="N3" s="180"/>
      <c r="O3" s="180"/>
    </row>
    <row r="4" spans="1:26" s="26" customFormat="1" ht="33" customHeight="1" x14ac:dyDescent="0.25">
      <c r="B4" s="27" t="s">
        <v>48</v>
      </c>
      <c r="C4" s="27" t="s">
        <v>49</v>
      </c>
      <c r="D4" s="27" t="s">
        <v>47</v>
      </c>
      <c r="E4" s="27" t="s">
        <v>21</v>
      </c>
      <c r="F4" s="30" t="s">
        <v>59</v>
      </c>
      <c r="G4" s="30" t="s">
        <v>60</v>
      </c>
      <c r="H4" s="30" t="s">
        <v>61</v>
      </c>
      <c r="I4" s="29"/>
      <c r="J4" s="30" t="s">
        <v>59</v>
      </c>
      <c r="K4" s="30" t="s">
        <v>60</v>
      </c>
      <c r="L4" s="30" t="s">
        <v>58</v>
      </c>
      <c r="M4" s="30" t="s">
        <v>59</v>
      </c>
      <c r="N4" s="30" t="s">
        <v>60</v>
      </c>
      <c r="O4" s="30" t="s">
        <v>58</v>
      </c>
      <c r="P4" s="29"/>
      <c r="Q4" s="68" t="s">
        <v>54</v>
      </c>
      <c r="R4" s="28" t="s">
        <v>50</v>
      </c>
      <c r="S4" s="28" t="s">
        <v>52</v>
      </c>
      <c r="T4" s="28" t="s">
        <v>57</v>
      </c>
      <c r="U4" s="29"/>
      <c r="V4" s="30" t="s">
        <v>55</v>
      </c>
      <c r="W4" s="30" t="s">
        <v>51</v>
      </c>
      <c r="X4" s="30" t="s">
        <v>53</v>
      </c>
      <c r="Y4" s="30" t="s">
        <v>56</v>
      </c>
    </row>
    <row r="5" spans="1:26" s="69" customFormat="1" ht="33" customHeight="1" x14ac:dyDescent="0.25">
      <c r="A5" s="71" t="s">
        <v>65</v>
      </c>
      <c r="B5" s="21">
        <f>COUNTA(Centrales!I8:I127)</f>
        <v>4</v>
      </c>
      <c r="C5" s="21">
        <f>D5+E5</f>
        <v>16</v>
      </c>
      <c r="D5" s="21">
        <f>COUNTIF(Centrales!R8:R137,"Probabilidad")</f>
        <v>10</v>
      </c>
      <c r="E5" s="21">
        <f>COUNTIF(Centrales!R8:R137,"Impacto")</f>
        <v>6</v>
      </c>
      <c r="F5" s="21">
        <f>COUNTIF(Centrales!BE8:BE137,"BUENO")</f>
        <v>10</v>
      </c>
      <c r="G5" s="21">
        <f>COUNTIF(Centrales!BE8:BE137,"REGULAR")</f>
        <v>0</v>
      </c>
      <c r="H5" s="21">
        <f>COUNTIF(Centrales!BE8:BE137,"MALO")</f>
        <v>0</v>
      </c>
      <c r="I5"/>
      <c r="J5" s="21">
        <f>COUNTIFS(Centrales!R8:R143,"Probabilidad", Centrales!BE8:BE143,"BUENO")</f>
        <v>10</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0</v>
      </c>
      <c r="R5" s="21">
        <f>COUNTIF(Centrales!O8:O137,"Alto")</f>
        <v>4</v>
      </c>
      <c r="S5" s="21">
        <f>COUNTIF(Centrales!O8:O137,"Moderado")</f>
        <v>0</v>
      </c>
      <c r="T5" s="21">
        <f>COUNTIF(Centrales!O8:O137,"Bajo")</f>
        <v>0</v>
      </c>
      <c r="U5"/>
      <c r="V5" s="21">
        <f>COUNTIF(Centrales!AC8:AC137,"Extremo")</f>
        <v>0</v>
      </c>
      <c r="W5" s="21">
        <f>COUNTIF(Centrales!AC8:AC137,"Alto")</f>
        <v>0</v>
      </c>
      <c r="X5" s="21">
        <f>COUNTIF(Centrales!AC8:AC137,"Moderado")</f>
        <v>4</v>
      </c>
      <c r="Y5" s="21">
        <f>COUNTIF(Centrales!AC8:AC137,"Bajo")</f>
        <v>0</v>
      </c>
    </row>
    <row r="6" spans="1:26" s="69" customFormat="1" ht="33" customHeight="1" x14ac:dyDescent="0.25">
      <c r="A6" s="70"/>
      <c r="B6" s="70"/>
      <c r="C6" s="70"/>
      <c r="D6" s="70"/>
      <c r="E6" s="70"/>
      <c r="F6" s="70"/>
      <c r="G6" s="70"/>
      <c r="H6" s="70"/>
      <c r="I6" s="70"/>
      <c r="J6" s="70"/>
      <c r="K6" s="70"/>
      <c r="L6" s="70"/>
      <c r="M6" s="70"/>
      <c r="N6" s="70"/>
      <c r="O6" s="70"/>
      <c r="P6" s="70"/>
      <c r="Q6" s="70"/>
      <c r="R6" s="70"/>
      <c r="S6" s="70"/>
      <c r="T6" s="70"/>
      <c r="U6" s="70"/>
      <c r="V6" s="70"/>
      <c r="W6" s="70"/>
      <c r="X6" s="70"/>
      <c r="Y6" s="70"/>
      <c r="Z6" s="70"/>
    </row>
    <row r="7" spans="1:26" ht="19.5" customHeight="1" thickBot="1" x14ac:dyDescent="0.3">
      <c r="A7" s="83" t="s">
        <v>77</v>
      </c>
      <c r="B7" s="21">
        <f>COUNTA(Atlantico!I9:I128)</f>
        <v>4</v>
      </c>
      <c r="C7" s="21">
        <f>D7+E7</f>
        <v>11</v>
      </c>
      <c r="D7" s="21">
        <f>COUNTIF(Atlantico!R9:R138,"Probabilidad")</f>
        <v>7</v>
      </c>
      <c r="E7" s="21">
        <f>COUNTIF(Atlantico!R9:R138,"Impacto")</f>
        <v>4</v>
      </c>
      <c r="F7" s="21">
        <f>COUNTIF(Atlantico!BE9:BE138,"BUENO")</f>
        <v>7</v>
      </c>
      <c r="G7" s="21">
        <f>COUNTIF(Atlantico!BE9:BE138,"REGULAR")</f>
        <v>0</v>
      </c>
      <c r="H7" s="21">
        <f>COUNTIF(Atlantico!BE9:BE138,"MALO")</f>
        <v>0</v>
      </c>
      <c r="J7" s="21">
        <f>COUNTIFS(Atlantico!R9:R144,"Probabilidad", Atlantico!BE9:BE144,"BUENO")</f>
        <v>7</v>
      </c>
      <c r="K7" s="21">
        <f>COUNTIFS(Atlantico!R9:R144,"Probabilidad", Atlantico!BE9:BE144,"REGULAR")</f>
        <v>0</v>
      </c>
      <c r="L7" s="21">
        <f>COUNTIFS(Atlantico!R9:R144,"Probabilidad", Atlantico!BE9:BE144,"MALO")</f>
        <v>0</v>
      </c>
      <c r="M7" s="21">
        <f>COUNTIFS(Atlantico!R9:R144,"Impacto", Atlantico!BE9:BE144,"BUENO")</f>
        <v>0</v>
      </c>
      <c r="N7" s="21">
        <f>COUNTIFS(Atlantico!R9:R144,"Impacto", Atlantico!BE9:BE144,"REGULAR")</f>
        <v>0</v>
      </c>
      <c r="O7" s="21">
        <f>COUNTIFS(Atlantico!R9:R144,"Impacto", Atlantico!BE9:BE144,"MALO")</f>
        <v>0</v>
      </c>
      <c r="Q7" s="21">
        <f>COUNTIF(Atlantico!O9:O138,"Extremo")</f>
        <v>2</v>
      </c>
      <c r="R7" s="21">
        <f>COUNTIF(Atlantico!O9:O138,"Alto")</f>
        <v>2</v>
      </c>
      <c r="S7" s="21">
        <f>COUNTIF(Atlantico!O9:O138,"Moderado")</f>
        <v>0</v>
      </c>
      <c r="T7" s="21">
        <f>COUNTIF(Atlantico!O9:O138,"Bajo")</f>
        <v>0</v>
      </c>
      <c r="V7" s="21">
        <f>COUNTIF(Atlantico!AC9:AC138,"Extremo")</f>
        <v>0</v>
      </c>
      <c r="W7" s="21">
        <f>COUNTIF(Atlantico!AC9:AC138,"Alto")</f>
        <v>2</v>
      </c>
      <c r="X7" s="21">
        <f>COUNTIF(Atlantico!AC9:AC138,"Moderado")</f>
        <v>2</v>
      </c>
      <c r="Y7" s="21">
        <f>COUNTIF(Atlantico!AC9:AC138,"Bajo")</f>
        <v>0</v>
      </c>
    </row>
    <row r="8" spans="1:26" ht="19.5" customHeight="1" thickBot="1" x14ac:dyDescent="0.3">
      <c r="A8" s="83" t="s">
        <v>78</v>
      </c>
      <c r="B8" s="21">
        <f>COUNTA(Bolivar!I9:I150)</f>
        <v>4</v>
      </c>
      <c r="C8" s="21">
        <f t="shared" ref="C8:C15" si="0">D8+E8</f>
        <v>11</v>
      </c>
      <c r="D8" s="21">
        <f>COUNTIF(Bolivar!R9:R150,"Probabilidad")</f>
        <v>7</v>
      </c>
      <c r="E8" s="21">
        <f>COUNTIF(Bolivar!R9:R150,"Impacto")</f>
        <v>4</v>
      </c>
      <c r="F8" s="21">
        <f>COUNTIF(Bolivar!BE9:BE144,"BUENO")</f>
        <v>7</v>
      </c>
      <c r="G8" s="21">
        <f>COUNTIF(Bolivar!BE9:BE144,"REGULAR")</f>
        <v>0</v>
      </c>
      <c r="H8" s="21">
        <f>COUNTIF(Bolivar!BE9:BE144,"MALO")</f>
        <v>0</v>
      </c>
      <c r="J8" s="21">
        <f>COUNTIFS(Bolivar!R9:R150,"Probabilidad", Bolivar!BE9:BE150,"BUENO")</f>
        <v>7</v>
      </c>
      <c r="K8" s="21">
        <f>COUNTIFS(Bolivar!R9:R150,"Probabilidad", Bolivar!BE9:BE150,"REGULAR")</f>
        <v>0</v>
      </c>
      <c r="L8" s="21">
        <f>COUNTIFS(Bolivar!R9:R150,"Probabilidad", Bolivar!BE9:BE150,"MALO")</f>
        <v>0</v>
      </c>
      <c r="M8" s="21">
        <f>COUNTIFS(Bolivar!R9:R150,"Impacto", Bolivar!BE9:BE150,"BUENO")</f>
        <v>0</v>
      </c>
      <c r="N8" s="21">
        <f>COUNTIFS(Bolivar!R9:R150,"Impacto", Bolivar!BE9:BE150,"REGULAR")</f>
        <v>0</v>
      </c>
      <c r="O8" s="21">
        <f>COUNTIFS(Bolivar!R9:R150,"Impacto", Bolivar!BE9:BE150,"MALO")</f>
        <v>0</v>
      </c>
      <c r="Q8" s="21">
        <f>COUNTIF(Bolivar!O9:O150,"Extremo")</f>
        <v>4</v>
      </c>
      <c r="R8" s="21">
        <f>COUNTIF(Bolivar!O9:O150,"Alto")</f>
        <v>0</v>
      </c>
      <c r="S8" s="21">
        <f>COUNTIF(Bolivar!O9:O150,"Moderado")</f>
        <v>0</v>
      </c>
      <c r="T8" s="21">
        <f>COUNTIF(Bolivar!O9:O150,"Bajo")</f>
        <v>0</v>
      </c>
      <c r="V8" s="21">
        <f>COUNTIF(Bolivar!AC9:AC150,"Extremo")</f>
        <v>0</v>
      </c>
      <c r="W8" s="21">
        <f>COUNTIF(Bolivar!AC9:AC150,"Alto")</f>
        <v>4</v>
      </c>
      <c r="X8" s="21">
        <f>COUNTIF(Bolivar!AC9:AC150,"Moderado")</f>
        <v>0</v>
      </c>
      <c r="Y8" s="21">
        <f>COUNTIF(Bolivar!AC9:AC150,"Bajo")</f>
        <v>0</v>
      </c>
    </row>
    <row r="9" spans="1:26" ht="19.5" customHeight="1" thickBot="1" x14ac:dyDescent="0.3">
      <c r="A9" s="83" t="s">
        <v>79</v>
      </c>
      <c r="B9" s="21">
        <f>COUNTA(Amazonas!I9:I150)</f>
        <v>4</v>
      </c>
      <c r="C9" s="21">
        <f t="shared" si="0"/>
        <v>11</v>
      </c>
      <c r="D9" s="21">
        <f>COUNTIF(Amazonas!R9:R150,"Probabilidad")</f>
        <v>7</v>
      </c>
      <c r="E9" s="21">
        <f>COUNTIF(Amazonas!R9:R150,"Impacto")</f>
        <v>4</v>
      </c>
      <c r="F9" s="21">
        <f>COUNTIF(Amazonas!BE9:BE144,"BUENO")</f>
        <v>7</v>
      </c>
      <c r="G9" s="21">
        <f>COUNTIF(Amazonas!BE9:BE144,"REGULAR")</f>
        <v>0</v>
      </c>
      <c r="H9" s="21">
        <f>COUNTIF(Amazonas!BE9:BE144,"MALO")</f>
        <v>0</v>
      </c>
      <c r="J9" s="21">
        <f>COUNTIFS(Amazonas!R9:R150,"Probabilidad", Amazonas!BE9:BE150,"BUENO")</f>
        <v>7</v>
      </c>
      <c r="K9" s="21">
        <f>COUNTIFS(Amazonas!R9:R150,"Probabilidad", Amazonas!BE9:BE150,"REGULAR")</f>
        <v>0</v>
      </c>
      <c r="L9" s="21">
        <f>COUNTIFS(Amazonas!R9:R150,"Probabilidad", Amazonas!BE9:BE150,"MALO")</f>
        <v>0</v>
      </c>
      <c r="M9" s="21">
        <f>COUNTIFS(Amazonas!R9:R150,"Impacto", Amazonas!BE9:BE150,"BUENO")</f>
        <v>0</v>
      </c>
      <c r="N9" s="21">
        <f>COUNTIFS(Amazonas!R9:R150,"Impacto", Amazonas!BE9:BE150,"REGULAR")</f>
        <v>0</v>
      </c>
      <c r="O9" s="21">
        <f>COUNTIFS(Amazonas!R9:R150,"Impacto", Amazonas!BE9:BE150,"MALO")</f>
        <v>0</v>
      </c>
      <c r="Q9" s="21">
        <f>COUNTIF(Amazonas!O9:O150,"Extremo")</f>
        <v>1</v>
      </c>
      <c r="R9" s="21">
        <f>COUNTIF(Amazonas!O9:O150,"Alto")</f>
        <v>3</v>
      </c>
      <c r="S9" s="21">
        <f>COUNTIF(Amazonas!O9:O150,"Moderado")</f>
        <v>0</v>
      </c>
      <c r="T9" s="21">
        <f>COUNTIF(Amazonas!O9:O150,"Bajo")</f>
        <v>0</v>
      </c>
      <c r="V9" s="21">
        <f>COUNTIF(Amazonas!AC9:AC150,"Extremo")</f>
        <v>0</v>
      </c>
      <c r="W9" s="21">
        <f>COUNTIF(Amazonas!AC9:AC150,"Alto")</f>
        <v>1</v>
      </c>
      <c r="X9" s="21">
        <f>COUNTIF(Amazonas!AC9:AC150,"Moderado")</f>
        <v>3</v>
      </c>
      <c r="Y9" s="21">
        <f>COUNTIF(Amazonas!AC9:AC150,"Bajo")</f>
        <v>0</v>
      </c>
    </row>
    <row r="10" spans="1:26" ht="19.5" customHeight="1" thickBot="1" x14ac:dyDescent="0.3">
      <c r="A10" s="83" t="s">
        <v>80</v>
      </c>
      <c r="B10" s="21">
        <f>COUNTA(Cesar!I9:I150)</f>
        <v>4</v>
      </c>
      <c r="C10" s="21">
        <f t="shared" si="0"/>
        <v>11</v>
      </c>
      <c r="D10" s="21">
        <f>COUNTIF(Cesar!R9:R150,"Probabilidad")</f>
        <v>7</v>
      </c>
      <c r="E10" s="21">
        <f>COUNTIF(Cesar!R9:R150,"Impacto")</f>
        <v>4</v>
      </c>
      <c r="F10" s="21">
        <f>COUNTIF(Cesar!BE9:BE144,"BUENO")</f>
        <v>0</v>
      </c>
      <c r="G10" s="21">
        <f>COUNTIF(Cesar!BE9:BE144,"REGULAR")</f>
        <v>0</v>
      </c>
      <c r="H10" s="21">
        <f>COUNTIF(Cesar!BE9:BE144,"MALO")</f>
        <v>7</v>
      </c>
      <c r="J10" s="21">
        <f>COUNTIFS(Cesar!R9:R150,"Probabilidad", Cesar!BE9:BE150,"BUENO")</f>
        <v>0</v>
      </c>
      <c r="K10" s="21">
        <f>COUNTIFS(Cesar!R9:R150,"Probabilidad", Cesar!BE9:BE150,"REGULAR")</f>
        <v>0</v>
      </c>
      <c r="L10" s="21">
        <f>COUNTIFS(Cesar!R9:R150,"Probabilidad", Cesar!BE9:BE150,"MALO")</f>
        <v>7</v>
      </c>
      <c r="M10" s="21">
        <f>COUNTIFS(Cesar!R9:R150,"Impacto", Cesar!BE9:BE150,"BUENO")</f>
        <v>0</v>
      </c>
      <c r="N10" s="21">
        <f>COUNTIFS(Cesar!R9:R150,"Impacto", Cesar!BE9:BE150,"REGULAR")</f>
        <v>0</v>
      </c>
      <c r="O10" s="21">
        <f>COUNTIFS(Cesar!R9:R150,"Impacto", Cesar!BE9:BE150,"MALO")</f>
        <v>0</v>
      </c>
      <c r="Q10" s="21">
        <f>COUNTIF(Cesar!O9:O150,"Extremo")</f>
        <v>1</v>
      </c>
      <c r="R10" s="21">
        <f>COUNTIF(Cesar!O9:O150,"Alto")</f>
        <v>3</v>
      </c>
      <c r="S10" s="21">
        <f>COUNTIF(Cesar!O9:O150,"Moderado")</f>
        <v>0</v>
      </c>
      <c r="T10" s="21">
        <f>COUNTIF(Cesar!O9:O150,"Bajo")</f>
        <v>0</v>
      </c>
      <c r="V10" s="21">
        <f>COUNTIF(Cesar!AC9:AC150,"Extremo")</f>
        <v>0</v>
      </c>
      <c r="W10" s="21">
        <f>COUNTIF(Cesar!AC9:AC150,"Alto")</f>
        <v>1</v>
      </c>
      <c r="X10" s="21">
        <f>COUNTIF(Cesar!AC9:AC150,"Moderado")</f>
        <v>3</v>
      </c>
      <c r="Y10" s="21">
        <f>COUNTIF(Cesar!AC9:AC150,"Bajo")</f>
        <v>0</v>
      </c>
    </row>
    <row r="11" spans="1:26" ht="19.5" customHeight="1" thickBot="1" x14ac:dyDescent="0.3">
      <c r="A11" s="83" t="s">
        <v>69</v>
      </c>
      <c r="B11" s="21">
        <f>COUNTA(Cundinamarca!I9:I150)</f>
        <v>4</v>
      </c>
      <c r="C11" s="21">
        <f t="shared" si="0"/>
        <v>11</v>
      </c>
      <c r="D11" s="21">
        <f>COUNTIF(Cundinamarca!R9:R150,"Probabilidad")</f>
        <v>7</v>
      </c>
      <c r="E11" s="21">
        <f>COUNTIF(Cundinamarca!R9:R150,"Impacto")</f>
        <v>4</v>
      </c>
      <c r="F11" s="21">
        <f>COUNTIF(Cundinamarca!BE9:BE144,"BUENO")</f>
        <v>7</v>
      </c>
      <c r="G11" s="21">
        <f>COUNTIF(Cundinamarca!BE9:BE144,"REGULAR")</f>
        <v>0</v>
      </c>
      <c r="H11" s="21">
        <f>COUNTIF(Cundinamarca!BE9:BE144,"MALO")</f>
        <v>0</v>
      </c>
      <c r="J11" s="21">
        <f>COUNTIFS(Cundinamarca!R9:R150,"Probabilidad", Cundinamarca!BE9:BE150,"BUENO")</f>
        <v>7</v>
      </c>
      <c r="K11" s="21">
        <f>COUNTIFS(Cundinamarca!R9:R150,"Probabilidad", Cundinamarca!BE9:BE150,"REGULAR")</f>
        <v>0</v>
      </c>
      <c r="L11" s="21">
        <f>COUNTIFS(Cundinamarca!R9:R150,"Probabilidad", Cundinamarca!BE9:BE150,"MALO")</f>
        <v>0</v>
      </c>
      <c r="M11" s="21">
        <f>COUNTIFS(Cundinamarca!R9:R150,"Impacto", Cundinamarca!BE9:BE150,"BUENO")</f>
        <v>0</v>
      </c>
      <c r="N11" s="21">
        <f>COUNTIFS(Cundinamarca!R9:R150,"Impacto", Cundinamarca!BE9:BE150,"REGULAR")</f>
        <v>0</v>
      </c>
      <c r="O11" s="21">
        <f>COUNTIFS(Cundinamarca!R9:R150,"Impacto", Cundinamarca!BE9:BE150,"MALO")</f>
        <v>0</v>
      </c>
      <c r="Q11" s="21">
        <f>COUNTIF(Cundinamarca!O9:O150,"Extremo")</f>
        <v>4</v>
      </c>
      <c r="R11" s="21">
        <f>COUNTIF(Cundinamarca!O9:O150,"Alto")</f>
        <v>0</v>
      </c>
      <c r="S11" s="21">
        <f>COUNTIF(Cundinamarca!O9:O150,"Moderado")</f>
        <v>0</v>
      </c>
      <c r="T11" s="21">
        <f>COUNTIF(Cundinamarca!O9:O150,"Bajo")</f>
        <v>0</v>
      </c>
      <c r="V11" s="21">
        <f>COUNTIF(Cundinamarca!AC9:AC150,"Extremo")</f>
        <v>0</v>
      </c>
      <c r="W11" s="21">
        <f>COUNTIF(Cundinamarca!AC9:AC150,"Alto")</f>
        <v>4</v>
      </c>
      <c r="X11" s="21">
        <f>COUNTIF(Cundinamarca!AC9:AC150,"Moderado")</f>
        <v>0</v>
      </c>
      <c r="Y11" s="21">
        <f>COUNTIF(Cundinamarca!AC9:AC150,"Bajo")</f>
        <v>0</v>
      </c>
    </row>
    <row r="12" spans="1:26" ht="19.5" customHeight="1" thickBot="1" x14ac:dyDescent="0.3">
      <c r="A12" s="83" t="s">
        <v>81</v>
      </c>
      <c r="B12" s="21">
        <f>COUNTA(Choco!I9:I150)</f>
        <v>4</v>
      </c>
      <c r="C12" s="21">
        <f t="shared" si="0"/>
        <v>11</v>
      </c>
      <c r="D12" s="21">
        <f>COUNTIF(Choco!R9:R150,"Probabilidad")</f>
        <v>7</v>
      </c>
      <c r="E12" s="21">
        <f>COUNTIF(Choco!R9:R150,"Impacto")</f>
        <v>4</v>
      </c>
      <c r="F12" s="21">
        <f>COUNTIF(Choco!BE9:BE144,"BUENO")</f>
        <v>7</v>
      </c>
      <c r="G12" s="21">
        <f>COUNTIF(Choco!BE9:BE144,"REGULAR")</f>
        <v>0</v>
      </c>
      <c r="H12" s="21">
        <f>COUNTIF(Choco!BE9:BE144,"MALO")</f>
        <v>0</v>
      </c>
      <c r="J12" s="21">
        <f>COUNTIFS(Choco!R9:R150,"Probabilidad", Choco!BE9:BE150,"BUENO")</f>
        <v>7</v>
      </c>
      <c r="K12" s="21">
        <f>COUNTIFS(Choco!R9:R150,"Probabilidad", Choco!BE9:BE150,"REGULAR")</f>
        <v>0</v>
      </c>
      <c r="L12" s="21">
        <f>COUNTIFS(Choco!R9:R150,"Probabilidad", Choco!BE9:BE150,"MALO")</f>
        <v>0</v>
      </c>
      <c r="M12" s="21">
        <f>COUNTIFS(Choco!R9:R150,"Impacto", Choco!BE9:BE150,"BUENO")</f>
        <v>0</v>
      </c>
      <c r="N12" s="21">
        <f>COUNTIFS(Choco!R9:R150,"Impacto", Choco!BE9:BE150,"REGULAR")</f>
        <v>0</v>
      </c>
      <c r="O12" s="21">
        <f>COUNTIFS(Choco!R9:R150,"Impacto", Choco!BE9:BE150,"MALO")</f>
        <v>0</v>
      </c>
      <c r="Q12" s="21">
        <f>COUNTIF(Choco!O9:O150,"Extremo")</f>
        <v>2</v>
      </c>
      <c r="R12" s="21">
        <f>COUNTIF(Choco!O9:O150,"Alto")</f>
        <v>2</v>
      </c>
      <c r="S12" s="21">
        <f>COUNTIF(Choco!O9:O150,"Moderado")</f>
        <v>0</v>
      </c>
      <c r="T12" s="21">
        <f>COUNTIF(Choco!O9:O150,"Bajo")</f>
        <v>0</v>
      </c>
      <c r="V12" s="21">
        <f>COUNTIF(Choco!AC9:AC150,"Extremo")</f>
        <v>0</v>
      </c>
      <c r="W12" s="21">
        <f>COUNTIF(Choco!AC9:AC150,"Alto")</f>
        <v>2</v>
      </c>
      <c r="X12" s="21">
        <f>COUNTIF(Choco!AC9:AC150,"Moderado")</f>
        <v>2</v>
      </c>
      <c r="Y12" s="21">
        <f>COUNTIF(Choco!AC9:AC150,"Bajo")</f>
        <v>0</v>
      </c>
    </row>
    <row r="13" spans="1:26" ht="19.5" customHeight="1" thickBot="1" x14ac:dyDescent="0.3">
      <c r="A13" s="83" t="s">
        <v>82</v>
      </c>
      <c r="B13" s="21">
        <f>COUNTA(Guaviare!I9:I150)</f>
        <v>4</v>
      </c>
      <c r="C13" s="21">
        <f t="shared" si="0"/>
        <v>11</v>
      </c>
      <c r="D13" s="21">
        <f>COUNTIF(Guaviare!R9:R150,"Probabilidad")</f>
        <v>7</v>
      </c>
      <c r="E13" s="21">
        <f>COUNTIF(Guaviare!R9:R150,"Impacto")</f>
        <v>4</v>
      </c>
      <c r="F13" s="21">
        <f>COUNTIF(Guaviare!BE9:BE144,"BUENO")</f>
        <v>7</v>
      </c>
      <c r="G13" s="21">
        <f>COUNTIF(Guaviare!BE9:BE144,"REGULAR")</f>
        <v>0</v>
      </c>
      <c r="H13" s="21">
        <f>COUNTIF(Guaviare!BE9:BE144,"MALO")</f>
        <v>0</v>
      </c>
      <c r="J13" s="21">
        <f>COUNTIFS(Guaviare!R9:R150,"Probabilidad", Guaviare!BE9:BE150,"BUENO")</f>
        <v>7</v>
      </c>
      <c r="K13" s="21">
        <f>COUNTIFS(Guaviare!R9:R150,"Probabilidad", Guaviare!BE9:BE150,"REGULAR")</f>
        <v>0</v>
      </c>
      <c r="L13" s="21">
        <f>COUNTIFS(Guaviare!R9:R150,"Probabilidad", Guaviare!BE9:BE150,"MALO")</f>
        <v>0</v>
      </c>
      <c r="M13" s="21">
        <f>COUNTIFS(Guaviare!R9:R150,"Impacto", Guaviare!BE9:BE150,"BUENO")</f>
        <v>0</v>
      </c>
      <c r="N13" s="21">
        <f>COUNTIFS(Guaviare!R9:R150,"Impacto", Guaviare!BE9:BE150,"REGULAR")</f>
        <v>0</v>
      </c>
      <c r="O13" s="21">
        <f>COUNTIFS(Guaviare!R9:R150,"Impacto", Guaviare!BE9:BE150,"MALO")</f>
        <v>0</v>
      </c>
      <c r="Q13" s="21">
        <f>COUNTIF(Guaviare!O9:O150,"Extremo")</f>
        <v>0</v>
      </c>
      <c r="R13" s="21">
        <f>COUNTIF(Guaviare!O9:O150,"Alto")</f>
        <v>0</v>
      </c>
      <c r="S13" s="21">
        <f>COUNTIF(Guaviare!O9:O150,"Moderado")</f>
        <v>4</v>
      </c>
      <c r="T13" s="21">
        <f>COUNTIF(Guaviare!O9:O150,"Bajo")</f>
        <v>0</v>
      </c>
      <c r="V13" s="21">
        <f>COUNTIF(Guaviare!AC9:AC150,"Extremo")</f>
        <v>0</v>
      </c>
      <c r="W13" s="21">
        <f>COUNTIF(Guaviare!AC9:AC150,"Alto")</f>
        <v>0</v>
      </c>
      <c r="X13" s="21">
        <f>COUNTIF(Guaviare!AC9:AC150,"Moderado")</f>
        <v>4</v>
      </c>
      <c r="Y13" s="21">
        <f>COUNTIF(Guaviare!AC9:AC150,"Bajo")</f>
        <v>0</v>
      </c>
    </row>
    <row r="14" spans="1:26" ht="19.5" customHeight="1" thickBot="1" x14ac:dyDescent="0.3">
      <c r="A14" s="83" t="s">
        <v>83</v>
      </c>
      <c r="B14" s="21">
        <f>COUNTA(Putumayo!I9:I150)</f>
        <v>4</v>
      </c>
      <c r="C14" s="21">
        <f t="shared" si="0"/>
        <v>11</v>
      </c>
      <c r="D14" s="21">
        <f>COUNTIF(Putumayo!R9:R150,"Probabilidad")</f>
        <v>7</v>
      </c>
      <c r="E14" s="21">
        <f>COUNTIF(Putumayo!R9:R150,"Impacto")</f>
        <v>4</v>
      </c>
      <c r="F14" s="21">
        <f>COUNTIF(Putumayo!BE9:BE144,"BUENO")</f>
        <v>7</v>
      </c>
      <c r="G14" s="21">
        <f>COUNTIF(Putumayo!BE9:BE144,"REGULAR")</f>
        <v>0</v>
      </c>
      <c r="H14" s="21">
        <f>COUNTIF(Putumayo!BE9:BE144,"MALO")</f>
        <v>0</v>
      </c>
      <c r="J14" s="21">
        <f>COUNTIFS(Putumayo!R9:R150,"Probabilidad", Putumayo!BE9:BE150,"BUENO")</f>
        <v>7</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0</v>
      </c>
      <c r="S14" s="21">
        <f>COUNTIF(Putumayo!O9:O150,"Moderado")</f>
        <v>4</v>
      </c>
      <c r="T14" s="21">
        <f>COUNTIF(Putumayo!O9:O150,"Bajo")</f>
        <v>0</v>
      </c>
      <c r="V14" s="21">
        <f>COUNTIF(Putumayo!AC9:AC150,"Extremo")</f>
        <v>0</v>
      </c>
      <c r="W14" s="21">
        <f>COUNTIF(Putumayo!AC9:AC150,"Alto")</f>
        <v>0</v>
      </c>
      <c r="X14" s="21">
        <f>COUNTIF(Putumayo!AC9:AC150,"Moderado")</f>
        <v>4</v>
      </c>
      <c r="Y14" s="21">
        <f>COUNTIF(Putumayo!AC9:AC150,"Bajo")</f>
        <v>0</v>
      </c>
    </row>
    <row r="15" spans="1:26" ht="19.5" customHeight="1" thickBot="1" x14ac:dyDescent="0.3">
      <c r="A15" s="83" t="s">
        <v>73</v>
      </c>
      <c r="B15" s="21">
        <f>COUNTA(Norte!I9:I150)</f>
        <v>4</v>
      </c>
      <c r="C15" s="21">
        <f t="shared" si="0"/>
        <v>11</v>
      </c>
      <c r="D15" s="21">
        <f>COUNTIF(Norte!R9:R150,"Probabilidad")</f>
        <v>7</v>
      </c>
      <c r="E15" s="21">
        <f>COUNTIF(Norte!R9:R150,"Impacto")</f>
        <v>4</v>
      </c>
      <c r="F15" s="21">
        <f>COUNTIF(Norte!BE9:BE144,"BUENO")</f>
        <v>7</v>
      </c>
      <c r="G15" s="21">
        <f>COUNTIF(Norte!BE9:BE144,"REGULAR")</f>
        <v>0</v>
      </c>
      <c r="H15" s="21">
        <f>COUNTIF(Norte!BE9:BE144,"MALO")</f>
        <v>0</v>
      </c>
      <c r="J15" s="21">
        <f>COUNTIFS(Norte!R9:R150,"Probabilidad", Norte!BE9:BE150,"BUENO")</f>
        <v>7</v>
      </c>
      <c r="K15" s="21">
        <f>COUNTIFS(Norte!R9:R150,"Probabilidad", Norte!BE9:BE150,"REGULAR")</f>
        <v>0</v>
      </c>
      <c r="L15" s="21">
        <f>COUNTIFS(Norte!R9:R150,"Probabilidad", Norte!BE9:BE150,"MALO")</f>
        <v>0</v>
      </c>
      <c r="M15" s="21">
        <f>COUNTIFS(Norte!R9:R150,"Impacto", Norte!BE9:BE150,"BUENO")</f>
        <v>0</v>
      </c>
      <c r="N15" s="21">
        <f>COUNTIFS(Norte!R9:R150,"Impacto", Norte!BE9:BE150,"REGULAR")</f>
        <v>0</v>
      </c>
      <c r="O15" s="21">
        <f>COUNTIFS(Norte!R9:R150,"Impacto", Norte!BE9:BE150,"MALO")</f>
        <v>0</v>
      </c>
      <c r="Q15" s="21">
        <f>COUNTIF(Norte!O9:O150,"Extremo")</f>
        <v>0</v>
      </c>
      <c r="R15" s="21">
        <f>COUNTIF(Norte!O9:O150,"Alto")</f>
        <v>3</v>
      </c>
      <c r="S15" s="21">
        <f>COUNTIF(Norte!O9:O150,"Moderado")</f>
        <v>1</v>
      </c>
      <c r="T15" s="21">
        <f>COUNTIF(Norte!O9:O150,"Bajo")</f>
        <v>0</v>
      </c>
      <c r="V15" s="21">
        <f>COUNTIF(Norte!AC9:AC150,"Extremo")</f>
        <v>0</v>
      </c>
      <c r="W15" s="21">
        <f>COUNTIF(Norte!AC9:AC150,"Alto")</f>
        <v>0</v>
      </c>
      <c r="X15" s="21">
        <f>COUNTIF(Norte!AC9:AC150,"Moderado")</f>
        <v>4</v>
      </c>
      <c r="Y15" s="21">
        <f>COUNTIF(Norte!AC9:AC150,"Bajo")</f>
        <v>0</v>
      </c>
    </row>
    <row r="16" spans="1:26" ht="19.5" customHeight="1" thickBot="1" x14ac:dyDescent="0.3">
      <c r="A16" s="83" t="s">
        <v>84</v>
      </c>
      <c r="B16" s="21">
        <f>COUNTA(Vichada!I99I9:I151)</f>
        <v>1</v>
      </c>
      <c r="C16" s="21">
        <f t="shared" ref="C16" si="1">D16+E16</f>
        <v>11</v>
      </c>
      <c r="D16" s="21">
        <f>COUNTIF(Vichada!R9:R61,"Probabilidad")</f>
        <v>7</v>
      </c>
      <c r="E16" s="21">
        <f>COUNTIF(Vichada!R9:R61,"Impacto")</f>
        <v>4</v>
      </c>
      <c r="F16" s="21">
        <f>COUNTIF(Vichada!BE9:BE55,"BUENO")</f>
        <v>0</v>
      </c>
      <c r="G16" s="21">
        <f>COUNTIF(Vichada!BE9:BE55,"REGULAR")</f>
        <v>0</v>
      </c>
      <c r="H16" s="21">
        <f>COUNTIF(Vichada!BE9:BE55,"MALO")</f>
        <v>0</v>
      </c>
      <c r="J16" s="21">
        <f>COUNTIFS(Vichada!R9:R61,"Probabilidad", Vichada!BE9:BE61,"BUENO")</f>
        <v>0</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2</v>
      </c>
      <c r="R16" s="21">
        <f>COUNTIF(Vichada!O9:O61,"Alto")</f>
        <v>2</v>
      </c>
      <c r="S16" s="21">
        <f>COUNTIF(Vichada!O9:O61,"Moderado")</f>
        <v>0</v>
      </c>
      <c r="T16" s="21">
        <f>COUNTIF(Vichada!O9:O61,"Bajo")</f>
        <v>0</v>
      </c>
      <c r="V16" s="21">
        <f>COUNTIF(Vichada!AC9:AC61,"Extremo")</f>
        <v>0</v>
      </c>
      <c r="W16" s="21">
        <f>COUNTIF(Vichada!AC9:AC61,"Alto")</f>
        <v>2</v>
      </c>
      <c r="X16" s="21">
        <f>COUNTIF(Vichada!AC9:AC61,"Moderado")</f>
        <v>2</v>
      </c>
      <c r="Y16" s="21">
        <f>COUNTIF(Vichada!AC9:AC61,"Bajo")</f>
        <v>0</v>
      </c>
    </row>
    <row r="17" spans="1:25" ht="19.5" customHeight="1" thickBot="1" x14ac:dyDescent="0.3">
      <c r="A17" s="83" t="s">
        <v>76</v>
      </c>
      <c r="B17" s="21">
        <f>COUNTA(Quindio!I9:I152)</f>
        <v>4</v>
      </c>
      <c r="C17" s="21">
        <f t="shared" ref="C17" si="2">D17+E17</f>
        <v>10</v>
      </c>
      <c r="D17" s="21">
        <f>COUNTIF(Quindio!R9:R152,"Probabilidad")</f>
        <v>6</v>
      </c>
      <c r="E17" s="21">
        <f>COUNTIF(Quindio!R9:R152,"Impacto")</f>
        <v>4</v>
      </c>
      <c r="F17" s="21">
        <f>COUNTIF(Quindio!BE9:BE146,"BUENO")</f>
        <v>6</v>
      </c>
      <c r="G17" s="21">
        <f>COUNTIF(Quindio!BE9:BE146,"REGULAR")</f>
        <v>0</v>
      </c>
      <c r="H17" s="21">
        <f>COUNTIF(Quindio!BE9:BE146,"MALO")</f>
        <v>0</v>
      </c>
      <c r="J17" s="21">
        <f>COUNTIFS(Quindio!R9:R152,"Probabilidad", Quindio!BE9:BE152,"BUENO")</f>
        <v>6</v>
      </c>
      <c r="K17" s="21">
        <f>COUNTIFS(Quindio!R9:R152,"Probabilidad", Quindio!BE9:BE152,"REGULAR")</f>
        <v>0</v>
      </c>
      <c r="L17" s="21">
        <f>COUNTIFS(Quindio!R9:R152,"Probabilidad", Quindio!BE9:BE152,"MALO")</f>
        <v>0</v>
      </c>
      <c r="M17" s="21">
        <f>COUNTIFS(Quindio!R9:R152,"Impacto", Quindio!BE9:BE152,"BUENO")</f>
        <v>0</v>
      </c>
      <c r="N17" s="21">
        <f>COUNTIFS(Quindio!R9:R152,"Impacto", Quindio!BE9:BE152,"REGULAR")</f>
        <v>0</v>
      </c>
      <c r="O17" s="21">
        <f>COUNTIFS(Quindio!R9:R152,"Impacto", Quindio!BE9:BE152,"MALO")</f>
        <v>0</v>
      </c>
      <c r="Q17" s="21">
        <f>COUNTIF(Quindio!O9:O152,"Extremo")</f>
        <v>0</v>
      </c>
      <c r="R17" s="21">
        <f>COUNTIF(Quindio!O9:O152,"Alto")</f>
        <v>4</v>
      </c>
      <c r="S17" s="21">
        <f>COUNTIF(Quindio!O9:O152,"Moderado")</f>
        <v>0</v>
      </c>
      <c r="T17" s="21">
        <f>COUNTIF(Quindio!O9:O152,"Bajo")</f>
        <v>0</v>
      </c>
      <c r="V17" s="21">
        <f>COUNTIF(Quindio!AC9:AC152,"Extremo")</f>
        <v>0</v>
      </c>
      <c r="W17" s="21">
        <f>COUNTIF(Quindio!AC9:AC152,"Alto")</f>
        <v>0</v>
      </c>
      <c r="X17" s="21">
        <f>COUNTIF(Quindio!AC9:AC152,"Moderado")</f>
        <v>4</v>
      </c>
      <c r="Y17" s="21">
        <f>COUNTIF(Quindio!AC9:AC152,"Bajo")</f>
        <v>0</v>
      </c>
    </row>
    <row r="18" spans="1:25" x14ac:dyDescent="0.25">
      <c r="A18" s="21"/>
      <c r="B18" s="23">
        <f>SUM(B7:B15)</f>
        <v>36</v>
      </c>
      <c r="C18" s="23">
        <f>SUM(C7:C15)</f>
        <v>99</v>
      </c>
      <c r="D18" s="23">
        <f>SUM(D7:D15)</f>
        <v>63</v>
      </c>
      <c r="E18" s="23">
        <f>SUM(E7:E15)</f>
        <v>36</v>
      </c>
      <c r="F18" s="23">
        <f t="shared" ref="F18:H18" si="3">SUM(F7:F15)</f>
        <v>56</v>
      </c>
      <c r="G18" s="23">
        <f t="shared" si="3"/>
        <v>0</v>
      </c>
      <c r="H18" s="23">
        <f t="shared" si="3"/>
        <v>7</v>
      </c>
      <c r="J18" s="23">
        <f>SUM(J8:J15)</f>
        <v>49</v>
      </c>
      <c r="K18" s="23">
        <f t="shared" ref="K18:O18" si="4">SUM(K8:K15)</f>
        <v>0</v>
      </c>
      <c r="L18" s="23">
        <f t="shared" si="4"/>
        <v>7</v>
      </c>
      <c r="M18" s="23">
        <f t="shared" si="4"/>
        <v>0</v>
      </c>
      <c r="N18" s="23">
        <f t="shared" si="4"/>
        <v>0</v>
      </c>
      <c r="O18" s="23">
        <f t="shared" si="4"/>
        <v>0</v>
      </c>
      <c r="Q18" s="25">
        <f>SUM(Q7:Q15)</f>
        <v>14</v>
      </c>
      <c r="R18" s="25">
        <f>SUM(R7:R15)</f>
        <v>13</v>
      </c>
      <c r="S18" s="25">
        <f>SUM(S7:S15)</f>
        <v>9</v>
      </c>
      <c r="T18" s="25">
        <f>SUM(T7:T15)</f>
        <v>0</v>
      </c>
      <c r="V18" s="24">
        <f>SUM(V7:V15)</f>
        <v>0</v>
      </c>
      <c r="W18" s="24">
        <f>SUM(W7:W15)</f>
        <v>14</v>
      </c>
      <c r="X18" s="24">
        <f>SUM(X7:X15)</f>
        <v>22</v>
      </c>
      <c r="Y18" s="24">
        <f>SUM(Y7:Y15)</f>
        <v>0</v>
      </c>
    </row>
    <row r="19" spans="1:25" x14ac:dyDescent="0.25">
      <c r="B19" s="22"/>
      <c r="C19" s="22"/>
      <c r="D19" s="22"/>
      <c r="E19" s="22"/>
    </row>
    <row r="25" spans="1:25" ht="16.5" x14ac:dyDescent="0.3">
      <c r="A25" s="72" t="s">
        <v>66</v>
      </c>
    </row>
    <row r="26" spans="1:25" ht="16.5" x14ac:dyDescent="0.3">
      <c r="A26" s="72" t="s">
        <v>67</v>
      </c>
    </row>
    <row r="27" spans="1:25" ht="16.5" x14ac:dyDescent="0.3">
      <c r="A27" s="72" t="s">
        <v>68</v>
      </c>
    </row>
    <row r="28" spans="1:25" ht="16.5" x14ac:dyDescent="0.3">
      <c r="A28" s="72" t="s">
        <v>69</v>
      </c>
    </row>
    <row r="29" spans="1:25" ht="16.5" x14ac:dyDescent="0.25">
      <c r="A29" s="73" t="s">
        <v>70</v>
      </c>
    </row>
    <row r="30" spans="1:25" ht="16.5" x14ac:dyDescent="0.3">
      <c r="A30" s="72" t="s">
        <v>71</v>
      </c>
    </row>
    <row r="31" spans="1:25" ht="16.5" x14ac:dyDescent="0.3">
      <c r="A31" s="72" t="s">
        <v>72</v>
      </c>
    </row>
    <row r="32" spans="1:25" ht="16.5" x14ac:dyDescent="0.3">
      <c r="A32" s="72" t="s">
        <v>73</v>
      </c>
    </row>
    <row r="33" spans="1:1" ht="16.5" x14ac:dyDescent="0.3">
      <c r="A33" s="72" t="s">
        <v>74</v>
      </c>
    </row>
    <row r="34" spans="1:1" ht="16.5" x14ac:dyDescent="0.3">
      <c r="A34" s="72" t="s">
        <v>75</v>
      </c>
    </row>
    <row r="35" spans="1:1" ht="17.25" thickBot="1" x14ac:dyDescent="0.35">
      <c r="A35" s="74" t="s">
        <v>76</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CO45"/>
  <sheetViews>
    <sheetView tabSelected="1" zoomScale="30" zoomScaleNormal="30" workbookViewId="0">
      <selection activeCell="J9" sqref="J9:J14"/>
    </sheetView>
  </sheetViews>
  <sheetFormatPr baseColWidth="10" defaultColWidth="11.42578125" defaultRowHeight="20.25" customHeight="1" x14ac:dyDescent="0.2"/>
  <cols>
    <col min="1" max="1" width="22.42578125" style="2" customWidth="1" collapsed="1"/>
    <col min="2" max="2" width="25.28515625" style="2" customWidth="1"/>
    <col min="3" max="3" width="25.28515625" style="2" customWidth="1" collapsed="1"/>
    <col min="4" max="4" width="32.42578125" style="2" hidden="1" customWidth="1" collapsed="1"/>
    <col min="5" max="5" width="22.85546875" style="2" hidden="1" customWidth="1" collapsed="1"/>
    <col min="6" max="6" width="26.85546875" style="2" hidden="1" customWidth="1" collapsed="1"/>
    <col min="7" max="7" width="23.140625" style="2" hidden="1"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16384" width="11.42578125" style="2" collapsed="1"/>
  </cols>
  <sheetData>
    <row r="1" spans="1:93" ht="66" customHeight="1" x14ac:dyDescent="0.2">
      <c r="A1" s="1"/>
      <c r="C1" s="192" t="s">
        <v>0</v>
      </c>
      <c r="D1" s="193"/>
      <c r="E1" s="184" t="s">
        <v>85</v>
      </c>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6"/>
      <c r="AG1" s="187" t="s">
        <v>2</v>
      </c>
      <c r="AH1" s="188"/>
      <c r="AI1" s="189"/>
      <c r="AJ1" s="184" t="s">
        <v>86</v>
      </c>
      <c r="AK1" s="186"/>
      <c r="AL1" s="358"/>
      <c r="AM1" s="359" t="s">
        <v>0</v>
      </c>
      <c r="AN1" s="360" t="s">
        <v>87</v>
      </c>
      <c r="AO1" s="360"/>
      <c r="AP1" s="360"/>
      <c r="AQ1" s="360"/>
      <c r="AR1" s="360"/>
      <c r="AS1" s="360"/>
      <c r="AT1" s="360"/>
      <c r="AU1" s="360"/>
      <c r="AV1" s="360"/>
      <c r="AW1" s="360"/>
      <c r="AX1" s="360"/>
      <c r="AY1" s="360"/>
      <c r="AZ1" s="360"/>
      <c r="BA1" s="360"/>
      <c r="BB1" s="360"/>
      <c r="BC1" s="360"/>
      <c r="BD1" s="360"/>
      <c r="BE1" s="359" t="s">
        <v>2</v>
      </c>
      <c r="BF1" s="361" t="s">
        <v>88</v>
      </c>
      <c r="BG1" s="91" t="s">
        <v>89</v>
      </c>
      <c r="CD1" s="362"/>
      <c r="CE1" s="362"/>
      <c r="CF1" s="362"/>
      <c r="CG1" s="362"/>
      <c r="CH1" s="362"/>
      <c r="CI1" s="362"/>
      <c r="CJ1" s="362"/>
      <c r="CK1" s="362"/>
      <c r="CL1" s="362"/>
      <c r="CM1" s="362"/>
      <c r="CN1" s="362"/>
      <c r="CO1" s="362"/>
    </row>
    <row r="2" spans="1:93" ht="66" customHeight="1" x14ac:dyDescent="0.2">
      <c r="A2" s="3"/>
      <c r="C2" s="182" t="s">
        <v>4</v>
      </c>
      <c r="D2" s="183"/>
      <c r="E2" s="184" t="s">
        <v>90</v>
      </c>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6"/>
      <c r="AG2" s="187" t="s">
        <v>6</v>
      </c>
      <c r="AH2" s="188"/>
      <c r="AI2" s="189"/>
      <c r="AJ2" s="190">
        <v>4</v>
      </c>
      <c r="AK2" s="191"/>
      <c r="AL2" s="358"/>
      <c r="AM2" s="359" t="s">
        <v>6</v>
      </c>
      <c r="AN2" s="360" t="s">
        <v>91</v>
      </c>
      <c r="AO2" s="360"/>
      <c r="AP2" s="360"/>
      <c r="AQ2" s="360"/>
      <c r="AR2" s="360"/>
      <c r="AS2" s="360"/>
      <c r="AT2" s="360"/>
      <c r="AU2" s="360"/>
      <c r="AV2" s="360"/>
      <c r="AW2" s="360"/>
      <c r="AX2" s="360"/>
      <c r="AY2" s="360"/>
      <c r="AZ2" s="360"/>
      <c r="BA2" s="360"/>
      <c r="BB2" s="360"/>
      <c r="BC2" s="360"/>
      <c r="BD2" s="360"/>
      <c r="BE2" s="359" t="s">
        <v>6</v>
      </c>
      <c r="BF2" s="361">
        <v>3</v>
      </c>
      <c r="BG2" s="91" t="s">
        <v>92</v>
      </c>
      <c r="CD2" s="362"/>
      <c r="CE2" s="362"/>
      <c r="CF2" s="362"/>
      <c r="CG2" s="362"/>
      <c r="CH2" s="362"/>
      <c r="CI2" s="362"/>
      <c r="CJ2" s="362"/>
      <c r="CK2" s="362"/>
      <c r="CL2" s="362"/>
      <c r="CM2" s="362"/>
      <c r="CN2" s="362"/>
      <c r="CO2" s="362"/>
    </row>
    <row r="3" spans="1:93" ht="24" customHeight="1" x14ac:dyDescent="0.2">
      <c r="A3" s="195"/>
      <c r="B3" s="195"/>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6" t="s">
        <v>43</v>
      </c>
      <c r="AK3" s="196"/>
      <c r="AL3" s="363"/>
      <c r="AM3" s="363"/>
      <c r="AN3" s="363"/>
      <c r="AO3" s="364"/>
      <c r="AP3" s="364"/>
      <c r="AQ3" s="363"/>
      <c r="AR3" s="365" t="s">
        <v>93</v>
      </c>
      <c r="AS3" s="365"/>
      <c r="AT3" s="365"/>
      <c r="AU3" s="365"/>
      <c r="AV3" s="365"/>
      <c r="AW3" s="365"/>
      <c r="AX3" s="365"/>
      <c r="AY3" s="365"/>
      <c r="AZ3" s="365"/>
      <c r="BA3" s="365"/>
      <c r="BB3" s="365"/>
      <c r="BC3" s="365"/>
      <c r="BD3" s="365"/>
      <c r="BE3" s="365"/>
      <c r="BF3" s="365"/>
      <c r="BG3" s="92" t="s">
        <v>94</v>
      </c>
      <c r="BH3" s="92"/>
      <c r="BI3" s="92"/>
      <c r="BJ3" s="92"/>
      <c r="BM3" s="36"/>
      <c r="BN3" s="36"/>
      <c r="BO3" s="36"/>
      <c r="BP3" s="36"/>
      <c r="BQ3" s="36"/>
      <c r="BR3" s="36"/>
      <c r="BS3" s="36"/>
      <c r="BT3" s="36"/>
      <c r="BU3" s="36"/>
      <c r="BV3" s="36"/>
      <c r="BW3" s="36"/>
      <c r="BX3" s="36"/>
      <c r="BY3" s="36"/>
      <c r="BZ3" s="36"/>
      <c r="CA3" s="36"/>
      <c r="CB3" s="36"/>
      <c r="CC3" s="36"/>
      <c r="CD3" s="366"/>
      <c r="CE3" s="366"/>
      <c r="CF3" s="366"/>
      <c r="CG3" s="366"/>
      <c r="CH3" s="366"/>
      <c r="CI3" s="366"/>
      <c r="CJ3" s="366"/>
      <c r="CK3" s="366"/>
      <c r="CL3" s="366"/>
      <c r="CM3" s="366"/>
      <c r="CN3" s="366"/>
      <c r="CO3" s="366"/>
    </row>
    <row r="4" spans="1:93" ht="15.75" thickBot="1" x14ac:dyDescent="0.25">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5"/>
      <c r="AK4" s="5"/>
      <c r="AL4" s="362"/>
      <c r="AM4" s="362"/>
      <c r="AN4" s="362"/>
      <c r="AO4" s="367"/>
      <c r="AP4" s="367"/>
      <c r="AQ4" s="362"/>
      <c r="AR4" s="365"/>
      <c r="AS4" s="365"/>
      <c r="AT4" s="365"/>
      <c r="AU4" s="365"/>
      <c r="AV4" s="365"/>
      <c r="AW4" s="365"/>
      <c r="AX4" s="365"/>
      <c r="AY4" s="365"/>
      <c r="AZ4" s="365"/>
      <c r="BA4" s="365"/>
      <c r="BB4" s="365"/>
      <c r="BC4" s="365"/>
      <c r="BD4" s="365"/>
      <c r="BE4" s="365"/>
      <c r="BF4" s="365"/>
      <c r="BG4" s="91" t="s">
        <v>95</v>
      </c>
      <c r="CD4" s="362"/>
      <c r="CE4" s="362"/>
      <c r="CF4" s="362"/>
      <c r="CG4" s="362"/>
      <c r="CH4" s="362"/>
      <c r="CI4" s="362"/>
      <c r="CJ4" s="362"/>
      <c r="CK4" s="362"/>
      <c r="CL4" s="362"/>
      <c r="CM4" s="362"/>
      <c r="CN4" s="362"/>
      <c r="CO4" s="362"/>
    </row>
    <row r="5" spans="1:93" ht="31.5" customHeight="1" thickBot="1" x14ac:dyDescent="0.25">
      <c r="A5" s="218" t="s">
        <v>7</v>
      </c>
      <c r="B5" s="219"/>
      <c r="C5" s="219"/>
      <c r="D5" s="219"/>
      <c r="E5" s="219"/>
      <c r="F5" s="219"/>
      <c r="G5" s="219"/>
      <c r="H5" s="219"/>
      <c r="I5" s="219"/>
      <c r="J5" s="219"/>
      <c r="K5" s="220" t="s">
        <v>8</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2"/>
      <c r="AL5" s="368" t="s">
        <v>96</v>
      </c>
      <c r="AM5" s="369"/>
      <c r="AN5" s="369"/>
      <c r="AO5" s="369"/>
      <c r="AP5" s="369"/>
      <c r="AQ5" s="369"/>
      <c r="AR5" s="369"/>
      <c r="AS5" s="369"/>
      <c r="AT5" s="369"/>
      <c r="AU5" s="369"/>
      <c r="AV5" s="369"/>
      <c r="AW5" s="369"/>
      <c r="AX5" s="370"/>
      <c r="AY5" s="371" t="s">
        <v>97</v>
      </c>
      <c r="AZ5" s="372"/>
      <c r="BA5" s="372"/>
      <c r="BB5" s="372"/>
      <c r="BC5" s="372"/>
      <c r="BD5" s="372"/>
      <c r="BE5" s="372"/>
      <c r="BF5" s="373"/>
      <c r="BG5" s="91" t="s">
        <v>98</v>
      </c>
      <c r="CD5" s="362"/>
      <c r="CE5" s="362"/>
      <c r="CF5" s="362"/>
      <c r="CG5" s="362"/>
      <c r="CH5" s="362"/>
      <c r="CI5" s="362"/>
      <c r="CJ5" s="362"/>
      <c r="CK5" s="362"/>
      <c r="CL5" s="362"/>
      <c r="CM5" s="362"/>
      <c r="CN5" s="362"/>
      <c r="CO5" s="362"/>
    </row>
    <row r="6" spans="1:93" ht="35.25" customHeight="1" thickBot="1" x14ac:dyDescent="0.25">
      <c r="A6" s="215"/>
      <c r="B6" s="216"/>
      <c r="C6" s="216"/>
      <c r="D6" s="216"/>
      <c r="E6" s="216"/>
      <c r="F6" s="216"/>
      <c r="G6" s="216"/>
      <c r="H6" s="216"/>
      <c r="I6" s="216"/>
      <c r="J6" s="216"/>
      <c r="K6" s="212" t="s">
        <v>9</v>
      </c>
      <c r="L6" s="213"/>
      <c r="M6" s="213"/>
      <c r="N6" s="213"/>
      <c r="O6" s="214"/>
      <c r="P6" s="217" t="s">
        <v>10</v>
      </c>
      <c r="Q6" s="217"/>
      <c r="R6" s="217"/>
      <c r="S6" s="217"/>
      <c r="T6" s="217"/>
      <c r="U6" s="217"/>
      <c r="V6" s="217"/>
      <c r="W6" s="217"/>
      <c r="X6" s="217"/>
      <c r="Y6" s="212" t="s">
        <v>11</v>
      </c>
      <c r="Z6" s="213"/>
      <c r="AA6" s="213"/>
      <c r="AB6" s="213"/>
      <c r="AC6" s="213"/>
      <c r="AD6" s="217" t="s">
        <v>12</v>
      </c>
      <c r="AE6" s="217" t="s">
        <v>13</v>
      </c>
      <c r="AF6" s="217"/>
      <c r="AG6" s="217"/>
      <c r="AH6" s="217" t="s">
        <v>14</v>
      </c>
      <c r="AI6" s="217"/>
      <c r="AJ6" s="217" t="s">
        <v>15</v>
      </c>
      <c r="AK6" s="217" t="s">
        <v>16</v>
      </c>
      <c r="AL6" s="374" t="s">
        <v>99</v>
      </c>
      <c r="AM6" s="375"/>
      <c r="AN6" s="375"/>
      <c r="AO6" s="375"/>
      <c r="AP6" s="375"/>
      <c r="AQ6" s="375"/>
      <c r="AR6" s="375"/>
      <c r="AS6" s="375"/>
      <c r="AT6" s="375"/>
      <c r="AU6" s="375"/>
      <c r="AV6" s="375"/>
      <c r="AW6" s="375"/>
      <c r="AX6" s="376"/>
      <c r="AY6" s="377"/>
      <c r="AZ6" s="378"/>
      <c r="BA6" s="378"/>
      <c r="BB6" s="378"/>
      <c r="BC6" s="378"/>
      <c r="BD6" s="378"/>
      <c r="BE6" s="378"/>
      <c r="BF6" s="379"/>
      <c r="BG6" s="91" t="s">
        <v>268</v>
      </c>
      <c r="CD6" s="362"/>
      <c r="CE6" s="362"/>
      <c r="CF6" s="362"/>
      <c r="CG6" s="362"/>
      <c r="CH6" s="362"/>
      <c r="CI6" s="362"/>
      <c r="CJ6" s="362"/>
      <c r="CK6" s="362"/>
      <c r="CL6" s="362"/>
      <c r="CM6" s="362"/>
      <c r="CN6" s="362"/>
      <c r="CO6" s="362"/>
    </row>
    <row r="7" spans="1:93" ht="27.75" customHeight="1" thickBot="1" x14ac:dyDescent="0.25">
      <c r="A7" s="223" t="s">
        <v>17</v>
      </c>
      <c r="B7" s="225" t="s">
        <v>18</v>
      </c>
      <c r="C7" s="225" t="s">
        <v>19</v>
      </c>
      <c r="D7" s="225" t="s">
        <v>20</v>
      </c>
      <c r="E7" s="223" t="s">
        <v>21</v>
      </c>
      <c r="F7" s="223" t="s">
        <v>22</v>
      </c>
      <c r="G7" s="223" t="s">
        <v>23</v>
      </c>
      <c r="H7" s="223" t="s">
        <v>24</v>
      </c>
      <c r="I7" s="223" t="s">
        <v>25</v>
      </c>
      <c r="J7" s="223" t="s">
        <v>26</v>
      </c>
      <c r="K7" s="215"/>
      <c r="L7" s="216"/>
      <c r="M7" s="216"/>
      <c r="N7" s="216"/>
      <c r="O7" s="216"/>
      <c r="P7" s="380" t="s">
        <v>27</v>
      </c>
      <c r="Q7" s="229" t="s">
        <v>28</v>
      </c>
      <c r="R7" s="229" t="s">
        <v>29</v>
      </c>
      <c r="S7" s="220" t="s">
        <v>30</v>
      </c>
      <c r="T7" s="221"/>
      <c r="U7" s="221"/>
      <c r="V7" s="221"/>
      <c r="W7" s="222"/>
      <c r="X7" s="229" t="s">
        <v>31</v>
      </c>
      <c r="Y7" s="215"/>
      <c r="Z7" s="216"/>
      <c r="AA7" s="216"/>
      <c r="AB7" s="216"/>
      <c r="AC7" s="216"/>
      <c r="AD7" s="217"/>
      <c r="AE7" s="217"/>
      <c r="AF7" s="217"/>
      <c r="AG7" s="217"/>
      <c r="AH7" s="217"/>
      <c r="AI7" s="217"/>
      <c r="AJ7" s="217"/>
      <c r="AK7" s="217"/>
      <c r="AL7" s="381" t="s">
        <v>101</v>
      </c>
      <c r="AM7" s="381" t="s">
        <v>102</v>
      </c>
      <c r="AN7" s="381" t="s">
        <v>103</v>
      </c>
      <c r="AO7" s="381" t="s">
        <v>104</v>
      </c>
      <c r="AP7" s="381" t="s">
        <v>105</v>
      </c>
      <c r="AQ7" s="381" t="s">
        <v>106</v>
      </c>
      <c r="AR7" s="381" t="s">
        <v>107</v>
      </c>
      <c r="AS7" s="382" t="s">
        <v>108</v>
      </c>
      <c r="AT7" s="382" t="s">
        <v>109</v>
      </c>
      <c r="AU7" s="381" t="s">
        <v>110</v>
      </c>
      <c r="AV7" s="381" t="s">
        <v>111</v>
      </c>
      <c r="AW7" s="381" t="s">
        <v>112</v>
      </c>
      <c r="AX7" s="381" t="s">
        <v>113</v>
      </c>
      <c r="AY7" s="383"/>
      <c r="AZ7" s="384"/>
      <c r="BA7" s="384"/>
      <c r="BB7" s="384"/>
      <c r="BC7" s="384"/>
      <c r="BD7" s="384"/>
      <c r="BE7" s="384"/>
      <c r="BF7" s="385"/>
      <c r="BG7" s="91" t="s">
        <v>114</v>
      </c>
      <c r="CD7" s="362"/>
      <c r="CE7" s="362"/>
      <c r="CF7" s="362"/>
      <c r="CG7" s="362"/>
      <c r="CH7" s="362"/>
      <c r="CI7" s="362"/>
      <c r="CJ7" s="362"/>
      <c r="CK7" s="362"/>
      <c r="CL7" s="362"/>
      <c r="CM7" s="362"/>
      <c r="CN7" s="362"/>
      <c r="CO7" s="362"/>
    </row>
    <row r="8" spans="1:93" ht="132.75" customHeight="1" thickBot="1" x14ac:dyDescent="0.25">
      <c r="A8" s="224"/>
      <c r="B8" s="226"/>
      <c r="C8" s="226"/>
      <c r="D8" s="226"/>
      <c r="E8" s="224"/>
      <c r="F8" s="224"/>
      <c r="G8" s="224"/>
      <c r="H8" s="224"/>
      <c r="I8" s="224"/>
      <c r="J8" s="224"/>
      <c r="K8" s="6" t="s">
        <v>32</v>
      </c>
      <c r="L8" s="7" t="s">
        <v>33</v>
      </c>
      <c r="M8" s="7" t="s">
        <v>21</v>
      </c>
      <c r="N8" s="7" t="s">
        <v>33</v>
      </c>
      <c r="O8" s="7" t="s">
        <v>34</v>
      </c>
      <c r="P8" s="386"/>
      <c r="Q8" s="230"/>
      <c r="R8" s="230"/>
      <c r="S8" s="387" t="s">
        <v>17</v>
      </c>
      <c r="T8" s="387" t="s">
        <v>35</v>
      </c>
      <c r="U8" s="387" t="s">
        <v>36</v>
      </c>
      <c r="V8" s="387" t="s">
        <v>37</v>
      </c>
      <c r="W8" s="387" t="s">
        <v>38</v>
      </c>
      <c r="X8" s="230"/>
      <c r="Y8" s="9" t="s">
        <v>32</v>
      </c>
      <c r="Z8" s="7" t="s">
        <v>33</v>
      </c>
      <c r="AA8" s="7" t="s">
        <v>21</v>
      </c>
      <c r="AB8" s="7" t="s">
        <v>33</v>
      </c>
      <c r="AC8" s="7" t="s">
        <v>39</v>
      </c>
      <c r="AD8" s="217"/>
      <c r="AE8" s="10" t="s">
        <v>40</v>
      </c>
      <c r="AF8" s="11" t="s">
        <v>41</v>
      </c>
      <c r="AG8" s="11" t="s">
        <v>31</v>
      </c>
      <c r="AH8" s="11" t="s">
        <v>42</v>
      </c>
      <c r="AI8" s="11" t="s">
        <v>31</v>
      </c>
      <c r="AJ8" s="217"/>
      <c r="AK8" s="217"/>
      <c r="AL8" s="388"/>
      <c r="AM8" s="388"/>
      <c r="AN8" s="388"/>
      <c r="AO8" s="388"/>
      <c r="AP8" s="388" t="s">
        <v>115</v>
      </c>
      <c r="AQ8" s="388" t="s">
        <v>116</v>
      </c>
      <c r="AR8" s="388"/>
      <c r="AS8" s="389" t="s">
        <v>117</v>
      </c>
      <c r="AT8" s="389" t="s">
        <v>118</v>
      </c>
      <c r="AU8" s="388"/>
      <c r="AV8" s="388"/>
      <c r="AW8" s="388"/>
      <c r="AX8" s="388" t="s">
        <v>119</v>
      </c>
      <c r="AY8" s="390" t="s">
        <v>120</v>
      </c>
      <c r="AZ8" s="390" t="s">
        <v>121</v>
      </c>
      <c r="BA8" s="390" t="s">
        <v>122</v>
      </c>
      <c r="BB8" s="390" t="s">
        <v>123</v>
      </c>
      <c r="BC8" s="390" t="s">
        <v>124</v>
      </c>
      <c r="BD8" s="390" t="s">
        <v>125</v>
      </c>
      <c r="BE8" s="390" t="s">
        <v>126</v>
      </c>
      <c r="BF8" s="390" t="s">
        <v>127</v>
      </c>
      <c r="CD8" s="362"/>
      <c r="CE8" s="362"/>
      <c r="CF8" s="362"/>
      <c r="CG8" s="362"/>
      <c r="CH8" s="362"/>
      <c r="CI8" s="362"/>
      <c r="CJ8" s="362"/>
      <c r="CK8" s="362"/>
      <c r="CL8" s="362"/>
      <c r="CM8" s="362"/>
      <c r="CN8" s="362"/>
      <c r="CO8" s="362"/>
    </row>
    <row r="9" spans="1:93" ht="150.75" customHeight="1" x14ac:dyDescent="0.3">
      <c r="A9" s="233" t="s">
        <v>128</v>
      </c>
      <c r="B9" s="233" t="s">
        <v>269</v>
      </c>
      <c r="C9" s="233" t="s">
        <v>270</v>
      </c>
      <c r="D9" s="233" t="s">
        <v>131</v>
      </c>
      <c r="E9" s="233" t="s">
        <v>132</v>
      </c>
      <c r="F9" s="233" t="s">
        <v>271</v>
      </c>
      <c r="G9" s="233" t="s">
        <v>134</v>
      </c>
      <c r="H9" s="12" t="s">
        <v>135</v>
      </c>
      <c r="I9" s="234" t="s">
        <v>272</v>
      </c>
      <c r="J9" s="237" t="s">
        <v>137</v>
      </c>
      <c r="K9" s="244" t="s">
        <v>273</v>
      </c>
      <c r="L9" s="245">
        <v>1</v>
      </c>
      <c r="M9" s="244" t="s">
        <v>148</v>
      </c>
      <c r="N9" s="246">
        <v>0.8</v>
      </c>
      <c r="O9" s="240" t="s">
        <v>149</v>
      </c>
      <c r="P9" s="12">
        <v>1</v>
      </c>
      <c r="Q9" s="12" t="s">
        <v>274</v>
      </c>
      <c r="R9" s="12" t="s">
        <v>47</v>
      </c>
      <c r="S9" s="391" t="s">
        <v>142</v>
      </c>
      <c r="T9" s="391" t="s">
        <v>143</v>
      </c>
      <c r="U9" s="391" t="s">
        <v>144</v>
      </c>
      <c r="V9" s="391" t="s">
        <v>145</v>
      </c>
      <c r="W9" s="391" t="s">
        <v>146</v>
      </c>
      <c r="X9" s="14" t="s">
        <v>275</v>
      </c>
      <c r="Y9" s="244" t="s">
        <v>177</v>
      </c>
      <c r="Z9" s="245">
        <v>0.49</v>
      </c>
      <c r="AA9" s="244" t="s">
        <v>197</v>
      </c>
      <c r="AB9" s="238">
        <v>0.6</v>
      </c>
      <c r="AC9" s="240" t="s">
        <v>197</v>
      </c>
      <c r="AD9" s="241" t="s">
        <v>276</v>
      </c>
      <c r="AE9" s="15"/>
      <c r="AF9" s="15"/>
      <c r="AG9" s="12"/>
      <c r="AH9" s="141" t="s">
        <v>277</v>
      </c>
      <c r="AI9" s="12" t="s">
        <v>278</v>
      </c>
      <c r="AJ9" s="241" t="s">
        <v>279</v>
      </c>
      <c r="AK9" s="241" t="s">
        <v>155</v>
      </c>
      <c r="AL9" s="392" t="s">
        <v>156</v>
      </c>
      <c r="AM9" s="393" t="s">
        <v>156</v>
      </c>
      <c r="AN9" s="394" t="s">
        <v>114</v>
      </c>
      <c r="AO9" s="395" t="s">
        <v>158</v>
      </c>
      <c r="AP9" s="396" t="s">
        <v>199</v>
      </c>
      <c r="AQ9" s="397" t="s">
        <v>114</v>
      </c>
      <c r="AR9" s="396" t="s">
        <v>114</v>
      </c>
      <c r="AS9" s="397" t="s">
        <v>161</v>
      </c>
      <c r="AT9" s="395" t="s">
        <v>114</v>
      </c>
      <c r="AU9" s="395" t="s">
        <v>114</v>
      </c>
      <c r="AV9" s="395" t="s">
        <v>114</v>
      </c>
      <c r="AW9" s="393" t="s">
        <v>114</v>
      </c>
      <c r="AX9" s="398" t="s">
        <v>280</v>
      </c>
      <c r="AY9" s="399" t="s">
        <v>468</v>
      </c>
      <c r="AZ9" s="102"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00" t="s">
        <v>89</v>
      </c>
      <c r="BB9" s="104"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00" t="s">
        <v>158</v>
      </c>
      <c r="BD9" s="102" t="str">
        <f t="shared" ref="BD9:BD32" si="2">IF(BC9="BUENO","BUENO",
IF(BC9="REGULAR","REGULAR",
IF(BC9="MALO","MALO",
IF(BC9="NO APLICA","NO APLICA",
IF(BC9="","")))))</f>
        <v>BUENO</v>
      </c>
      <c r="BE9" s="105" t="str">
        <f t="shared" ref="BE9:BE32" si="3">IF(BG9&gt;=84,"BUENO",
IF(BG9&gt;=51,"REGULAR",
IF(BG9=0,"  ",
IF(BG9&lt;=50,"MALO"))))</f>
        <v>BUENO</v>
      </c>
      <c r="BF9" s="401"/>
      <c r="BG9" s="96">
        <f t="shared" ref="BG9:BG32" si="4">((IF(AZ9="BUENO","100",IF(AZ9="REGULAR","75",IF(AZ9="MALO","50",IF(AZ9="NA","0",IF(AZ9="","0"))))))
+(IF(BB9="BUENO","100",IF(BB9="REGULAR","75",IF(BB9="MALO","50",IF(BB9="NA","NA",IF(BB9="","0"))))))
+(IF(BD9="BUENO","100",IF(BD9="MALO","1",IF(BD9="REGULAR","75",IF(BD9="NO APLICA","0",))))))
/((IF(AY9&lt;&gt;"NO APLICA","1"))+(IF(BA9&lt;&gt;"NO APLICA","1"))+IF(BC9&lt;&gt;"NO APLICA","1"))</f>
        <v>100</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100</v>
      </c>
      <c r="BM9" s="99"/>
      <c r="BN9" s="100"/>
      <c r="BO9" s="100"/>
    </row>
    <row r="10" spans="1:93" ht="132" customHeight="1" x14ac:dyDescent="0.3">
      <c r="A10" s="233"/>
      <c r="B10" s="233"/>
      <c r="C10" s="233"/>
      <c r="D10" s="233"/>
      <c r="E10" s="233"/>
      <c r="F10" s="233"/>
      <c r="G10" s="233"/>
      <c r="H10" s="12" t="s">
        <v>163</v>
      </c>
      <c r="I10" s="235"/>
      <c r="J10" s="237"/>
      <c r="K10" s="244"/>
      <c r="L10" s="233"/>
      <c r="M10" s="244"/>
      <c r="N10" s="246"/>
      <c r="O10" s="240"/>
      <c r="P10" s="12">
        <v>2</v>
      </c>
      <c r="Q10" s="12" t="s">
        <v>281</v>
      </c>
      <c r="R10" s="12" t="s">
        <v>47</v>
      </c>
      <c r="S10" s="391" t="s">
        <v>142</v>
      </c>
      <c r="T10" s="391" t="s">
        <v>143</v>
      </c>
      <c r="U10" s="391" t="s">
        <v>144</v>
      </c>
      <c r="V10" s="391" t="s">
        <v>145</v>
      </c>
      <c r="W10" s="391" t="s">
        <v>146</v>
      </c>
      <c r="X10" s="14" t="s">
        <v>282</v>
      </c>
      <c r="Y10" s="244"/>
      <c r="Z10" s="233"/>
      <c r="AA10" s="244"/>
      <c r="AB10" s="239"/>
      <c r="AC10" s="240"/>
      <c r="AD10" s="242"/>
      <c r="AE10" s="15"/>
      <c r="AF10" s="15"/>
      <c r="AG10" s="12"/>
      <c r="AH10" s="12"/>
      <c r="AI10" s="12"/>
      <c r="AJ10" s="242"/>
      <c r="AK10" s="242"/>
      <c r="AL10" s="392" t="s">
        <v>156</v>
      </c>
      <c r="AM10" s="393" t="s">
        <v>156</v>
      </c>
      <c r="AN10" s="394" t="s">
        <v>114</v>
      </c>
      <c r="AO10" s="402"/>
      <c r="AP10" s="403"/>
      <c r="AQ10" s="404"/>
      <c r="AR10" s="403"/>
      <c r="AS10" s="404"/>
      <c r="AT10" s="402"/>
      <c r="AU10" s="402"/>
      <c r="AV10" s="402"/>
      <c r="AW10" s="393" t="s">
        <v>114</v>
      </c>
      <c r="AX10" s="405" t="s">
        <v>283</v>
      </c>
      <c r="AY10" s="399" t="s">
        <v>468</v>
      </c>
      <c r="AZ10" s="102" t="str">
        <f t="shared" si="0"/>
        <v>BUENO</v>
      </c>
      <c r="BA10" s="400" t="s">
        <v>89</v>
      </c>
      <c r="BB10" s="104" t="str">
        <f t="shared" si="1"/>
        <v>BUENO</v>
      </c>
      <c r="BC10" s="400" t="s">
        <v>158</v>
      </c>
      <c r="BD10" s="102" t="str">
        <f t="shared" si="2"/>
        <v>BUENO</v>
      </c>
      <c r="BE10" s="105" t="str">
        <f t="shared" si="3"/>
        <v>BUENO</v>
      </c>
      <c r="BF10" s="401"/>
      <c r="BG10" s="96">
        <f t="shared" si="4"/>
        <v>100</v>
      </c>
      <c r="BH10" s="97" t="str">
        <f t="shared" si="5"/>
        <v>100</v>
      </c>
      <c r="BI10" s="98" t="str">
        <f t="shared" si="6"/>
        <v>100</v>
      </c>
      <c r="BJ10" s="98" t="str">
        <f t="shared" si="7"/>
        <v>100</v>
      </c>
      <c r="BM10" s="99"/>
      <c r="BN10" s="100"/>
      <c r="BO10" s="100"/>
    </row>
    <row r="11" spans="1:93" ht="107.25" customHeight="1" x14ac:dyDescent="0.3">
      <c r="A11" s="233"/>
      <c r="B11" s="233"/>
      <c r="C11" s="233"/>
      <c r="D11" s="233"/>
      <c r="E11" s="233"/>
      <c r="F11" s="233"/>
      <c r="G11" s="233"/>
      <c r="H11" s="12"/>
      <c r="I11" s="235"/>
      <c r="J11" s="237"/>
      <c r="K11" s="244"/>
      <c r="L11" s="233"/>
      <c r="M11" s="244"/>
      <c r="N11" s="246"/>
      <c r="O11" s="240"/>
      <c r="P11" s="12">
        <v>3</v>
      </c>
      <c r="Q11" s="141" t="s">
        <v>284</v>
      </c>
      <c r="R11" s="141" t="s">
        <v>21</v>
      </c>
      <c r="S11" s="406" t="s">
        <v>165</v>
      </c>
      <c r="T11" s="406" t="s">
        <v>143</v>
      </c>
      <c r="U11" s="406" t="s">
        <v>144</v>
      </c>
      <c r="V11" s="406" t="s">
        <v>166</v>
      </c>
      <c r="W11" s="406" t="s">
        <v>146</v>
      </c>
      <c r="X11" s="142" t="s">
        <v>278</v>
      </c>
      <c r="Y11" s="244"/>
      <c r="Z11" s="233"/>
      <c r="AA11" s="244"/>
      <c r="AB11" s="239"/>
      <c r="AC11" s="240"/>
      <c r="AD11" s="242"/>
      <c r="AE11" s="15"/>
      <c r="AF11" s="15"/>
      <c r="AG11" s="12"/>
      <c r="AH11" s="12"/>
      <c r="AI11" s="12"/>
      <c r="AJ11" s="243"/>
      <c r="AK11" s="243"/>
      <c r="AL11" s="392" t="s">
        <v>114</v>
      </c>
      <c r="AM11" s="393" t="s">
        <v>114</v>
      </c>
      <c r="AN11" s="394" t="s">
        <v>114</v>
      </c>
      <c r="AO11" s="402"/>
      <c r="AP11" s="403"/>
      <c r="AQ11" s="404"/>
      <c r="AR11" s="403"/>
      <c r="AS11" s="404"/>
      <c r="AT11" s="402"/>
      <c r="AU11" s="402"/>
      <c r="AV11" s="402"/>
      <c r="AW11" s="393" t="s">
        <v>114</v>
      </c>
      <c r="AX11" s="393" t="s">
        <v>114</v>
      </c>
      <c r="AY11" s="399"/>
      <c r="AZ11" s="102" t="str">
        <f t="shared" si="0"/>
        <v/>
      </c>
      <c r="BA11" s="400"/>
      <c r="BB11" s="104" t="str">
        <f t="shared" si="1"/>
        <v/>
      </c>
      <c r="BC11" s="400"/>
      <c r="BD11" s="102" t="str">
        <f t="shared" si="2"/>
        <v/>
      </c>
      <c r="BE11" s="105" t="str">
        <f t="shared" si="3"/>
        <v xml:space="preserve">  </v>
      </c>
      <c r="BF11" s="401"/>
      <c r="BG11" s="96">
        <f t="shared" si="4"/>
        <v>0</v>
      </c>
      <c r="BH11" s="97" t="str">
        <f t="shared" si="5"/>
        <v/>
      </c>
      <c r="BI11" s="98" t="str">
        <f t="shared" si="6"/>
        <v>0</v>
      </c>
      <c r="BJ11" s="98" t="str">
        <f t="shared" si="7"/>
        <v>0</v>
      </c>
      <c r="BM11" s="99"/>
      <c r="BN11" s="100"/>
      <c r="BO11" s="100"/>
    </row>
    <row r="12" spans="1:93" ht="107.25" customHeight="1" x14ac:dyDescent="0.3">
      <c r="A12" s="233"/>
      <c r="B12" s="233"/>
      <c r="C12" s="233"/>
      <c r="D12" s="233"/>
      <c r="E12" s="233"/>
      <c r="F12" s="233"/>
      <c r="G12" s="233"/>
      <c r="H12" s="12"/>
      <c r="I12" s="235"/>
      <c r="J12" s="237"/>
      <c r="K12" s="244"/>
      <c r="L12" s="233"/>
      <c r="M12" s="244"/>
      <c r="N12" s="246"/>
      <c r="O12" s="240"/>
      <c r="P12" s="12">
        <v>4</v>
      </c>
      <c r="Q12" s="12"/>
      <c r="R12" s="12"/>
      <c r="S12" s="391"/>
      <c r="T12" s="391"/>
      <c r="U12" s="391"/>
      <c r="V12" s="391"/>
      <c r="W12" s="391"/>
      <c r="X12" s="14"/>
      <c r="Y12" s="244"/>
      <c r="Z12" s="233"/>
      <c r="AA12" s="244"/>
      <c r="AB12" s="239"/>
      <c r="AC12" s="240"/>
      <c r="AD12" s="242"/>
      <c r="AE12" s="15"/>
      <c r="AF12" s="15"/>
      <c r="AG12" s="12"/>
      <c r="AH12" s="12"/>
      <c r="AI12" s="12"/>
      <c r="AJ12" s="241" t="s">
        <v>154</v>
      </c>
      <c r="AK12" s="241" t="s">
        <v>285</v>
      </c>
      <c r="AL12" s="392" t="s">
        <v>157</v>
      </c>
      <c r="AM12" s="393" t="s">
        <v>157</v>
      </c>
      <c r="AN12" s="394" t="s">
        <v>157</v>
      </c>
      <c r="AO12" s="402"/>
      <c r="AP12" s="403"/>
      <c r="AQ12" s="404"/>
      <c r="AR12" s="403"/>
      <c r="AS12" s="404"/>
      <c r="AT12" s="402"/>
      <c r="AU12" s="402"/>
      <c r="AV12" s="402"/>
      <c r="AW12" s="393" t="s">
        <v>157</v>
      </c>
      <c r="AX12" s="393" t="s">
        <v>157</v>
      </c>
      <c r="AY12" s="399"/>
      <c r="AZ12" s="102" t="str">
        <f t="shared" si="0"/>
        <v/>
      </c>
      <c r="BA12" s="400"/>
      <c r="BB12" s="104" t="str">
        <f t="shared" si="1"/>
        <v/>
      </c>
      <c r="BC12" s="400"/>
      <c r="BD12" s="102" t="str">
        <f t="shared" si="2"/>
        <v/>
      </c>
      <c r="BE12" s="105" t="str">
        <f t="shared" si="3"/>
        <v xml:space="preserve">  </v>
      </c>
      <c r="BF12" s="401"/>
      <c r="BG12" s="96">
        <f t="shared" si="4"/>
        <v>0</v>
      </c>
      <c r="BH12" s="97" t="str">
        <f t="shared" si="5"/>
        <v/>
      </c>
      <c r="BI12" s="98" t="str">
        <f t="shared" si="6"/>
        <v>0</v>
      </c>
      <c r="BJ12" s="98" t="str">
        <f t="shared" si="7"/>
        <v>0</v>
      </c>
      <c r="BM12" s="99"/>
      <c r="BN12" s="100"/>
      <c r="BO12" s="100"/>
    </row>
    <row r="13" spans="1:93" ht="107.25" customHeight="1" x14ac:dyDescent="0.3">
      <c r="A13" s="233"/>
      <c r="B13" s="233"/>
      <c r="C13" s="233"/>
      <c r="D13" s="233"/>
      <c r="E13" s="233"/>
      <c r="F13" s="233"/>
      <c r="G13" s="233"/>
      <c r="H13" s="12"/>
      <c r="I13" s="235"/>
      <c r="J13" s="237"/>
      <c r="K13" s="244"/>
      <c r="L13" s="233"/>
      <c r="M13" s="244"/>
      <c r="N13" s="246"/>
      <c r="O13" s="240"/>
      <c r="P13" s="12">
        <v>5</v>
      </c>
      <c r="Q13" s="12"/>
      <c r="R13" s="12"/>
      <c r="S13" s="391"/>
      <c r="T13" s="391"/>
      <c r="U13" s="391"/>
      <c r="V13" s="391"/>
      <c r="W13" s="391"/>
      <c r="X13" s="14"/>
      <c r="Y13" s="244"/>
      <c r="Z13" s="233"/>
      <c r="AA13" s="244"/>
      <c r="AB13" s="239"/>
      <c r="AC13" s="240"/>
      <c r="AD13" s="242"/>
      <c r="AE13" s="15"/>
      <c r="AF13" s="15"/>
      <c r="AG13" s="12"/>
      <c r="AH13" s="12"/>
      <c r="AI13" s="12"/>
      <c r="AJ13" s="242"/>
      <c r="AK13" s="242"/>
      <c r="AL13" s="392" t="s">
        <v>157</v>
      </c>
      <c r="AM13" s="393" t="s">
        <v>157</v>
      </c>
      <c r="AN13" s="394" t="s">
        <v>157</v>
      </c>
      <c r="AO13" s="402"/>
      <c r="AP13" s="403"/>
      <c r="AQ13" s="404"/>
      <c r="AR13" s="403"/>
      <c r="AS13" s="404"/>
      <c r="AT13" s="402"/>
      <c r="AU13" s="402"/>
      <c r="AV13" s="402"/>
      <c r="AW13" s="393" t="s">
        <v>157</v>
      </c>
      <c r="AX13" s="393" t="s">
        <v>157</v>
      </c>
      <c r="AY13" s="399"/>
      <c r="AZ13" s="102" t="str">
        <f t="shared" si="0"/>
        <v/>
      </c>
      <c r="BA13" s="400"/>
      <c r="BB13" s="104" t="str">
        <f t="shared" si="1"/>
        <v/>
      </c>
      <c r="BC13" s="400"/>
      <c r="BD13" s="102" t="str">
        <f t="shared" si="2"/>
        <v/>
      </c>
      <c r="BE13" s="105" t="str">
        <f t="shared" si="3"/>
        <v xml:space="preserve">  </v>
      </c>
      <c r="BF13" s="401"/>
      <c r="BG13" s="96">
        <f t="shared" si="4"/>
        <v>0</v>
      </c>
      <c r="BH13" s="97" t="str">
        <f t="shared" si="5"/>
        <v/>
      </c>
      <c r="BI13" s="98" t="str">
        <f t="shared" si="6"/>
        <v>0</v>
      </c>
      <c r="BJ13" s="98" t="str">
        <f t="shared" si="7"/>
        <v>0</v>
      </c>
      <c r="BM13" s="99"/>
      <c r="BN13" s="100"/>
      <c r="BO13" s="100"/>
    </row>
    <row r="14" spans="1:93" ht="107.25" customHeight="1" thickBot="1" x14ac:dyDescent="0.35">
      <c r="A14" s="233"/>
      <c r="B14" s="233"/>
      <c r="C14" s="233"/>
      <c r="D14" s="233"/>
      <c r="E14" s="233"/>
      <c r="F14" s="233"/>
      <c r="G14" s="233"/>
      <c r="H14" s="12"/>
      <c r="I14" s="236"/>
      <c r="J14" s="237"/>
      <c r="K14" s="244"/>
      <c r="L14" s="233"/>
      <c r="M14" s="244"/>
      <c r="N14" s="246"/>
      <c r="O14" s="240"/>
      <c r="P14" s="12">
        <v>6</v>
      </c>
      <c r="Q14" s="12"/>
      <c r="R14" s="12"/>
      <c r="S14" s="391"/>
      <c r="T14" s="391"/>
      <c r="U14" s="391"/>
      <c r="V14" s="391"/>
      <c r="W14" s="391"/>
      <c r="X14" s="14"/>
      <c r="Y14" s="244"/>
      <c r="Z14" s="233"/>
      <c r="AA14" s="244"/>
      <c r="AB14" s="239"/>
      <c r="AC14" s="240"/>
      <c r="AD14" s="243"/>
      <c r="AE14" s="15"/>
      <c r="AF14" s="15"/>
      <c r="AG14" s="12"/>
      <c r="AH14" s="12"/>
      <c r="AI14" s="12"/>
      <c r="AJ14" s="243"/>
      <c r="AK14" s="243"/>
      <c r="AL14" s="392" t="s">
        <v>157</v>
      </c>
      <c r="AM14" s="393" t="s">
        <v>157</v>
      </c>
      <c r="AN14" s="394" t="s">
        <v>157</v>
      </c>
      <c r="AO14" s="407"/>
      <c r="AP14" s="408"/>
      <c r="AQ14" s="409"/>
      <c r="AR14" s="408"/>
      <c r="AS14" s="409"/>
      <c r="AT14" s="407"/>
      <c r="AU14" s="407"/>
      <c r="AV14" s="407"/>
      <c r="AW14" s="393" t="s">
        <v>157</v>
      </c>
      <c r="AX14" s="393" t="s">
        <v>157</v>
      </c>
      <c r="AY14" s="399"/>
      <c r="AZ14" s="102" t="str">
        <f t="shared" si="0"/>
        <v/>
      </c>
      <c r="BA14" s="400"/>
      <c r="BB14" s="104" t="str">
        <f t="shared" si="1"/>
        <v/>
      </c>
      <c r="BC14" s="400"/>
      <c r="BD14" s="102" t="str">
        <f t="shared" si="2"/>
        <v/>
      </c>
      <c r="BE14" s="105" t="str">
        <f t="shared" si="3"/>
        <v xml:space="preserve">  </v>
      </c>
      <c r="BF14" s="401"/>
      <c r="BG14" s="96">
        <f t="shared" si="4"/>
        <v>0</v>
      </c>
      <c r="BH14" s="97" t="str">
        <f t="shared" si="5"/>
        <v/>
      </c>
      <c r="BI14" s="98" t="str">
        <f t="shared" si="6"/>
        <v>0</v>
      </c>
      <c r="BJ14" s="98" t="str">
        <f t="shared" si="7"/>
        <v>0</v>
      </c>
      <c r="BM14" s="99"/>
      <c r="BN14" s="100"/>
      <c r="BO14" s="100"/>
    </row>
    <row r="15" spans="1:93" ht="99" customHeight="1" x14ac:dyDescent="0.3">
      <c r="A15" s="233" t="s">
        <v>128</v>
      </c>
      <c r="B15" s="233" t="s">
        <v>269</v>
      </c>
      <c r="C15" s="233" t="s">
        <v>211</v>
      </c>
      <c r="D15" s="233" t="s">
        <v>212</v>
      </c>
      <c r="E15" s="233" t="s">
        <v>172</v>
      </c>
      <c r="F15" s="233" t="s">
        <v>286</v>
      </c>
      <c r="G15" s="233" t="s">
        <v>214</v>
      </c>
      <c r="H15" s="12" t="s">
        <v>215</v>
      </c>
      <c r="I15" s="234" t="s">
        <v>287</v>
      </c>
      <c r="J15" s="237" t="s">
        <v>288</v>
      </c>
      <c r="K15" s="244" t="s">
        <v>177</v>
      </c>
      <c r="L15" s="245">
        <v>0.6</v>
      </c>
      <c r="M15" s="244" t="s">
        <v>148</v>
      </c>
      <c r="N15" s="246">
        <v>0.8</v>
      </c>
      <c r="O15" s="240" t="s">
        <v>149</v>
      </c>
      <c r="P15" s="12">
        <v>1</v>
      </c>
      <c r="Q15" s="141" t="s">
        <v>289</v>
      </c>
      <c r="R15" s="12" t="s">
        <v>47</v>
      </c>
      <c r="S15" s="391" t="s">
        <v>179</v>
      </c>
      <c r="T15" s="391" t="s">
        <v>143</v>
      </c>
      <c r="U15" s="391" t="s">
        <v>144</v>
      </c>
      <c r="V15" s="391" t="s">
        <v>145</v>
      </c>
      <c r="W15" s="391" t="s">
        <v>146</v>
      </c>
      <c r="X15" s="14" t="s">
        <v>290</v>
      </c>
      <c r="Y15" s="244" t="s">
        <v>196</v>
      </c>
      <c r="Z15" s="245">
        <v>0.10584</v>
      </c>
      <c r="AA15" s="244" t="s">
        <v>197</v>
      </c>
      <c r="AB15" s="245">
        <v>0.60000000000000009</v>
      </c>
      <c r="AC15" s="240" t="s">
        <v>197</v>
      </c>
      <c r="AD15" s="241" t="s">
        <v>276</v>
      </c>
      <c r="AE15" s="15"/>
      <c r="AF15" s="15"/>
      <c r="AG15" s="12"/>
      <c r="AH15" s="12" t="s">
        <v>291</v>
      </c>
      <c r="AI15" s="12" t="s">
        <v>292</v>
      </c>
      <c r="AJ15" s="241" t="s">
        <v>293</v>
      </c>
      <c r="AK15" s="241" t="s">
        <v>294</v>
      </c>
      <c r="AL15" s="410" t="s">
        <v>156</v>
      </c>
      <c r="AM15" s="411" t="s">
        <v>156</v>
      </c>
      <c r="AN15" s="412" t="s">
        <v>114</v>
      </c>
      <c r="AO15" s="413" t="s">
        <v>158</v>
      </c>
      <c r="AP15" s="414" t="s">
        <v>199</v>
      </c>
      <c r="AQ15" s="414" t="s">
        <v>199</v>
      </c>
      <c r="AR15" s="415" t="s">
        <v>114</v>
      </c>
      <c r="AS15" s="413" t="s">
        <v>161</v>
      </c>
      <c r="AT15" s="413" t="s">
        <v>114</v>
      </c>
      <c r="AU15" s="413" t="s">
        <v>114</v>
      </c>
      <c r="AV15" s="413" t="s">
        <v>114</v>
      </c>
      <c r="AW15" s="411" t="s">
        <v>114</v>
      </c>
      <c r="AX15" s="411" t="s">
        <v>295</v>
      </c>
      <c r="AY15" s="399" t="s">
        <v>468</v>
      </c>
      <c r="AZ15" s="102" t="str">
        <f t="shared" si="0"/>
        <v>BUENO</v>
      </c>
      <c r="BA15" s="400" t="s">
        <v>89</v>
      </c>
      <c r="BB15" s="104" t="str">
        <f t="shared" si="1"/>
        <v>BUENO</v>
      </c>
      <c r="BC15" s="400" t="s">
        <v>158</v>
      </c>
      <c r="BD15" s="102" t="str">
        <f t="shared" si="2"/>
        <v>BUENO</v>
      </c>
      <c r="BE15" s="105" t="str">
        <f t="shared" si="3"/>
        <v>BUENO</v>
      </c>
      <c r="BF15" s="401"/>
      <c r="BG15" s="96">
        <f t="shared" si="4"/>
        <v>100</v>
      </c>
      <c r="BH15" s="97" t="str">
        <f t="shared" si="5"/>
        <v>100</v>
      </c>
      <c r="BI15" s="98" t="str">
        <f t="shared" si="6"/>
        <v>100</v>
      </c>
      <c r="BJ15" s="98" t="str">
        <f t="shared" si="7"/>
        <v>100</v>
      </c>
      <c r="BM15" s="99"/>
      <c r="BN15" s="100"/>
      <c r="BO15" s="100"/>
    </row>
    <row r="16" spans="1:93" ht="99" customHeight="1" x14ac:dyDescent="0.3">
      <c r="A16" s="233"/>
      <c r="B16" s="233"/>
      <c r="C16" s="233"/>
      <c r="D16" s="233"/>
      <c r="E16" s="233"/>
      <c r="F16" s="233"/>
      <c r="G16" s="233"/>
      <c r="H16" s="12" t="s">
        <v>222</v>
      </c>
      <c r="I16" s="235"/>
      <c r="J16" s="237"/>
      <c r="K16" s="244"/>
      <c r="L16" s="233"/>
      <c r="M16" s="244"/>
      <c r="N16" s="246"/>
      <c r="O16" s="240"/>
      <c r="P16" s="12">
        <v>2</v>
      </c>
      <c r="Q16" s="12" t="s">
        <v>296</v>
      </c>
      <c r="R16" s="12" t="s">
        <v>47</v>
      </c>
      <c r="S16" s="391" t="s">
        <v>179</v>
      </c>
      <c r="T16" s="391" t="s">
        <v>143</v>
      </c>
      <c r="U16" s="391" t="s">
        <v>144</v>
      </c>
      <c r="V16" s="391" t="s">
        <v>145</v>
      </c>
      <c r="W16" s="391" t="s">
        <v>146</v>
      </c>
      <c r="X16" s="14" t="s">
        <v>218</v>
      </c>
      <c r="Y16" s="244"/>
      <c r="Z16" s="233"/>
      <c r="AA16" s="244"/>
      <c r="AB16" s="233"/>
      <c r="AC16" s="240"/>
      <c r="AD16" s="242"/>
      <c r="AE16" s="15"/>
      <c r="AF16" s="15"/>
      <c r="AG16" s="12"/>
      <c r="AH16" s="12"/>
      <c r="AI16" s="12"/>
      <c r="AJ16" s="242"/>
      <c r="AK16" s="242"/>
      <c r="AL16" s="416" t="s">
        <v>156</v>
      </c>
      <c r="AM16" s="417" t="s">
        <v>156</v>
      </c>
      <c r="AN16" s="418" t="s">
        <v>114</v>
      </c>
      <c r="AO16" s="419"/>
      <c r="AP16" s="420"/>
      <c r="AQ16" s="420"/>
      <c r="AR16" s="421"/>
      <c r="AS16" s="419"/>
      <c r="AT16" s="419"/>
      <c r="AU16" s="419"/>
      <c r="AV16" s="419"/>
      <c r="AW16" s="417" t="s">
        <v>114</v>
      </c>
      <c r="AX16" s="417" t="s">
        <v>297</v>
      </c>
      <c r="AY16" s="399" t="s">
        <v>468</v>
      </c>
      <c r="AZ16" s="102" t="str">
        <f t="shared" si="0"/>
        <v>BUENO</v>
      </c>
      <c r="BA16" s="400" t="s">
        <v>89</v>
      </c>
      <c r="BB16" s="104" t="str">
        <f t="shared" si="1"/>
        <v>BUENO</v>
      </c>
      <c r="BC16" s="400" t="s">
        <v>158</v>
      </c>
      <c r="BD16" s="102" t="str">
        <f t="shared" si="2"/>
        <v>BUENO</v>
      </c>
      <c r="BE16" s="105" t="str">
        <f t="shared" si="3"/>
        <v>BUENO</v>
      </c>
      <c r="BF16" s="401"/>
      <c r="BG16" s="96">
        <f t="shared" si="4"/>
        <v>100</v>
      </c>
      <c r="BH16" s="97" t="str">
        <f t="shared" si="5"/>
        <v>100</v>
      </c>
      <c r="BI16" s="98" t="str">
        <f t="shared" si="6"/>
        <v>100</v>
      </c>
      <c r="BJ16" s="98" t="str">
        <f t="shared" si="7"/>
        <v>100</v>
      </c>
      <c r="BM16" s="99"/>
      <c r="BN16" s="100"/>
      <c r="BO16" s="100"/>
    </row>
    <row r="17" spans="1:67" ht="99" customHeight="1" x14ac:dyDescent="0.3">
      <c r="A17" s="233"/>
      <c r="B17" s="233"/>
      <c r="C17" s="233"/>
      <c r="D17" s="233"/>
      <c r="E17" s="233"/>
      <c r="F17" s="233"/>
      <c r="G17" s="233"/>
      <c r="H17" s="12"/>
      <c r="I17" s="235"/>
      <c r="J17" s="237"/>
      <c r="K17" s="244"/>
      <c r="L17" s="233"/>
      <c r="M17" s="244"/>
      <c r="N17" s="246"/>
      <c r="O17" s="240"/>
      <c r="P17" s="12">
        <v>3</v>
      </c>
      <c r="Q17" s="12" t="s">
        <v>298</v>
      </c>
      <c r="R17" s="12" t="s">
        <v>47</v>
      </c>
      <c r="S17" s="391" t="s">
        <v>142</v>
      </c>
      <c r="T17" s="391" t="s">
        <v>143</v>
      </c>
      <c r="U17" s="391" t="s">
        <v>144</v>
      </c>
      <c r="V17" s="391" t="s">
        <v>145</v>
      </c>
      <c r="W17" s="391" t="s">
        <v>146</v>
      </c>
      <c r="X17" s="14" t="s">
        <v>299</v>
      </c>
      <c r="Y17" s="244"/>
      <c r="Z17" s="233"/>
      <c r="AA17" s="244"/>
      <c r="AB17" s="233"/>
      <c r="AC17" s="240"/>
      <c r="AD17" s="242"/>
      <c r="AE17" s="15"/>
      <c r="AF17" s="15"/>
      <c r="AG17" s="12"/>
      <c r="AH17" s="12"/>
      <c r="AI17" s="12"/>
      <c r="AJ17" s="243"/>
      <c r="AK17" s="243"/>
      <c r="AL17" s="416" t="s">
        <v>156</v>
      </c>
      <c r="AM17" s="417" t="s">
        <v>156</v>
      </c>
      <c r="AN17" s="418" t="s">
        <v>114</v>
      </c>
      <c r="AO17" s="419"/>
      <c r="AP17" s="420"/>
      <c r="AQ17" s="420"/>
      <c r="AR17" s="421"/>
      <c r="AS17" s="419"/>
      <c r="AT17" s="419"/>
      <c r="AU17" s="419"/>
      <c r="AV17" s="419"/>
      <c r="AW17" s="417" t="s">
        <v>114</v>
      </c>
      <c r="AX17" s="417" t="s">
        <v>300</v>
      </c>
      <c r="AY17" s="399" t="s">
        <v>468</v>
      </c>
      <c r="AZ17" s="102" t="str">
        <f t="shared" si="0"/>
        <v>BUENO</v>
      </c>
      <c r="BA17" s="400" t="s">
        <v>89</v>
      </c>
      <c r="BB17" s="104" t="str">
        <f t="shared" si="1"/>
        <v>BUENO</v>
      </c>
      <c r="BC17" s="400" t="s">
        <v>158</v>
      </c>
      <c r="BD17" s="102" t="str">
        <f t="shared" si="2"/>
        <v>BUENO</v>
      </c>
      <c r="BE17" s="105" t="str">
        <f t="shared" si="3"/>
        <v>BUENO</v>
      </c>
      <c r="BF17" s="401"/>
      <c r="BG17" s="96">
        <f t="shared" si="4"/>
        <v>100</v>
      </c>
      <c r="BH17" s="97" t="str">
        <f t="shared" si="5"/>
        <v>100</v>
      </c>
      <c r="BI17" s="98" t="str">
        <f t="shared" si="6"/>
        <v>100</v>
      </c>
      <c r="BJ17" s="98" t="str">
        <f t="shared" si="7"/>
        <v>100</v>
      </c>
      <c r="BM17" s="99"/>
      <c r="BN17" s="100"/>
      <c r="BO17" s="100"/>
    </row>
    <row r="18" spans="1:67" ht="99" customHeight="1" x14ac:dyDescent="0.3">
      <c r="A18" s="233"/>
      <c r="B18" s="233"/>
      <c r="C18" s="233"/>
      <c r="D18" s="233"/>
      <c r="E18" s="233"/>
      <c r="F18" s="233"/>
      <c r="G18" s="233"/>
      <c r="H18" s="12"/>
      <c r="I18" s="235"/>
      <c r="J18" s="237"/>
      <c r="K18" s="244"/>
      <c r="L18" s="233"/>
      <c r="M18" s="244"/>
      <c r="N18" s="246"/>
      <c r="O18" s="240"/>
      <c r="P18" s="12">
        <v>4</v>
      </c>
      <c r="Q18" s="12" t="s">
        <v>301</v>
      </c>
      <c r="R18" s="12" t="s">
        <v>21</v>
      </c>
      <c r="S18" s="391" t="s">
        <v>165</v>
      </c>
      <c r="T18" s="391" t="s">
        <v>143</v>
      </c>
      <c r="U18" s="391" t="s">
        <v>144</v>
      </c>
      <c r="V18" s="391" t="s">
        <v>166</v>
      </c>
      <c r="W18" s="391" t="s">
        <v>146</v>
      </c>
      <c r="X18" s="14" t="s">
        <v>292</v>
      </c>
      <c r="Y18" s="244"/>
      <c r="Z18" s="233"/>
      <c r="AA18" s="244"/>
      <c r="AB18" s="233"/>
      <c r="AC18" s="240"/>
      <c r="AD18" s="242"/>
      <c r="AE18" s="15"/>
      <c r="AF18" s="15"/>
      <c r="AG18" s="12"/>
      <c r="AH18" s="12"/>
      <c r="AI18" s="12"/>
      <c r="AJ18" s="241"/>
      <c r="AK18" s="241"/>
      <c r="AL18" s="416" t="s">
        <v>114</v>
      </c>
      <c r="AM18" s="417" t="s">
        <v>114</v>
      </c>
      <c r="AN18" s="418" t="s">
        <v>114</v>
      </c>
      <c r="AO18" s="419"/>
      <c r="AP18" s="420"/>
      <c r="AQ18" s="420"/>
      <c r="AR18" s="421"/>
      <c r="AS18" s="419"/>
      <c r="AT18" s="419"/>
      <c r="AU18" s="419"/>
      <c r="AV18" s="419"/>
      <c r="AW18" s="417" t="s">
        <v>114</v>
      </c>
      <c r="AX18" s="417" t="s">
        <v>114</v>
      </c>
      <c r="AY18" s="399"/>
      <c r="AZ18" s="102" t="str">
        <f t="shared" si="0"/>
        <v/>
      </c>
      <c r="BA18" s="400"/>
      <c r="BB18" s="104" t="str">
        <f t="shared" si="1"/>
        <v/>
      </c>
      <c r="BC18" s="400"/>
      <c r="BD18" s="102" t="str">
        <f t="shared" si="2"/>
        <v/>
      </c>
      <c r="BE18" s="105" t="str">
        <f t="shared" si="3"/>
        <v xml:space="preserve">  </v>
      </c>
      <c r="BF18" s="401"/>
      <c r="BG18" s="96">
        <f t="shared" si="4"/>
        <v>0</v>
      </c>
      <c r="BH18" s="97" t="str">
        <f t="shared" si="5"/>
        <v/>
      </c>
      <c r="BI18" s="98" t="str">
        <f t="shared" si="6"/>
        <v>0</v>
      </c>
      <c r="BJ18" s="98" t="str">
        <f t="shared" si="7"/>
        <v>0</v>
      </c>
      <c r="BM18" s="99"/>
      <c r="BN18" s="100"/>
      <c r="BO18" s="100"/>
    </row>
    <row r="19" spans="1:67" ht="99" customHeight="1" x14ac:dyDescent="0.3">
      <c r="A19" s="233"/>
      <c r="B19" s="233"/>
      <c r="C19" s="233"/>
      <c r="D19" s="233"/>
      <c r="E19" s="233"/>
      <c r="F19" s="233"/>
      <c r="G19" s="233"/>
      <c r="H19" s="12"/>
      <c r="I19" s="235"/>
      <c r="J19" s="237"/>
      <c r="K19" s="244"/>
      <c r="L19" s="233"/>
      <c r="M19" s="244"/>
      <c r="N19" s="246"/>
      <c r="O19" s="240"/>
      <c r="P19" s="12">
        <v>5</v>
      </c>
      <c r="Q19" s="141"/>
      <c r="R19" s="141"/>
      <c r="S19" s="406"/>
      <c r="T19" s="406"/>
      <c r="U19" s="406"/>
      <c r="V19" s="406"/>
      <c r="W19" s="406"/>
      <c r="X19" s="142"/>
      <c r="Y19" s="244"/>
      <c r="Z19" s="233"/>
      <c r="AA19" s="244"/>
      <c r="AB19" s="233"/>
      <c r="AC19" s="240"/>
      <c r="AD19" s="242"/>
      <c r="AE19" s="15"/>
      <c r="AF19" s="15"/>
      <c r="AG19" s="12"/>
      <c r="AH19" s="12"/>
      <c r="AI19" s="12"/>
      <c r="AJ19" s="242"/>
      <c r="AK19" s="242"/>
      <c r="AL19" s="416"/>
      <c r="AM19" s="417"/>
      <c r="AN19" s="422"/>
      <c r="AO19" s="419"/>
      <c r="AP19" s="420"/>
      <c r="AQ19" s="420"/>
      <c r="AR19" s="421"/>
      <c r="AS19" s="419"/>
      <c r="AT19" s="419"/>
      <c r="AU19" s="419"/>
      <c r="AV19" s="419"/>
      <c r="AW19" s="417"/>
      <c r="AX19" s="417"/>
      <c r="AY19" s="399"/>
      <c r="AZ19" s="102" t="str">
        <f t="shared" si="0"/>
        <v/>
      </c>
      <c r="BA19" s="400"/>
      <c r="BB19" s="104" t="str">
        <f t="shared" si="1"/>
        <v/>
      </c>
      <c r="BC19" s="400"/>
      <c r="BD19" s="102" t="str">
        <f t="shared" si="2"/>
        <v/>
      </c>
      <c r="BE19" s="105" t="str">
        <f t="shared" si="3"/>
        <v xml:space="preserve">  </v>
      </c>
      <c r="BF19" s="401"/>
      <c r="BG19" s="96">
        <f t="shared" si="4"/>
        <v>0</v>
      </c>
      <c r="BH19" s="97" t="str">
        <f t="shared" si="5"/>
        <v/>
      </c>
      <c r="BI19" s="98" t="str">
        <f t="shared" si="6"/>
        <v>0</v>
      </c>
      <c r="BJ19" s="98" t="str">
        <f t="shared" si="7"/>
        <v>0</v>
      </c>
      <c r="BM19" s="99"/>
      <c r="BN19" s="100"/>
      <c r="BO19" s="100"/>
    </row>
    <row r="20" spans="1:67" ht="99" customHeight="1" thickBot="1" x14ac:dyDescent="0.35">
      <c r="A20" s="233"/>
      <c r="B20" s="233"/>
      <c r="C20" s="233"/>
      <c r="D20" s="233"/>
      <c r="E20" s="233"/>
      <c r="F20" s="233"/>
      <c r="G20" s="233"/>
      <c r="H20" s="12"/>
      <c r="I20" s="236"/>
      <c r="J20" s="237"/>
      <c r="K20" s="244"/>
      <c r="L20" s="233"/>
      <c r="M20" s="244"/>
      <c r="N20" s="246"/>
      <c r="O20" s="240"/>
      <c r="P20" s="12">
        <v>6</v>
      </c>
      <c r="Q20" s="12"/>
      <c r="R20" s="12"/>
      <c r="S20" s="391"/>
      <c r="T20" s="391"/>
      <c r="U20" s="391"/>
      <c r="V20" s="391"/>
      <c r="W20" s="391"/>
      <c r="X20" s="14"/>
      <c r="Y20" s="244"/>
      <c r="Z20" s="233"/>
      <c r="AA20" s="244"/>
      <c r="AB20" s="233"/>
      <c r="AC20" s="240"/>
      <c r="AD20" s="243"/>
      <c r="AE20" s="15"/>
      <c r="AF20" s="15"/>
      <c r="AG20" s="12"/>
      <c r="AH20" s="12"/>
      <c r="AI20" s="12"/>
      <c r="AJ20" s="243"/>
      <c r="AK20" s="243"/>
      <c r="AL20" s="423"/>
      <c r="AM20" s="424"/>
      <c r="AN20" s="425"/>
      <c r="AO20" s="426"/>
      <c r="AP20" s="427"/>
      <c r="AQ20" s="427"/>
      <c r="AR20" s="428"/>
      <c r="AS20" s="426"/>
      <c r="AT20" s="426"/>
      <c r="AU20" s="426"/>
      <c r="AV20" s="426"/>
      <c r="AW20" s="424"/>
      <c r="AX20" s="424"/>
      <c r="AY20" s="399"/>
      <c r="AZ20" s="102" t="str">
        <f t="shared" si="0"/>
        <v/>
      </c>
      <c r="BA20" s="400"/>
      <c r="BB20" s="104" t="str">
        <f t="shared" si="1"/>
        <v/>
      </c>
      <c r="BC20" s="400"/>
      <c r="BD20" s="102" t="str">
        <f t="shared" si="2"/>
        <v/>
      </c>
      <c r="BE20" s="105" t="str">
        <f t="shared" si="3"/>
        <v xml:space="preserve">  </v>
      </c>
      <c r="BF20" s="401"/>
      <c r="BG20" s="96">
        <f t="shared" si="4"/>
        <v>0</v>
      </c>
      <c r="BH20" s="97" t="str">
        <f t="shared" si="5"/>
        <v/>
      </c>
      <c r="BI20" s="98" t="str">
        <f t="shared" si="6"/>
        <v>0</v>
      </c>
      <c r="BJ20" s="98" t="str">
        <f t="shared" si="7"/>
        <v>0</v>
      </c>
      <c r="BM20" s="99"/>
      <c r="BN20" s="100"/>
      <c r="BO20" s="100"/>
    </row>
    <row r="21" spans="1:67" ht="110.25" customHeight="1" x14ac:dyDescent="0.3">
      <c r="A21" s="233" t="s">
        <v>128</v>
      </c>
      <c r="B21" s="233" t="s">
        <v>269</v>
      </c>
      <c r="C21" s="233" t="s">
        <v>302</v>
      </c>
      <c r="D21" s="233" t="s">
        <v>188</v>
      </c>
      <c r="E21" s="233" t="s">
        <v>189</v>
      </c>
      <c r="F21" s="233" t="s">
        <v>190</v>
      </c>
      <c r="G21" s="233" t="s">
        <v>303</v>
      </c>
      <c r="H21" s="12" t="s">
        <v>192</v>
      </c>
      <c r="I21" s="234" t="s">
        <v>304</v>
      </c>
      <c r="J21" s="237" t="s">
        <v>288</v>
      </c>
      <c r="K21" s="244" t="s">
        <v>305</v>
      </c>
      <c r="L21" s="238">
        <v>1</v>
      </c>
      <c r="M21" s="244" t="s">
        <v>197</v>
      </c>
      <c r="N21" s="261">
        <v>0.8</v>
      </c>
      <c r="O21" s="240" t="s">
        <v>149</v>
      </c>
      <c r="P21" s="12">
        <v>1</v>
      </c>
      <c r="Q21" s="12" t="s">
        <v>306</v>
      </c>
      <c r="R21" s="12" t="s">
        <v>47</v>
      </c>
      <c r="S21" s="391" t="s">
        <v>179</v>
      </c>
      <c r="T21" s="391" t="s">
        <v>143</v>
      </c>
      <c r="U21" s="391" t="s">
        <v>144</v>
      </c>
      <c r="V21" s="391" t="s">
        <v>145</v>
      </c>
      <c r="W21" s="391" t="s">
        <v>146</v>
      </c>
      <c r="X21" s="142" t="s">
        <v>307</v>
      </c>
      <c r="Y21" s="244" t="s">
        <v>196</v>
      </c>
      <c r="Z21" s="238">
        <v>0.18</v>
      </c>
      <c r="AA21" s="244" t="s">
        <v>197</v>
      </c>
      <c r="AB21" s="238">
        <v>0.45</v>
      </c>
      <c r="AC21" s="240" t="s">
        <v>197</v>
      </c>
      <c r="AD21" s="241" t="s">
        <v>276</v>
      </c>
      <c r="AE21" s="15"/>
      <c r="AF21" s="15"/>
      <c r="AG21" s="12"/>
      <c r="AH21" s="12" t="s">
        <v>308</v>
      </c>
      <c r="AI21" s="12" t="s">
        <v>309</v>
      </c>
      <c r="AJ21" s="241" t="s">
        <v>310</v>
      </c>
      <c r="AK21" s="241" t="s">
        <v>311</v>
      </c>
      <c r="AL21" s="410" t="s">
        <v>156</v>
      </c>
      <c r="AM21" s="411" t="s">
        <v>156</v>
      </c>
      <c r="AN21" s="412" t="s">
        <v>114</v>
      </c>
      <c r="AO21" s="413" t="s">
        <v>158</v>
      </c>
      <c r="AP21" s="414" t="s">
        <v>199</v>
      </c>
      <c r="AQ21" s="414" t="s">
        <v>199</v>
      </c>
      <c r="AR21" s="415" t="s">
        <v>114</v>
      </c>
      <c r="AS21" s="413" t="s">
        <v>161</v>
      </c>
      <c r="AT21" s="413" t="s">
        <v>114</v>
      </c>
      <c r="AU21" s="413" t="s">
        <v>114</v>
      </c>
      <c r="AV21" s="413" t="s">
        <v>114</v>
      </c>
      <c r="AW21" s="411" t="s">
        <v>114</v>
      </c>
      <c r="AX21" s="411" t="s">
        <v>312</v>
      </c>
      <c r="AY21" s="399" t="s">
        <v>468</v>
      </c>
      <c r="AZ21" s="102" t="str">
        <f t="shared" si="0"/>
        <v>BUENO</v>
      </c>
      <c r="BA21" s="400" t="s">
        <v>89</v>
      </c>
      <c r="BB21" s="104" t="str">
        <f t="shared" si="1"/>
        <v>BUENO</v>
      </c>
      <c r="BC21" s="400" t="s">
        <v>158</v>
      </c>
      <c r="BD21" s="102" t="str">
        <f t="shared" si="2"/>
        <v>BUENO</v>
      </c>
      <c r="BE21" s="105" t="str">
        <f t="shared" si="3"/>
        <v>BUENO</v>
      </c>
      <c r="BF21" s="401"/>
      <c r="BG21" s="96">
        <f t="shared" si="4"/>
        <v>100</v>
      </c>
      <c r="BH21" s="97" t="str">
        <f t="shared" si="5"/>
        <v>100</v>
      </c>
      <c r="BI21" s="98" t="str">
        <f t="shared" si="6"/>
        <v>100</v>
      </c>
      <c r="BJ21" s="98" t="str">
        <f t="shared" si="7"/>
        <v>100</v>
      </c>
      <c r="BM21" s="99"/>
      <c r="BN21" s="100"/>
      <c r="BO21" s="100"/>
    </row>
    <row r="22" spans="1:67" ht="110.25" customHeight="1" x14ac:dyDescent="0.3">
      <c r="A22" s="233"/>
      <c r="B22" s="233"/>
      <c r="C22" s="233"/>
      <c r="D22" s="233"/>
      <c r="E22" s="233"/>
      <c r="F22" s="233"/>
      <c r="G22" s="233"/>
      <c r="H22" s="12" t="s">
        <v>201</v>
      </c>
      <c r="I22" s="235"/>
      <c r="J22" s="237"/>
      <c r="K22" s="244"/>
      <c r="L22" s="239"/>
      <c r="M22" s="244"/>
      <c r="N22" s="261"/>
      <c r="O22" s="240"/>
      <c r="P22" s="12">
        <v>2</v>
      </c>
      <c r="Q22" s="12" t="s">
        <v>313</v>
      </c>
      <c r="R22" s="12" t="s">
        <v>47</v>
      </c>
      <c r="S22" s="391" t="s">
        <v>142</v>
      </c>
      <c r="T22" s="391" t="s">
        <v>143</v>
      </c>
      <c r="U22" s="391" t="s">
        <v>144</v>
      </c>
      <c r="V22" s="391" t="s">
        <v>145</v>
      </c>
      <c r="W22" s="391" t="s">
        <v>146</v>
      </c>
      <c r="X22" s="14" t="s">
        <v>203</v>
      </c>
      <c r="Y22" s="244"/>
      <c r="Z22" s="239"/>
      <c r="AA22" s="244"/>
      <c r="AB22" s="239"/>
      <c r="AC22" s="240"/>
      <c r="AD22" s="242"/>
      <c r="AE22" s="15"/>
      <c r="AF22" s="15"/>
      <c r="AG22" s="12"/>
      <c r="AH22" s="12"/>
      <c r="AI22" s="12"/>
      <c r="AJ22" s="242"/>
      <c r="AK22" s="242"/>
      <c r="AL22" s="416" t="s">
        <v>156</v>
      </c>
      <c r="AM22" s="417" t="s">
        <v>156</v>
      </c>
      <c r="AN22" s="418" t="s">
        <v>114</v>
      </c>
      <c r="AO22" s="419"/>
      <c r="AP22" s="420"/>
      <c r="AQ22" s="420"/>
      <c r="AR22" s="421"/>
      <c r="AS22" s="419"/>
      <c r="AT22" s="419"/>
      <c r="AU22" s="419"/>
      <c r="AV22" s="419"/>
      <c r="AW22" s="417" t="s">
        <v>114</v>
      </c>
      <c r="AX22" s="417" t="s">
        <v>314</v>
      </c>
      <c r="AY22" s="399" t="s">
        <v>468</v>
      </c>
      <c r="AZ22" s="102" t="str">
        <f t="shared" si="0"/>
        <v>BUENO</v>
      </c>
      <c r="BA22" s="400" t="s">
        <v>89</v>
      </c>
      <c r="BB22" s="104" t="str">
        <f t="shared" si="1"/>
        <v>BUENO</v>
      </c>
      <c r="BC22" s="400" t="s">
        <v>158</v>
      </c>
      <c r="BD22" s="102" t="str">
        <f t="shared" si="2"/>
        <v>BUENO</v>
      </c>
      <c r="BE22" s="105" t="str">
        <f t="shared" si="3"/>
        <v>BUENO</v>
      </c>
      <c r="BF22" s="401"/>
      <c r="BG22" s="96">
        <f t="shared" si="4"/>
        <v>100</v>
      </c>
      <c r="BH22" s="97" t="str">
        <f t="shared" si="5"/>
        <v>100</v>
      </c>
      <c r="BI22" s="98" t="str">
        <f t="shared" si="6"/>
        <v>100</v>
      </c>
      <c r="BJ22" s="98" t="str">
        <f t="shared" si="7"/>
        <v>100</v>
      </c>
      <c r="BM22" s="99"/>
      <c r="BN22" s="100"/>
      <c r="BO22" s="100"/>
    </row>
    <row r="23" spans="1:67" ht="110.25" customHeight="1" x14ac:dyDescent="0.3">
      <c r="A23" s="233"/>
      <c r="B23" s="233"/>
      <c r="C23" s="233"/>
      <c r="D23" s="233"/>
      <c r="E23" s="233"/>
      <c r="F23" s="233"/>
      <c r="G23" s="233"/>
      <c r="H23" s="12" t="s">
        <v>205</v>
      </c>
      <c r="I23" s="235"/>
      <c r="J23" s="237"/>
      <c r="K23" s="244"/>
      <c r="L23" s="239"/>
      <c r="M23" s="244"/>
      <c r="N23" s="261"/>
      <c r="O23" s="240"/>
      <c r="P23" s="12">
        <v>3</v>
      </c>
      <c r="Q23" s="12" t="s">
        <v>315</v>
      </c>
      <c r="R23" s="12" t="s">
        <v>47</v>
      </c>
      <c r="S23" s="391" t="s">
        <v>179</v>
      </c>
      <c r="T23" s="391" t="s">
        <v>143</v>
      </c>
      <c r="U23" s="391" t="s">
        <v>144</v>
      </c>
      <c r="V23" s="391" t="s">
        <v>145</v>
      </c>
      <c r="W23" s="391" t="s">
        <v>146</v>
      </c>
      <c r="X23" s="14" t="s">
        <v>316</v>
      </c>
      <c r="Y23" s="244"/>
      <c r="Z23" s="239"/>
      <c r="AA23" s="244"/>
      <c r="AB23" s="239"/>
      <c r="AC23" s="240"/>
      <c r="AD23" s="242"/>
      <c r="AE23" s="15"/>
      <c r="AF23" s="15"/>
      <c r="AG23" s="12"/>
      <c r="AH23" s="12"/>
      <c r="AI23" s="12"/>
      <c r="AJ23" s="243"/>
      <c r="AK23" s="243"/>
      <c r="AL23" s="416" t="s">
        <v>156</v>
      </c>
      <c r="AM23" s="417" t="s">
        <v>156</v>
      </c>
      <c r="AN23" s="418" t="s">
        <v>114</v>
      </c>
      <c r="AO23" s="419"/>
      <c r="AP23" s="420"/>
      <c r="AQ23" s="420"/>
      <c r="AR23" s="421"/>
      <c r="AS23" s="419"/>
      <c r="AT23" s="419"/>
      <c r="AU23" s="419"/>
      <c r="AV23" s="419"/>
      <c r="AW23" s="417" t="s">
        <v>114</v>
      </c>
      <c r="AX23" s="417" t="s">
        <v>317</v>
      </c>
      <c r="AY23" s="399" t="s">
        <v>468</v>
      </c>
      <c r="AZ23" s="102" t="str">
        <f t="shared" si="0"/>
        <v>BUENO</v>
      </c>
      <c r="BA23" s="400" t="s">
        <v>89</v>
      </c>
      <c r="BB23" s="104" t="str">
        <f t="shared" si="1"/>
        <v>BUENO</v>
      </c>
      <c r="BC23" s="400" t="s">
        <v>158</v>
      </c>
      <c r="BD23" s="102" t="str">
        <f t="shared" si="2"/>
        <v>BUENO</v>
      </c>
      <c r="BE23" s="105" t="str">
        <f t="shared" si="3"/>
        <v>BUENO</v>
      </c>
      <c r="BF23" s="401"/>
      <c r="BG23" s="96">
        <f t="shared" si="4"/>
        <v>100</v>
      </c>
      <c r="BH23" s="97" t="str">
        <f t="shared" si="5"/>
        <v>100</v>
      </c>
      <c r="BI23" s="98" t="str">
        <f t="shared" si="6"/>
        <v>100</v>
      </c>
      <c r="BJ23" s="98" t="str">
        <f t="shared" si="7"/>
        <v>100</v>
      </c>
      <c r="BM23" s="99"/>
      <c r="BN23" s="100"/>
      <c r="BO23" s="100"/>
    </row>
    <row r="24" spans="1:67" ht="110.25" customHeight="1" x14ac:dyDescent="0.3">
      <c r="A24" s="233"/>
      <c r="B24" s="233"/>
      <c r="C24" s="233"/>
      <c r="D24" s="233"/>
      <c r="E24" s="233"/>
      <c r="F24" s="233"/>
      <c r="G24" s="233"/>
      <c r="H24" s="12" t="s">
        <v>318</v>
      </c>
      <c r="I24" s="235"/>
      <c r="J24" s="237"/>
      <c r="K24" s="244"/>
      <c r="L24" s="239"/>
      <c r="M24" s="244"/>
      <c r="N24" s="261"/>
      <c r="O24" s="240"/>
      <c r="P24" s="12">
        <v>4</v>
      </c>
      <c r="Q24" s="12" t="s">
        <v>319</v>
      </c>
      <c r="R24" s="12" t="s">
        <v>47</v>
      </c>
      <c r="S24" s="391" t="s">
        <v>179</v>
      </c>
      <c r="T24" s="391" t="s">
        <v>143</v>
      </c>
      <c r="U24" s="391" t="s">
        <v>144</v>
      </c>
      <c r="V24" s="391" t="s">
        <v>145</v>
      </c>
      <c r="W24" s="391" t="s">
        <v>146</v>
      </c>
      <c r="X24" s="14" t="s">
        <v>320</v>
      </c>
      <c r="Y24" s="244"/>
      <c r="Z24" s="239"/>
      <c r="AA24" s="244"/>
      <c r="AB24" s="239"/>
      <c r="AC24" s="240"/>
      <c r="AD24" s="242"/>
      <c r="AE24" s="15"/>
      <c r="AF24" s="15"/>
      <c r="AG24" s="12"/>
      <c r="AH24" s="12"/>
      <c r="AI24" s="12"/>
      <c r="AJ24" s="241"/>
      <c r="AK24" s="241"/>
      <c r="AL24" s="416" t="s">
        <v>156</v>
      </c>
      <c r="AM24" s="417" t="s">
        <v>156</v>
      </c>
      <c r="AN24" s="418" t="s">
        <v>114</v>
      </c>
      <c r="AO24" s="419"/>
      <c r="AP24" s="420"/>
      <c r="AQ24" s="420"/>
      <c r="AR24" s="421"/>
      <c r="AS24" s="419"/>
      <c r="AT24" s="419"/>
      <c r="AU24" s="419"/>
      <c r="AV24" s="419"/>
      <c r="AW24" s="417" t="s">
        <v>114</v>
      </c>
      <c r="AX24" s="417" t="s">
        <v>321</v>
      </c>
      <c r="AY24" s="399" t="s">
        <v>468</v>
      </c>
      <c r="AZ24" s="102" t="str">
        <f t="shared" si="0"/>
        <v>BUENO</v>
      </c>
      <c r="BA24" s="400" t="s">
        <v>89</v>
      </c>
      <c r="BB24" s="104" t="str">
        <f t="shared" si="1"/>
        <v>BUENO</v>
      </c>
      <c r="BC24" s="400" t="s">
        <v>158</v>
      </c>
      <c r="BD24" s="102" t="str">
        <f t="shared" si="2"/>
        <v>BUENO</v>
      </c>
      <c r="BE24" s="105" t="str">
        <f t="shared" si="3"/>
        <v>BUENO</v>
      </c>
      <c r="BF24" s="401"/>
      <c r="BG24" s="96">
        <f t="shared" si="4"/>
        <v>100</v>
      </c>
      <c r="BH24" s="97" t="str">
        <f t="shared" si="5"/>
        <v>100</v>
      </c>
      <c r="BI24" s="98" t="str">
        <f t="shared" si="6"/>
        <v>100</v>
      </c>
      <c r="BJ24" s="98" t="str">
        <f t="shared" si="7"/>
        <v>100</v>
      </c>
      <c r="BM24" s="99"/>
      <c r="BN24" s="100"/>
      <c r="BO24" s="100"/>
    </row>
    <row r="25" spans="1:67" ht="110.25" customHeight="1" x14ac:dyDescent="0.3">
      <c r="A25" s="233"/>
      <c r="B25" s="233"/>
      <c r="C25" s="233"/>
      <c r="D25" s="233"/>
      <c r="E25" s="233"/>
      <c r="F25" s="233"/>
      <c r="G25" s="233"/>
      <c r="H25" s="12"/>
      <c r="I25" s="235"/>
      <c r="J25" s="237"/>
      <c r="K25" s="244"/>
      <c r="L25" s="239"/>
      <c r="M25" s="244"/>
      <c r="N25" s="261"/>
      <c r="O25" s="240"/>
      <c r="P25" s="12">
        <v>5</v>
      </c>
      <c r="Q25" s="141" t="s">
        <v>322</v>
      </c>
      <c r="R25" s="12" t="s">
        <v>21</v>
      </c>
      <c r="S25" s="391" t="s">
        <v>165</v>
      </c>
      <c r="T25" s="391" t="s">
        <v>143</v>
      </c>
      <c r="U25" s="391" t="s">
        <v>144</v>
      </c>
      <c r="V25" s="391" t="s">
        <v>166</v>
      </c>
      <c r="W25" s="391" t="s">
        <v>146</v>
      </c>
      <c r="X25" s="142" t="s">
        <v>323</v>
      </c>
      <c r="Y25" s="244"/>
      <c r="Z25" s="239"/>
      <c r="AA25" s="244"/>
      <c r="AB25" s="239"/>
      <c r="AC25" s="240"/>
      <c r="AD25" s="242"/>
      <c r="AE25" s="15"/>
      <c r="AF25" s="15"/>
      <c r="AG25" s="12"/>
      <c r="AH25" s="12"/>
      <c r="AI25" s="12"/>
      <c r="AJ25" s="242"/>
      <c r="AK25" s="242"/>
      <c r="AL25" s="416" t="s">
        <v>114</v>
      </c>
      <c r="AM25" s="417" t="s">
        <v>114</v>
      </c>
      <c r="AN25" s="418" t="s">
        <v>114</v>
      </c>
      <c r="AO25" s="419"/>
      <c r="AP25" s="420"/>
      <c r="AQ25" s="420"/>
      <c r="AR25" s="421"/>
      <c r="AS25" s="419"/>
      <c r="AT25" s="419"/>
      <c r="AU25" s="419"/>
      <c r="AV25" s="419"/>
      <c r="AW25" s="417" t="s">
        <v>114</v>
      </c>
      <c r="AX25" s="417" t="s">
        <v>114</v>
      </c>
      <c r="AY25" s="399"/>
      <c r="AZ25" s="102" t="str">
        <f t="shared" si="0"/>
        <v/>
      </c>
      <c r="BA25" s="400"/>
      <c r="BB25" s="104" t="str">
        <f t="shared" si="1"/>
        <v/>
      </c>
      <c r="BC25" s="400"/>
      <c r="BD25" s="102" t="str">
        <f t="shared" si="2"/>
        <v/>
      </c>
      <c r="BE25" s="105" t="str">
        <f t="shared" si="3"/>
        <v xml:space="preserve">  </v>
      </c>
      <c r="BF25" s="401"/>
      <c r="BG25" s="96">
        <f t="shared" si="4"/>
        <v>0</v>
      </c>
      <c r="BH25" s="97" t="str">
        <f t="shared" si="5"/>
        <v/>
      </c>
      <c r="BI25" s="98" t="str">
        <f t="shared" si="6"/>
        <v>0</v>
      </c>
      <c r="BJ25" s="98" t="str">
        <f t="shared" si="7"/>
        <v>0</v>
      </c>
      <c r="BM25" s="99"/>
      <c r="BN25" s="100"/>
      <c r="BO25" s="100"/>
    </row>
    <row r="26" spans="1:67" ht="110.25" customHeight="1" thickBot="1" x14ac:dyDescent="0.35">
      <c r="A26" s="233"/>
      <c r="B26" s="233"/>
      <c r="C26" s="233"/>
      <c r="D26" s="233"/>
      <c r="E26" s="233"/>
      <c r="F26" s="233"/>
      <c r="G26" s="233"/>
      <c r="H26" s="12"/>
      <c r="I26" s="236"/>
      <c r="J26" s="237"/>
      <c r="K26" s="244"/>
      <c r="L26" s="239"/>
      <c r="M26" s="244"/>
      <c r="N26" s="261"/>
      <c r="O26" s="240"/>
      <c r="P26" s="12">
        <v>6</v>
      </c>
      <c r="Q26" s="12" t="s">
        <v>324</v>
      </c>
      <c r="R26" s="12" t="s">
        <v>21</v>
      </c>
      <c r="S26" s="391" t="s">
        <v>165</v>
      </c>
      <c r="T26" s="391" t="s">
        <v>143</v>
      </c>
      <c r="U26" s="391" t="s">
        <v>144</v>
      </c>
      <c r="V26" s="391" t="s">
        <v>166</v>
      </c>
      <c r="W26" s="391" t="s">
        <v>146</v>
      </c>
      <c r="X26" s="14" t="s">
        <v>325</v>
      </c>
      <c r="Y26" s="244"/>
      <c r="Z26" s="239"/>
      <c r="AA26" s="244"/>
      <c r="AB26" s="239"/>
      <c r="AC26" s="240"/>
      <c r="AD26" s="243"/>
      <c r="AE26" s="15"/>
      <c r="AF26" s="15"/>
      <c r="AG26" s="12"/>
      <c r="AH26" s="12"/>
      <c r="AI26" s="12"/>
      <c r="AJ26" s="243"/>
      <c r="AK26" s="243"/>
      <c r="AL26" s="423" t="s">
        <v>114</v>
      </c>
      <c r="AM26" s="424" t="s">
        <v>114</v>
      </c>
      <c r="AN26" s="429" t="s">
        <v>114</v>
      </c>
      <c r="AO26" s="426"/>
      <c r="AP26" s="427"/>
      <c r="AQ26" s="427"/>
      <c r="AR26" s="428"/>
      <c r="AS26" s="426"/>
      <c r="AT26" s="426"/>
      <c r="AU26" s="426"/>
      <c r="AV26" s="426"/>
      <c r="AW26" s="424" t="s">
        <v>114</v>
      </c>
      <c r="AX26" s="424" t="s">
        <v>114</v>
      </c>
      <c r="AY26" s="399"/>
      <c r="AZ26" s="102" t="str">
        <f t="shared" si="0"/>
        <v/>
      </c>
      <c r="BA26" s="400"/>
      <c r="BB26" s="104" t="str">
        <f t="shared" si="1"/>
        <v/>
      </c>
      <c r="BC26" s="400"/>
      <c r="BD26" s="102" t="str">
        <f t="shared" si="2"/>
        <v/>
      </c>
      <c r="BE26" s="105" t="str">
        <f t="shared" si="3"/>
        <v xml:space="preserve">  </v>
      </c>
      <c r="BF26" s="401"/>
      <c r="BG26" s="96">
        <f t="shared" si="4"/>
        <v>0</v>
      </c>
      <c r="BH26" s="97" t="str">
        <f t="shared" si="5"/>
        <v/>
      </c>
      <c r="BI26" s="98" t="str">
        <f t="shared" si="6"/>
        <v>0</v>
      </c>
      <c r="BJ26" s="98" t="str">
        <f t="shared" si="7"/>
        <v>0</v>
      </c>
      <c r="BM26" s="99"/>
      <c r="BN26" s="100"/>
      <c r="BO26" s="100"/>
    </row>
    <row r="27" spans="1:67" ht="118.5" customHeight="1" x14ac:dyDescent="0.3">
      <c r="A27" s="233" t="s">
        <v>128</v>
      </c>
      <c r="B27" s="233" t="s">
        <v>269</v>
      </c>
      <c r="C27" s="233" t="s">
        <v>170</v>
      </c>
      <c r="D27" s="233" t="s">
        <v>171</v>
      </c>
      <c r="E27" s="233" t="s">
        <v>172</v>
      </c>
      <c r="F27" s="233" t="s">
        <v>326</v>
      </c>
      <c r="G27" s="233" t="s">
        <v>174</v>
      </c>
      <c r="H27" s="12" t="s">
        <v>175</v>
      </c>
      <c r="I27" s="234" t="s">
        <v>327</v>
      </c>
      <c r="J27" s="237" t="s">
        <v>288</v>
      </c>
      <c r="K27" s="244" t="s">
        <v>305</v>
      </c>
      <c r="L27" s="238">
        <v>0.8</v>
      </c>
      <c r="M27" s="244" t="s">
        <v>148</v>
      </c>
      <c r="N27" s="246">
        <v>0.8</v>
      </c>
      <c r="O27" s="240" t="s">
        <v>149</v>
      </c>
      <c r="P27" s="12">
        <v>1</v>
      </c>
      <c r="Q27" s="12" t="s">
        <v>328</v>
      </c>
      <c r="R27" s="12" t="s">
        <v>47</v>
      </c>
      <c r="S27" s="391" t="s">
        <v>179</v>
      </c>
      <c r="T27" s="391" t="s">
        <v>143</v>
      </c>
      <c r="U27" s="391" t="s">
        <v>144</v>
      </c>
      <c r="V27" s="391" t="s">
        <v>145</v>
      </c>
      <c r="W27" s="391" t="s">
        <v>146</v>
      </c>
      <c r="X27" s="14" t="s">
        <v>329</v>
      </c>
      <c r="Y27" s="244" t="s">
        <v>177</v>
      </c>
      <c r="Z27" s="238">
        <v>0.36</v>
      </c>
      <c r="AA27" s="244" t="s">
        <v>197</v>
      </c>
      <c r="AB27" s="238">
        <v>0.45</v>
      </c>
      <c r="AC27" s="240" t="s">
        <v>197</v>
      </c>
      <c r="AD27" s="241" t="s">
        <v>276</v>
      </c>
      <c r="AE27" s="15"/>
      <c r="AF27" s="15"/>
      <c r="AG27" s="12"/>
      <c r="AH27" s="12" t="s">
        <v>291</v>
      </c>
      <c r="AI27" s="12" t="s">
        <v>330</v>
      </c>
      <c r="AJ27" s="241" t="s">
        <v>331</v>
      </c>
      <c r="AK27" s="241" t="s">
        <v>332</v>
      </c>
      <c r="AL27" s="410" t="s">
        <v>156</v>
      </c>
      <c r="AM27" s="411" t="s">
        <v>156</v>
      </c>
      <c r="AN27" s="412" t="s">
        <v>114</v>
      </c>
      <c r="AO27" s="413" t="s">
        <v>158</v>
      </c>
      <c r="AP27" s="414" t="s">
        <v>199</v>
      </c>
      <c r="AQ27" s="414" t="s">
        <v>199</v>
      </c>
      <c r="AR27" s="415" t="s">
        <v>114</v>
      </c>
      <c r="AS27" s="413" t="s">
        <v>161</v>
      </c>
      <c r="AT27" s="413" t="s">
        <v>114</v>
      </c>
      <c r="AU27" s="413" t="s">
        <v>114</v>
      </c>
      <c r="AV27" s="413" t="s">
        <v>114</v>
      </c>
      <c r="AW27" s="411" t="s">
        <v>114</v>
      </c>
      <c r="AX27" s="411" t="s">
        <v>333</v>
      </c>
      <c r="AY27" s="399" t="s">
        <v>468</v>
      </c>
      <c r="AZ27" s="102" t="str">
        <f t="shared" si="0"/>
        <v>BUENO</v>
      </c>
      <c r="BA27" s="400" t="s">
        <v>89</v>
      </c>
      <c r="BB27" s="104" t="str">
        <f t="shared" si="1"/>
        <v>BUENO</v>
      </c>
      <c r="BC27" s="400" t="s">
        <v>158</v>
      </c>
      <c r="BD27" s="102" t="str">
        <f t="shared" si="2"/>
        <v>BUENO</v>
      </c>
      <c r="BE27" s="105" t="str">
        <f t="shared" si="3"/>
        <v>BUENO</v>
      </c>
      <c r="BF27" s="401"/>
      <c r="BG27" s="96">
        <f t="shared" si="4"/>
        <v>100</v>
      </c>
      <c r="BH27" s="97" t="str">
        <f t="shared" si="5"/>
        <v>100</v>
      </c>
      <c r="BI27" s="98" t="str">
        <f t="shared" si="6"/>
        <v>100</v>
      </c>
      <c r="BJ27" s="98" t="str">
        <f t="shared" si="7"/>
        <v>100</v>
      </c>
      <c r="BM27" s="99"/>
      <c r="BN27" s="100"/>
      <c r="BO27" s="100"/>
    </row>
    <row r="28" spans="1:67" ht="118.5" customHeight="1" x14ac:dyDescent="0.3">
      <c r="A28" s="233"/>
      <c r="B28" s="233"/>
      <c r="C28" s="233"/>
      <c r="D28" s="233"/>
      <c r="E28" s="233"/>
      <c r="F28" s="233"/>
      <c r="G28" s="233"/>
      <c r="H28" s="12" t="s">
        <v>334</v>
      </c>
      <c r="I28" s="235"/>
      <c r="J28" s="237"/>
      <c r="K28" s="244"/>
      <c r="L28" s="239"/>
      <c r="M28" s="244"/>
      <c r="N28" s="246"/>
      <c r="O28" s="240"/>
      <c r="P28" s="12">
        <v>2</v>
      </c>
      <c r="Q28" s="141" t="s">
        <v>335</v>
      </c>
      <c r="R28" s="141" t="s">
        <v>21</v>
      </c>
      <c r="S28" s="406" t="s">
        <v>165</v>
      </c>
      <c r="T28" s="406" t="s">
        <v>143</v>
      </c>
      <c r="U28" s="406" t="s">
        <v>144</v>
      </c>
      <c r="V28" s="406" t="s">
        <v>166</v>
      </c>
      <c r="W28" s="406" t="s">
        <v>146</v>
      </c>
      <c r="X28" s="142" t="s">
        <v>336</v>
      </c>
      <c r="Y28" s="244"/>
      <c r="Z28" s="239"/>
      <c r="AA28" s="244"/>
      <c r="AB28" s="239"/>
      <c r="AC28" s="240"/>
      <c r="AD28" s="242"/>
      <c r="AE28" s="15"/>
      <c r="AF28" s="15"/>
      <c r="AG28" s="12"/>
      <c r="AH28" s="12"/>
      <c r="AI28" s="12"/>
      <c r="AJ28" s="242"/>
      <c r="AK28" s="242"/>
      <c r="AL28" s="416" t="s">
        <v>114</v>
      </c>
      <c r="AM28" s="417" t="s">
        <v>114</v>
      </c>
      <c r="AN28" s="418" t="s">
        <v>114</v>
      </c>
      <c r="AO28" s="419"/>
      <c r="AP28" s="420"/>
      <c r="AQ28" s="420"/>
      <c r="AR28" s="421"/>
      <c r="AS28" s="419"/>
      <c r="AT28" s="419"/>
      <c r="AU28" s="419"/>
      <c r="AV28" s="419"/>
      <c r="AW28" s="417" t="s">
        <v>114</v>
      </c>
      <c r="AX28" s="417" t="s">
        <v>114</v>
      </c>
      <c r="AY28" s="399"/>
      <c r="AZ28" s="102" t="str">
        <f t="shared" si="0"/>
        <v/>
      </c>
      <c r="BA28" s="400"/>
      <c r="BB28" s="104" t="str">
        <f t="shared" si="1"/>
        <v/>
      </c>
      <c r="BC28" s="400"/>
      <c r="BD28" s="102" t="str">
        <f t="shared" si="2"/>
        <v/>
      </c>
      <c r="BE28" s="105" t="str">
        <f t="shared" si="3"/>
        <v xml:space="preserve">  </v>
      </c>
      <c r="BF28" s="401"/>
      <c r="BG28" s="96">
        <f t="shared" si="4"/>
        <v>0</v>
      </c>
      <c r="BH28" s="97" t="str">
        <f t="shared" si="5"/>
        <v/>
      </c>
      <c r="BI28" s="98" t="str">
        <f t="shared" si="6"/>
        <v>0</v>
      </c>
      <c r="BJ28" s="98" t="str">
        <f t="shared" si="7"/>
        <v>0</v>
      </c>
      <c r="BM28" s="99"/>
      <c r="BN28" s="100"/>
      <c r="BO28" s="100"/>
    </row>
    <row r="29" spans="1:67" ht="118.5" customHeight="1" x14ac:dyDescent="0.3">
      <c r="A29" s="233"/>
      <c r="B29" s="233"/>
      <c r="C29" s="233"/>
      <c r="D29" s="233"/>
      <c r="E29" s="233"/>
      <c r="F29" s="233"/>
      <c r="G29" s="233"/>
      <c r="H29" s="12" t="s">
        <v>337</v>
      </c>
      <c r="I29" s="235"/>
      <c r="J29" s="237"/>
      <c r="K29" s="244"/>
      <c r="L29" s="239"/>
      <c r="M29" s="244"/>
      <c r="N29" s="246"/>
      <c r="O29" s="240"/>
      <c r="P29" s="12">
        <v>3</v>
      </c>
      <c r="Q29" s="12" t="s">
        <v>338</v>
      </c>
      <c r="R29" s="12" t="s">
        <v>21</v>
      </c>
      <c r="S29" s="391" t="s">
        <v>165</v>
      </c>
      <c r="T29" s="391" t="s">
        <v>143</v>
      </c>
      <c r="U29" s="391" t="s">
        <v>144</v>
      </c>
      <c r="V29" s="391" t="s">
        <v>166</v>
      </c>
      <c r="W29" s="391" t="s">
        <v>146</v>
      </c>
      <c r="X29" s="14" t="s">
        <v>330</v>
      </c>
      <c r="Y29" s="244"/>
      <c r="Z29" s="239"/>
      <c r="AA29" s="244"/>
      <c r="AB29" s="239"/>
      <c r="AC29" s="240"/>
      <c r="AD29" s="242"/>
      <c r="AE29" s="15"/>
      <c r="AF29" s="15"/>
      <c r="AG29" s="12"/>
      <c r="AH29" s="12"/>
      <c r="AI29" s="12"/>
      <c r="AJ29" s="243"/>
      <c r="AK29" s="243"/>
      <c r="AL29" s="416" t="s">
        <v>114</v>
      </c>
      <c r="AM29" s="417" t="s">
        <v>114</v>
      </c>
      <c r="AN29" s="418" t="s">
        <v>114</v>
      </c>
      <c r="AO29" s="419"/>
      <c r="AP29" s="420"/>
      <c r="AQ29" s="420"/>
      <c r="AR29" s="421"/>
      <c r="AS29" s="419"/>
      <c r="AT29" s="419"/>
      <c r="AU29" s="419"/>
      <c r="AV29" s="419"/>
      <c r="AW29" s="417" t="s">
        <v>114</v>
      </c>
      <c r="AX29" s="417" t="s">
        <v>114</v>
      </c>
      <c r="AY29" s="399"/>
      <c r="AZ29" s="102" t="str">
        <f t="shared" si="0"/>
        <v/>
      </c>
      <c r="BA29" s="400"/>
      <c r="BB29" s="104" t="str">
        <f t="shared" si="1"/>
        <v/>
      </c>
      <c r="BC29" s="400"/>
      <c r="BD29" s="102" t="str">
        <f t="shared" si="2"/>
        <v/>
      </c>
      <c r="BE29" s="105" t="str">
        <f t="shared" si="3"/>
        <v xml:space="preserve">  </v>
      </c>
      <c r="BF29" s="401"/>
      <c r="BG29" s="96">
        <f t="shared" si="4"/>
        <v>0</v>
      </c>
      <c r="BH29" s="97" t="str">
        <f t="shared" si="5"/>
        <v/>
      </c>
      <c r="BI29" s="98" t="str">
        <f t="shared" si="6"/>
        <v>0</v>
      </c>
      <c r="BJ29" s="98" t="str">
        <f t="shared" si="7"/>
        <v>0</v>
      </c>
      <c r="BM29" s="99"/>
      <c r="BN29" s="100"/>
      <c r="BO29" s="100"/>
    </row>
    <row r="30" spans="1:67" ht="118.5" customHeight="1" x14ac:dyDescent="0.3">
      <c r="A30" s="233"/>
      <c r="B30" s="233"/>
      <c r="C30" s="233"/>
      <c r="D30" s="233"/>
      <c r="E30" s="233"/>
      <c r="F30" s="233"/>
      <c r="G30" s="233"/>
      <c r="H30" s="12" t="s">
        <v>339</v>
      </c>
      <c r="I30" s="235"/>
      <c r="J30" s="237"/>
      <c r="K30" s="244"/>
      <c r="L30" s="239"/>
      <c r="M30" s="244"/>
      <c r="N30" s="246"/>
      <c r="O30" s="240"/>
      <c r="P30" s="12">
        <v>4</v>
      </c>
      <c r="Q30" s="12"/>
      <c r="R30" s="12"/>
      <c r="S30" s="391"/>
      <c r="T30" s="391"/>
      <c r="U30" s="391"/>
      <c r="V30" s="391"/>
      <c r="W30" s="391"/>
      <c r="X30" s="14"/>
      <c r="Y30" s="244"/>
      <c r="Z30" s="239"/>
      <c r="AA30" s="244"/>
      <c r="AB30" s="239"/>
      <c r="AC30" s="240"/>
      <c r="AD30" s="242"/>
      <c r="AE30" s="15"/>
      <c r="AF30" s="15"/>
      <c r="AG30" s="12"/>
      <c r="AH30" s="12"/>
      <c r="AI30" s="12"/>
      <c r="AJ30" s="241"/>
      <c r="AK30" s="241"/>
      <c r="AL30" s="416"/>
      <c r="AM30" s="417"/>
      <c r="AN30" s="422"/>
      <c r="AO30" s="419"/>
      <c r="AP30" s="420"/>
      <c r="AQ30" s="420"/>
      <c r="AR30" s="421"/>
      <c r="AS30" s="419"/>
      <c r="AT30" s="419"/>
      <c r="AU30" s="419"/>
      <c r="AV30" s="419"/>
      <c r="AW30" s="417"/>
      <c r="AX30" s="417"/>
      <c r="AY30" s="399"/>
      <c r="AZ30" s="102" t="str">
        <f t="shared" si="0"/>
        <v/>
      </c>
      <c r="BA30" s="400"/>
      <c r="BB30" s="104" t="str">
        <f t="shared" si="1"/>
        <v/>
      </c>
      <c r="BC30" s="400"/>
      <c r="BD30" s="102" t="str">
        <f t="shared" si="2"/>
        <v/>
      </c>
      <c r="BE30" s="105" t="str">
        <f t="shared" si="3"/>
        <v xml:space="preserve">  </v>
      </c>
      <c r="BF30" s="401"/>
      <c r="BG30" s="96">
        <f t="shared" si="4"/>
        <v>0</v>
      </c>
      <c r="BH30" s="97" t="str">
        <f t="shared" si="5"/>
        <v/>
      </c>
      <c r="BI30" s="98" t="str">
        <f t="shared" si="6"/>
        <v>0</v>
      </c>
      <c r="BJ30" s="98" t="str">
        <f t="shared" si="7"/>
        <v>0</v>
      </c>
      <c r="BM30" s="99"/>
      <c r="BN30" s="100"/>
      <c r="BO30" s="100"/>
    </row>
    <row r="31" spans="1:67" ht="118.5" customHeight="1" x14ac:dyDescent="0.3">
      <c r="A31" s="233"/>
      <c r="B31" s="233"/>
      <c r="C31" s="233"/>
      <c r="D31" s="233"/>
      <c r="E31" s="233"/>
      <c r="F31" s="233"/>
      <c r="G31" s="233"/>
      <c r="H31" s="12" t="s">
        <v>340</v>
      </c>
      <c r="I31" s="235"/>
      <c r="J31" s="237"/>
      <c r="K31" s="244"/>
      <c r="L31" s="239"/>
      <c r="M31" s="244"/>
      <c r="N31" s="246"/>
      <c r="O31" s="240"/>
      <c r="P31" s="12">
        <v>5</v>
      </c>
      <c r="Q31" s="12"/>
      <c r="R31" s="12"/>
      <c r="S31" s="391"/>
      <c r="T31" s="391"/>
      <c r="U31" s="391"/>
      <c r="V31" s="391"/>
      <c r="W31" s="391"/>
      <c r="X31" s="14"/>
      <c r="Y31" s="244"/>
      <c r="Z31" s="239"/>
      <c r="AA31" s="244"/>
      <c r="AB31" s="239"/>
      <c r="AC31" s="240"/>
      <c r="AD31" s="242"/>
      <c r="AE31" s="15"/>
      <c r="AF31" s="15"/>
      <c r="AG31" s="12"/>
      <c r="AH31" s="12"/>
      <c r="AI31" s="12"/>
      <c r="AJ31" s="242"/>
      <c r="AK31" s="242"/>
      <c r="AL31" s="416"/>
      <c r="AM31" s="417"/>
      <c r="AN31" s="422"/>
      <c r="AO31" s="419"/>
      <c r="AP31" s="420"/>
      <c r="AQ31" s="420"/>
      <c r="AR31" s="421"/>
      <c r="AS31" s="419"/>
      <c r="AT31" s="419"/>
      <c r="AU31" s="419"/>
      <c r="AV31" s="419"/>
      <c r="AW31" s="417"/>
      <c r="AX31" s="417"/>
      <c r="AY31" s="399"/>
      <c r="AZ31" s="102" t="str">
        <f t="shared" si="0"/>
        <v/>
      </c>
      <c r="BA31" s="400"/>
      <c r="BB31" s="104" t="str">
        <f t="shared" si="1"/>
        <v/>
      </c>
      <c r="BC31" s="400"/>
      <c r="BD31" s="102" t="str">
        <f t="shared" si="2"/>
        <v/>
      </c>
      <c r="BE31" s="105" t="str">
        <f t="shared" si="3"/>
        <v xml:space="preserve">  </v>
      </c>
      <c r="BF31" s="401"/>
      <c r="BG31" s="96">
        <f t="shared" si="4"/>
        <v>0</v>
      </c>
      <c r="BH31" s="97" t="str">
        <f t="shared" si="5"/>
        <v/>
      </c>
      <c r="BI31" s="98" t="str">
        <f t="shared" si="6"/>
        <v>0</v>
      </c>
      <c r="BJ31" s="98" t="str">
        <f t="shared" si="7"/>
        <v>0</v>
      </c>
      <c r="BM31" s="99"/>
      <c r="BN31" s="100"/>
      <c r="BO31" s="100"/>
    </row>
    <row r="32" spans="1:67" ht="118.5" customHeight="1" thickBot="1" x14ac:dyDescent="0.35">
      <c r="A32" s="233"/>
      <c r="B32" s="233"/>
      <c r="C32" s="233"/>
      <c r="D32" s="233"/>
      <c r="E32" s="233"/>
      <c r="F32" s="233"/>
      <c r="G32" s="233"/>
      <c r="H32" s="12" t="s">
        <v>341</v>
      </c>
      <c r="I32" s="236"/>
      <c r="J32" s="237"/>
      <c r="K32" s="244"/>
      <c r="L32" s="239"/>
      <c r="M32" s="244"/>
      <c r="N32" s="246"/>
      <c r="O32" s="240"/>
      <c r="P32" s="12">
        <v>6</v>
      </c>
      <c r="Q32" s="12"/>
      <c r="R32" s="12"/>
      <c r="S32" s="391"/>
      <c r="T32" s="391"/>
      <c r="U32" s="391"/>
      <c r="V32" s="391"/>
      <c r="W32" s="391"/>
      <c r="X32" s="14"/>
      <c r="Y32" s="244"/>
      <c r="Z32" s="239"/>
      <c r="AA32" s="244"/>
      <c r="AB32" s="239"/>
      <c r="AC32" s="240"/>
      <c r="AD32" s="243"/>
      <c r="AE32" s="15"/>
      <c r="AF32" s="15"/>
      <c r="AG32" s="12"/>
      <c r="AH32" s="12"/>
      <c r="AI32" s="12"/>
      <c r="AJ32" s="243"/>
      <c r="AK32" s="243"/>
      <c r="AL32" s="423"/>
      <c r="AM32" s="424"/>
      <c r="AN32" s="425"/>
      <c r="AO32" s="426"/>
      <c r="AP32" s="427"/>
      <c r="AQ32" s="427"/>
      <c r="AR32" s="428"/>
      <c r="AS32" s="426"/>
      <c r="AT32" s="426"/>
      <c r="AU32" s="426"/>
      <c r="AV32" s="426"/>
      <c r="AW32" s="424"/>
      <c r="AX32" s="424"/>
      <c r="AY32" s="399"/>
      <c r="AZ32" s="102" t="str">
        <f t="shared" si="0"/>
        <v/>
      </c>
      <c r="BA32" s="400"/>
      <c r="BB32" s="104" t="str">
        <f t="shared" si="1"/>
        <v/>
      </c>
      <c r="BC32" s="400"/>
      <c r="BD32" s="102" t="str">
        <f t="shared" si="2"/>
        <v/>
      </c>
      <c r="BE32" s="105" t="str">
        <f t="shared" si="3"/>
        <v xml:space="preserve">  </v>
      </c>
      <c r="BF32" s="401"/>
      <c r="BG32" s="96">
        <f t="shared" si="4"/>
        <v>0</v>
      </c>
      <c r="BH32" s="97" t="str">
        <f t="shared" si="5"/>
        <v/>
      </c>
      <c r="BI32" s="98" t="str">
        <f t="shared" si="6"/>
        <v>0</v>
      </c>
      <c r="BJ32" s="98" t="str">
        <f t="shared" si="7"/>
        <v>0</v>
      </c>
      <c r="BM32" s="99"/>
      <c r="BN32" s="100"/>
      <c r="BO32" s="100"/>
    </row>
    <row r="33" spans="1:60" ht="20.25" customHeight="1" thickBot="1" x14ac:dyDescent="0.25"/>
    <row r="34" spans="1:60" ht="20.25" customHeight="1" x14ac:dyDescent="0.4">
      <c r="A34" s="430"/>
      <c r="AN34" s="431"/>
      <c r="AO34" s="432"/>
      <c r="AP34" s="432"/>
      <c r="AQ34" s="433"/>
      <c r="AR34" s="434"/>
      <c r="AS34" s="433"/>
      <c r="AT34" s="435"/>
      <c r="AU34" s="433"/>
      <c r="AV34" s="433"/>
      <c r="AW34" s="433"/>
      <c r="AX34" s="433"/>
      <c r="AY34" s="436"/>
      <c r="AZ34" s="437"/>
      <c r="BA34" s="438"/>
      <c r="BB34" s="439"/>
      <c r="BC34" s="439"/>
      <c r="BD34" s="439"/>
      <c r="BE34" s="439"/>
      <c r="BF34" s="439"/>
      <c r="BG34" s="440"/>
      <c r="BH34" s="441"/>
    </row>
    <row r="35" spans="1:60" ht="20.25" customHeight="1" x14ac:dyDescent="0.3">
      <c r="A35" s="430"/>
      <c r="AN35" s="442"/>
      <c r="AO35" s="443"/>
      <c r="AP35" s="443"/>
      <c r="AQ35" s="443"/>
      <c r="AR35" s="443"/>
      <c r="AS35" s="443"/>
      <c r="AT35" s="443"/>
      <c r="AU35" s="444"/>
      <c r="AV35" s="444"/>
      <c r="AW35" s="444"/>
      <c r="AX35" s="444"/>
      <c r="AY35" s="445"/>
      <c r="AZ35" s="446"/>
      <c r="BA35" s="447"/>
      <c r="BB35" s="448"/>
      <c r="BC35" s="448"/>
      <c r="BD35" s="448"/>
      <c r="BE35" s="448"/>
      <c r="BF35" s="448"/>
      <c r="BG35" s="449"/>
      <c r="BH35" s="450"/>
    </row>
    <row r="36" spans="1:60" ht="20.25" customHeight="1" x14ac:dyDescent="0.3">
      <c r="A36" s="451"/>
      <c r="B36" s="143"/>
      <c r="AN36" s="442"/>
      <c r="AO36" s="443"/>
      <c r="AP36" s="443"/>
      <c r="AQ36" s="443"/>
      <c r="AR36" s="443"/>
      <c r="AS36" s="443"/>
      <c r="AT36" s="443"/>
      <c r="AU36" s="444"/>
      <c r="AV36" s="444"/>
      <c r="AW36" s="444"/>
      <c r="AX36" s="444"/>
      <c r="AY36" s="445"/>
      <c r="AZ36" s="446"/>
      <c r="BA36" s="447"/>
      <c r="BB36" s="448"/>
      <c r="BC36" s="448"/>
      <c r="BD36" s="448"/>
      <c r="BE36" s="448"/>
      <c r="BF36" s="448"/>
      <c r="BG36" s="449"/>
      <c r="BH36" s="450"/>
    </row>
    <row r="37" spans="1:60" ht="20.25" customHeight="1" x14ac:dyDescent="0.3">
      <c r="AN37" s="452"/>
      <c r="AO37" s="453"/>
      <c r="AP37" s="453"/>
      <c r="AQ37" s="454"/>
      <c r="AR37" s="454"/>
      <c r="AS37" s="454"/>
      <c r="AT37" s="454"/>
      <c r="AU37" s="455"/>
      <c r="AV37" s="455"/>
      <c r="AW37" s="455"/>
      <c r="AX37" s="455"/>
      <c r="AY37" s="456"/>
      <c r="AZ37" s="457"/>
      <c r="BA37" s="447"/>
      <c r="BB37" s="448"/>
      <c r="BC37" s="448"/>
      <c r="BD37" s="448"/>
      <c r="BE37" s="448"/>
      <c r="BF37" s="448"/>
      <c r="BG37" s="449"/>
      <c r="BH37" s="450"/>
    </row>
    <row r="38" spans="1:60" ht="20.25" customHeight="1" x14ac:dyDescent="0.2">
      <c r="AN38" s="458" t="s">
        <v>229</v>
      </c>
      <c r="AO38" s="459"/>
      <c r="AP38" s="459"/>
      <c r="AQ38" s="459"/>
      <c r="AR38" s="459"/>
      <c r="AS38" s="459"/>
      <c r="AT38" s="459"/>
      <c r="AU38" s="459"/>
      <c r="AV38" s="459"/>
      <c r="AW38" s="459"/>
      <c r="AX38" s="459"/>
      <c r="AY38" s="459"/>
      <c r="AZ38" s="460"/>
      <c r="BA38" s="461" t="s">
        <v>230</v>
      </c>
      <c r="BB38" s="462"/>
      <c r="BC38" s="462"/>
      <c r="BD38" s="462"/>
      <c r="BE38" s="462"/>
      <c r="BF38" s="462"/>
      <c r="BG38" s="462"/>
      <c r="BH38" s="463"/>
    </row>
    <row r="39" spans="1:60" ht="20.25" customHeight="1" x14ac:dyDescent="0.2">
      <c r="AN39" s="464"/>
      <c r="AO39" s="465"/>
      <c r="AP39" s="465"/>
      <c r="AQ39" s="465"/>
      <c r="AR39" s="465"/>
      <c r="AS39" s="465"/>
      <c r="AT39" s="465"/>
      <c r="AU39" s="465"/>
      <c r="AV39" s="465"/>
      <c r="AW39" s="465"/>
      <c r="AX39" s="465"/>
      <c r="AY39" s="465"/>
      <c r="AZ39" s="466"/>
      <c r="BA39" s="467"/>
      <c r="BB39" s="468"/>
      <c r="BC39" s="468"/>
      <c r="BD39" s="468"/>
      <c r="BE39" s="468"/>
      <c r="BF39" s="468"/>
      <c r="BG39" s="468"/>
      <c r="BH39" s="469"/>
    </row>
    <row r="40" spans="1:60" ht="20.25" customHeight="1" thickBot="1" x14ac:dyDescent="0.25">
      <c r="AN40" s="470" t="s">
        <v>231</v>
      </c>
      <c r="AO40" s="471"/>
      <c r="AP40" s="471"/>
      <c r="AQ40" s="471"/>
      <c r="AR40" s="471"/>
      <c r="AS40" s="471"/>
      <c r="AT40" s="471"/>
      <c r="AU40" s="471"/>
      <c r="AV40" s="471"/>
      <c r="AW40" s="471"/>
      <c r="AX40" s="471"/>
      <c r="AY40" s="471"/>
      <c r="AZ40" s="472"/>
      <c r="BA40" s="473" t="s">
        <v>232</v>
      </c>
      <c r="BB40" s="474"/>
      <c r="BC40" s="474"/>
      <c r="BD40" s="474"/>
      <c r="BE40" s="474"/>
      <c r="BF40" s="474"/>
      <c r="BG40" s="474"/>
      <c r="BH40" s="475"/>
    </row>
    <row r="41" spans="1:60" ht="20.25" customHeight="1" x14ac:dyDescent="0.4">
      <c r="AN41" s="476"/>
      <c r="AO41" s="476"/>
      <c r="AP41" s="476"/>
      <c r="AQ41" s="477"/>
      <c r="AR41" s="477"/>
      <c r="AS41" s="476"/>
      <c r="AT41" s="476"/>
      <c r="AU41" s="476"/>
      <c r="AV41" s="476"/>
      <c r="AW41" s="476"/>
      <c r="AX41" s="476"/>
      <c r="AY41" s="477"/>
      <c r="AZ41" s="477"/>
      <c r="BA41" s="478"/>
      <c r="BB41" s="478"/>
      <c r="BC41" s="478"/>
      <c r="BD41" s="478"/>
      <c r="BE41" s="362"/>
      <c r="BF41" s="362" t="s">
        <v>233</v>
      </c>
      <c r="BG41" s="479"/>
      <c r="BH41" s="480"/>
    </row>
    <row r="42" spans="1:60" ht="20.25" customHeight="1" x14ac:dyDescent="0.4">
      <c r="AN42" s="476"/>
      <c r="AO42" s="476"/>
      <c r="AP42" s="476"/>
      <c r="AQ42" s="477"/>
      <c r="AR42" s="477"/>
      <c r="AS42" s="476"/>
      <c r="AT42" s="476"/>
      <c r="AU42" s="476"/>
      <c r="AV42" s="476"/>
      <c r="AW42" s="476"/>
      <c r="AX42" s="476"/>
      <c r="AY42" s="477"/>
      <c r="AZ42" s="477"/>
      <c r="BA42" s="478"/>
      <c r="BB42" s="478"/>
      <c r="BC42" s="478"/>
      <c r="BD42" s="478"/>
      <c r="BE42" s="362"/>
      <c r="BF42" s="362" t="s">
        <v>233</v>
      </c>
      <c r="BG42" s="479"/>
      <c r="BH42" s="480"/>
    </row>
    <row r="43" spans="1:60" ht="20.25" customHeight="1" x14ac:dyDescent="0.4">
      <c r="AN43" s="481" t="s">
        <v>234</v>
      </c>
      <c r="AO43" s="476"/>
      <c r="AP43" s="476"/>
      <c r="AQ43" s="477"/>
      <c r="AR43" s="477"/>
      <c r="AS43" s="476"/>
      <c r="AT43" s="476"/>
      <c r="AU43" s="476"/>
      <c r="AV43" s="476"/>
      <c r="AW43" s="476"/>
      <c r="AX43" s="476"/>
      <c r="AY43" s="477"/>
      <c r="AZ43" s="477"/>
      <c r="BA43" s="478"/>
      <c r="BB43" s="478"/>
      <c r="BC43" s="478"/>
      <c r="BD43" s="478"/>
      <c r="BE43" s="362"/>
      <c r="BF43" s="362" t="s">
        <v>233</v>
      </c>
      <c r="BG43" s="479"/>
      <c r="BH43" s="480"/>
    </row>
    <row r="44" spans="1:60" ht="20.25" customHeight="1" x14ac:dyDescent="0.4">
      <c r="AN44" s="481" t="s">
        <v>236</v>
      </c>
      <c r="AO44" s="476"/>
      <c r="AP44" s="476"/>
      <c r="AQ44" s="477"/>
      <c r="AR44" s="477"/>
      <c r="AS44" s="476"/>
      <c r="AT44" s="476"/>
      <c r="AU44" s="476"/>
      <c r="AV44" s="476"/>
      <c r="AW44" s="476"/>
      <c r="AX44" s="476"/>
      <c r="AY44" s="477"/>
      <c r="AZ44" s="477"/>
      <c r="BA44" s="478"/>
      <c r="BB44" s="478"/>
      <c r="BC44" s="478"/>
      <c r="BD44" s="478"/>
      <c r="BE44" s="362"/>
      <c r="BF44" s="362" t="s">
        <v>233</v>
      </c>
      <c r="BG44" s="479"/>
      <c r="BH44" s="480"/>
    </row>
    <row r="45" spans="1:60" ht="20.25" customHeight="1" x14ac:dyDescent="0.4">
      <c r="AN45" s="481" t="s">
        <v>238</v>
      </c>
      <c r="AO45" s="476"/>
      <c r="AP45" s="476"/>
      <c r="AQ45" s="477"/>
      <c r="AR45" s="477"/>
      <c r="AS45" s="476"/>
      <c r="AT45" s="476"/>
      <c r="AU45" s="476"/>
      <c r="AV45" s="476"/>
      <c r="AW45" s="476"/>
      <c r="AX45" s="476"/>
      <c r="AY45" s="477"/>
      <c r="AZ45" s="477"/>
      <c r="BA45" s="478"/>
      <c r="BB45" s="478"/>
      <c r="BC45" s="478"/>
      <c r="BD45" s="478"/>
      <c r="BE45" s="362"/>
      <c r="BF45" s="362" t="s">
        <v>233</v>
      </c>
      <c r="BG45" s="479"/>
      <c r="BH45" s="480"/>
    </row>
  </sheetData>
  <sheetProtection algorithmName="SHA-512" hashValue="RfY64ZggAd9tOk5HUka0eB3B5zed35appJKhwt210AgPFvSVHR2A/lNJzb7Ky/2T4H8HWkaXG3atyQiQQmSXbQ==" saltValue="JkHNiO30YqZNdO7LUmHVig==" spinCount="100000" sheet="1" formatCells="0" formatColumns="0"/>
  <mergeCells count="186">
    <mergeCell ref="BA38:BH39"/>
    <mergeCell ref="AN40:AZ40"/>
    <mergeCell ref="BA40:BH40"/>
    <mergeCell ref="AR27:AR32"/>
    <mergeCell ref="AS27:AS32"/>
    <mergeCell ref="AT27:AT32"/>
    <mergeCell ref="AU27:AU32"/>
    <mergeCell ref="AV27:AV32"/>
    <mergeCell ref="AJ27:AJ29"/>
    <mergeCell ref="AK27:AK29"/>
    <mergeCell ref="AO27:AO32"/>
    <mergeCell ref="AP27:AP32"/>
    <mergeCell ref="AQ27:AQ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S21:AS26"/>
    <mergeCell ref="AT21:AT26"/>
    <mergeCell ref="AU21:AU26"/>
    <mergeCell ref="AV21:AV26"/>
    <mergeCell ref="AJ24:AJ26"/>
    <mergeCell ref="AK24:AK26"/>
    <mergeCell ref="AJ21:AJ23"/>
    <mergeCell ref="AK21:AK23"/>
    <mergeCell ref="AO21:AO26"/>
    <mergeCell ref="AP21:AP26"/>
    <mergeCell ref="AQ21:AQ26"/>
    <mergeCell ref="AR21:AR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J15:AJ17"/>
    <mergeCell ref="AK15:AK17"/>
    <mergeCell ref="AO15:AO20"/>
    <mergeCell ref="AP15:AP20"/>
    <mergeCell ref="AQ15:AQ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T9:AT14"/>
    <mergeCell ref="AU9:AU14"/>
    <mergeCell ref="AV9:AV14"/>
    <mergeCell ref="AQ9:AQ14"/>
    <mergeCell ref="AR9:AR14"/>
    <mergeCell ref="AS9:AS14"/>
    <mergeCell ref="AR15:AR20"/>
    <mergeCell ref="AS15:AS20"/>
    <mergeCell ref="AT15:AT20"/>
    <mergeCell ref="AU15:AU20"/>
    <mergeCell ref="AV15:AV20"/>
    <mergeCell ref="AJ12:AJ14"/>
    <mergeCell ref="AK12:AK14"/>
    <mergeCell ref="AK9:AK11"/>
    <mergeCell ref="AO9:AO14"/>
    <mergeCell ref="AP9:AP14"/>
    <mergeCell ref="AJ9:AJ11"/>
    <mergeCell ref="Z9:Z14"/>
    <mergeCell ref="AA9:AA14"/>
    <mergeCell ref="AM7:AM8"/>
    <mergeCell ref="AN7:AN8"/>
    <mergeCell ref="R7:R8"/>
    <mergeCell ref="AJ6:AJ8"/>
    <mergeCell ref="AB9:AB14"/>
    <mergeCell ref="AC9:AC14"/>
    <mergeCell ref="AD9:AD14"/>
    <mergeCell ref="K9:K14"/>
    <mergeCell ref="L9:L14"/>
    <mergeCell ref="M9:M14"/>
    <mergeCell ref="N9:N14"/>
    <mergeCell ref="O9:O14"/>
    <mergeCell ref="Y9:Y14"/>
    <mergeCell ref="AL6:AX6"/>
    <mergeCell ref="I7:I8"/>
    <mergeCell ref="J7:J8"/>
    <mergeCell ref="P7:P8"/>
    <mergeCell ref="Q7:Q8"/>
    <mergeCell ref="AX7:AX8"/>
    <mergeCell ref="A9:A14"/>
    <mergeCell ref="B9:B14"/>
    <mergeCell ref="C9:C14"/>
    <mergeCell ref="D9:D14"/>
    <mergeCell ref="E9:E14"/>
    <mergeCell ref="F9:F14"/>
    <mergeCell ref="G9:G14"/>
    <mergeCell ref="I9:I14"/>
    <mergeCell ref="J9:J14"/>
    <mergeCell ref="AR7:AR8"/>
    <mergeCell ref="AU7:AU8"/>
    <mergeCell ref="AV7:AV8"/>
    <mergeCell ref="AW7:AW8"/>
    <mergeCell ref="S7:W7"/>
    <mergeCell ref="X7:X8"/>
    <mergeCell ref="AL7:AL8"/>
    <mergeCell ref="AO7:AO8"/>
    <mergeCell ref="AP7:AP8"/>
    <mergeCell ref="AQ7:AQ8"/>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K6:AK8"/>
    <mergeCell ref="A7:A8"/>
    <mergeCell ref="B7:B8"/>
    <mergeCell ref="C7:C8"/>
    <mergeCell ref="D7:D8"/>
    <mergeCell ref="E7:E8"/>
    <mergeCell ref="F7:F8"/>
    <mergeCell ref="G7:G8"/>
    <mergeCell ref="H7:H8"/>
    <mergeCell ref="AN1:BD1"/>
    <mergeCell ref="C2:D2"/>
    <mergeCell ref="E2:AF2"/>
    <mergeCell ref="AG2:AI2"/>
    <mergeCell ref="AJ2:AK2"/>
    <mergeCell ref="C1:D1"/>
    <mergeCell ref="E1:AF1"/>
    <mergeCell ref="AG1:AI1"/>
    <mergeCell ref="AJ1:AK1"/>
    <mergeCell ref="AL1:AL2"/>
    <mergeCell ref="AN2:BD2"/>
  </mergeCells>
  <conditionalFormatting sqref="K9">
    <cfRule type="cellIs" dxfId="2571" priority="120" operator="equal">
      <formula>"Baja"</formula>
    </cfRule>
    <cfRule type="cellIs" dxfId="2570" priority="119" operator="equal">
      <formula>"Media"</formula>
    </cfRule>
    <cfRule type="cellIs" dxfId="2569" priority="118" operator="equal">
      <formula>"Alta"</formula>
    </cfRule>
    <cfRule type="cellIs" dxfId="2568" priority="117" operator="equal">
      <formula>"Muy Alta"</formula>
    </cfRule>
    <cfRule type="cellIs" dxfId="2567" priority="121" operator="equal">
      <formula>"Muy Baja"</formula>
    </cfRule>
  </conditionalFormatting>
  <conditionalFormatting sqref="K15">
    <cfRule type="cellIs" dxfId="2566" priority="92" operator="equal">
      <formula>"Baja"</formula>
    </cfRule>
    <cfRule type="cellIs" dxfId="2565" priority="93" operator="equal">
      <formula>"Muy Baja"</formula>
    </cfRule>
    <cfRule type="cellIs" dxfId="2564" priority="90" operator="equal">
      <formula>"Alta"</formula>
    </cfRule>
    <cfRule type="cellIs" dxfId="2563" priority="91" operator="equal">
      <formula>"Media"</formula>
    </cfRule>
    <cfRule type="cellIs" dxfId="2562" priority="89" operator="equal">
      <formula>"Muy Alta"</formula>
    </cfRule>
  </conditionalFormatting>
  <conditionalFormatting sqref="K21">
    <cfRule type="cellIs" dxfId="2561" priority="65" operator="equal">
      <formula>"Muy Baja"</formula>
    </cfRule>
    <cfRule type="cellIs" dxfId="2560" priority="61" operator="equal">
      <formula>"Muy Alta"</formula>
    </cfRule>
    <cfRule type="cellIs" dxfId="2559" priority="64" operator="equal">
      <formula>"Baja"</formula>
    </cfRule>
    <cfRule type="cellIs" dxfId="2558" priority="63" operator="equal">
      <formula>"Media"</formula>
    </cfRule>
    <cfRule type="cellIs" dxfId="2557" priority="62" operator="equal">
      <formula>"Alta"</formula>
    </cfRule>
  </conditionalFormatting>
  <conditionalFormatting sqref="K27">
    <cfRule type="cellIs" dxfId="2556" priority="37" operator="equal">
      <formula>"Muy Baja"</formula>
    </cfRule>
    <cfRule type="cellIs" dxfId="2555" priority="36" operator="equal">
      <formula>"Baja"</formula>
    </cfRule>
    <cfRule type="cellIs" dxfId="2554" priority="35" operator="equal">
      <formula>"Media"</formula>
    </cfRule>
    <cfRule type="cellIs" dxfId="2553" priority="34" operator="equal">
      <formula>"Alta"</formula>
    </cfRule>
    <cfRule type="cellIs" dxfId="2552" priority="33" operator="equal">
      <formula>"Muy Alta"</formula>
    </cfRule>
  </conditionalFormatting>
  <conditionalFormatting sqref="M9">
    <cfRule type="cellIs" dxfId="2551" priority="113" operator="equal">
      <formula>"Mayor"</formula>
    </cfRule>
    <cfRule type="cellIs" dxfId="2550" priority="112" operator="equal">
      <formula>"Catastrófico"</formula>
    </cfRule>
    <cfRule type="cellIs" dxfId="2549" priority="114" operator="equal">
      <formula>"Moderado"</formula>
    </cfRule>
    <cfRule type="cellIs" dxfId="2548" priority="116" operator="equal">
      <formula>"Leve"</formula>
    </cfRule>
    <cfRule type="cellIs" dxfId="2547" priority="115" operator="equal">
      <formula>"Menor"</formula>
    </cfRule>
  </conditionalFormatting>
  <conditionalFormatting sqref="M15">
    <cfRule type="cellIs" dxfId="2546" priority="85" operator="equal">
      <formula>"Mayor"</formula>
    </cfRule>
    <cfRule type="cellIs" dxfId="2545" priority="84" operator="equal">
      <formula>"Catastrófico"</formula>
    </cfRule>
    <cfRule type="cellIs" dxfId="2544" priority="88" operator="equal">
      <formula>"Leve"</formula>
    </cfRule>
    <cfRule type="cellIs" dxfId="2543" priority="87" operator="equal">
      <formula>"Menor"</formula>
    </cfRule>
    <cfRule type="cellIs" dxfId="2542" priority="86" operator="equal">
      <formula>"Moderado"</formula>
    </cfRule>
  </conditionalFormatting>
  <conditionalFormatting sqref="M21">
    <cfRule type="cellIs" dxfId="2541" priority="56" operator="equal">
      <formula>"Catastrófico"</formula>
    </cfRule>
    <cfRule type="cellIs" dxfId="2540" priority="57" operator="equal">
      <formula>"Mayor"</formula>
    </cfRule>
    <cfRule type="cellIs" dxfId="2539" priority="58" operator="equal">
      <formula>"Moderado"</formula>
    </cfRule>
    <cfRule type="cellIs" dxfId="2538" priority="59" operator="equal">
      <formula>"Menor"</formula>
    </cfRule>
    <cfRule type="cellIs" dxfId="2537" priority="60" operator="equal">
      <formula>"Leve"</formula>
    </cfRule>
  </conditionalFormatting>
  <conditionalFormatting sqref="M27">
    <cfRule type="cellIs" dxfId="2536" priority="31" operator="equal">
      <formula>"Menor"</formula>
    </cfRule>
    <cfRule type="cellIs" dxfId="2535" priority="32" operator="equal">
      <formula>"Leve"</formula>
    </cfRule>
    <cfRule type="cellIs" dxfId="2534" priority="28" operator="equal">
      <formula>"Catastrófico"</formula>
    </cfRule>
    <cfRule type="cellIs" dxfId="2533" priority="29" operator="equal">
      <formula>"Mayor"</formula>
    </cfRule>
    <cfRule type="cellIs" dxfId="2532" priority="30" operator="equal">
      <formula>"Moderado"</formula>
    </cfRule>
  </conditionalFormatting>
  <conditionalFormatting sqref="O9">
    <cfRule type="cellIs" dxfId="2531" priority="108" operator="equal">
      <formula>"Extremo"</formula>
    </cfRule>
    <cfRule type="cellIs" dxfId="2530" priority="109" operator="equal">
      <formula>"Alto"</formula>
    </cfRule>
    <cfRule type="cellIs" dxfId="2529" priority="110" operator="equal">
      <formula>"Moderado"</formula>
    </cfRule>
    <cfRule type="cellIs" dxfId="2528" priority="111" operator="equal">
      <formula>"Bajo"</formula>
    </cfRule>
  </conditionalFormatting>
  <conditionalFormatting sqref="O15">
    <cfRule type="cellIs" dxfId="2527" priority="83" operator="equal">
      <formula>"Bajo"</formula>
    </cfRule>
    <cfRule type="cellIs" dxfId="2526" priority="82" operator="equal">
      <formula>"Moderado"</formula>
    </cfRule>
    <cfRule type="cellIs" dxfId="2525" priority="81" operator="equal">
      <formula>"Alto"</formula>
    </cfRule>
    <cfRule type="cellIs" dxfId="2524" priority="80" operator="equal">
      <formula>"Extremo"</formula>
    </cfRule>
  </conditionalFormatting>
  <conditionalFormatting sqref="O21">
    <cfRule type="cellIs" dxfId="2523" priority="52" operator="equal">
      <formula>"Extremo"</formula>
    </cfRule>
    <cfRule type="cellIs" dxfId="2522" priority="53" operator="equal">
      <formula>"Alto"</formula>
    </cfRule>
    <cfRule type="cellIs" dxfId="2521" priority="54" operator="equal">
      <formula>"Moderado"</formula>
    </cfRule>
    <cfRule type="cellIs" dxfId="2520" priority="55" operator="equal">
      <formula>"Bajo"</formula>
    </cfRule>
  </conditionalFormatting>
  <conditionalFormatting sqref="O27">
    <cfRule type="cellIs" dxfId="2519" priority="27" operator="equal">
      <formula>"Bajo"</formula>
    </cfRule>
    <cfRule type="cellIs" dxfId="2518" priority="26" operator="equal">
      <formula>"Moderado"</formula>
    </cfRule>
    <cfRule type="cellIs" dxfId="2517" priority="25" operator="equal">
      <formula>"Alto"</formula>
    </cfRule>
    <cfRule type="cellIs" dxfId="2516" priority="24" operator="equal">
      <formula>"Extremo"</formula>
    </cfRule>
  </conditionalFormatting>
  <conditionalFormatting sqref="Y9">
    <cfRule type="cellIs" dxfId="2515" priority="103" operator="equal">
      <formula>"Muy Alta"</formula>
    </cfRule>
    <cfRule type="cellIs" dxfId="2514" priority="104" operator="equal">
      <formula>"Alta"</formula>
    </cfRule>
    <cfRule type="cellIs" dxfId="2513" priority="105" operator="equal">
      <formula>"Media"</formula>
    </cfRule>
    <cfRule type="cellIs" dxfId="2512" priority="107" operator="equal">
      <formula>"Muy Baja"</formula>
    </cfRule>
    <cfRule type="cellIs" dxfId="2511" priority="106" operator="equal">
      <formula>"Baja"</formula>
    </cfRule>
  </conditionalFormatting>
  <conditionalFormatting sqref="Y15">
    <cfRule type="cellIs" dxfId="2510" priority="75" operator="equal">
      <formula>"Muy Alta"</formula>
    </cfRule>
    <cfRule type="cellIs" dxfId="2509" priority="77" operator="equal">
      <formula>"Media"</formula>
    </cfRule>
    <cfRule type="cellIs" dxfId="2508" priority="78" operator="equal">
      <formula>"Baja"</formula>
    </cfRule>
    <cfRule type="cellIs" dxfId="2507" priority="79" operator="equal">
      <formula>"Muy Baja"</formula>
    </cfRule>
    <cfRule type="cellIs" dxfId="2506" priority="76" operator="equal">
      <formula>"Alta"</formula>
    </cfRule>
  </conditionalFormatting>
  <conditionalFormatting sqref="Y21">
    <cfRule type="cellIs" dxfId="2505" priority="48" operator="equal">
      <formula>"Alta"</formula>
    </cfRule>
    <cfRule type="cellIs" dxfId="2504" priority="51" operator="equal">
      <formula>"Muy Baja"</formula>
    </cfRule>
    <cfRule type="cellIs" dxfId="2503" priority="50" operator="equal">
      <formula>"Baja"</formula>
    </cfRule>
    <cfRule type="cellIs" dxfId="2502" priority="49" operator="equal">
      <formula>"Media"</formula>
    </cfRule>
    <cfRule type="cellIs" dxfId="2501" priority="47" operator="equal">
      <formula>"Muy Alta"</formula>
    </cfRule>
  </conditionalFormatting>
  <conditionalFormatting sqref="Y27">
    <cfRule type="cellIs" dxfId="2500" priority="19" operator="equal">
      <formula>"Muy Alta"</formula>
    </cfRule>
    <cfRule type="cellIs" dxfId="2499" priority="23" operator="equal">
      <formula>"Muy Baja"</formula>
    </cfRule>
    <cfRule type="cellIs" dxfId="2498" priority="22" operator="equal">
      <formula>"Baja"</formula>
    </cfRule>
    <cfRule type="cellIs" dxfId="2497" priority="21" operator="equal">
      <formula>"Media"</formula>
    </cfRule>
    <cfRule type="cellIs" dxfId="2496" priority="20" operator="equal">
      <formula>"Alta"</formula>
    </cfRule>
  </conditionalFormatting>
  <conditionalFormatting sqref="AA9">
    <cfRule type="cellIs" dxfId="2495" priority="102" operator="equal">
      <formula>"Leve"</formula>
    </cfRule>
    <cfRule type="cellIs" dxfId="2494" priority="101" operator="equal">
      <formula>"Menor"</formula>
    </cfRule>
    <cfRule type="cellIs" dxfId="2493" priority="99" operator="equal">
      <formula>"Mayor"</formula>
    </cfRule>
    <cfRule type="cellIs" dxfId="2492" priority="100" operator="equal">
      <formula>"Moderado"</formula>
    </cfRule>
    <cfRule type="cellIs" dxfId="2491" priority="98" operator="equal">
      <formula>"Catastrófico"</formula>
    </cfRule>
  </conditionalFormatting>
  <conditionalFormatting sqref="AA15">
    <cfRule type="cellIs" dxfId="2490" priority="70" operator="equal">
      <formula>"Catastrófico"</formula>
    </cfRule>
    <cfRule type="cellIs" dxfId="2489" priority="71" operator="equal">
      <formula>"Mayor"</formula>
    </cfRule>
    <cfRule type="cellIs" dxfId="2488" priority="72" operator="equal">
      <formula>"Moderado"</formula>
    </cfRule>
    <cfRule type="cellIs" dxfId="2487" priority="73" operator="equal">
      <formula>"Menor"</formula>
    </cfRule>
    <cfRule type="cellIs" dxfId="2486" priority="74" operator="equal">
      <formula>"Leve"</formula>
    </cfRule>
  </conditionalFormatting>
  <conditionalFormatting sqref="AA21">
    <cfRule type="cellIs" dxfId="2485" priority="46" operator="equal">
      <formula>"Leve"</formula>
    </cfRule>
    <cfRule type="cellIs" dxfId="2484" priority="45" operator="equal">
      <formula>"Menor"</formula>
    </cfRule>
    <cfRule type="cellIs" dxfId="2483" priority="44" operator="equal">
      <formula>"Moderado"</formula>
    </cfRule>
    <cfRule type="cellIs" dxfId="2482" priority="43" operator="equal">
      <formula>"Mayor"</formula>
    </cfRule>
    <cfRule type="cellIs" dxfId="2481" priority="42" operator="equal">
      <formula>"Catastrófico"</formula>
    </cfRule>
  </conditionalFormatting>
  <conditionalFormatting sqref="AA27">
    <cfRule type="cellIs" dxfId="2480" priority="17" operator="equal">
      <formula>"Menor"</formula>
    </cfRule>
    <cfRule type="cellIs" dxfId="2479" priority="18" operator="equal">
      <formula>"Leve"</formula>
    </cfRule>
    <cfRule type="cellIs" dxfId="2478" priority="16" operator="equal">
      <formula>"Moderado"</formula>
    </cfRule>
    <cfRule type="cellIs" dxfId="2477" priority="15" operator="equal">
      <formula>"Mayor"</formula>
    </cfRule>
    <cfRule type="cellIs" dxfId="2476" priority="14" operator="equal">
      <formula>"Catastrófico"</formula>
    </cfRule>
  </conditionalFormatting>
  <conditionalFormatting sqref="AC9">
    <cfRule type="cellIs" dxfId="2475" priority="97" operator="equal">
      <formula>"Bajo"</formula>
    </cfRule>
    <cfRule type="cellIs" dxfId="2474" priority="94" operator="equal">
      <formula>"Extremo"</formula>
    </cfRule>
    <cfRule type="cellIs" dxfId="2473" priority="95" operator="equal">
      <formula>"Alto"</formula>
    </cfRule>
    <cfRule type="cellIs" dxfId="2472" priority="96" operator="equal">
      <formula>"Moderado"</formula>
    </cfRule>
  </conditionalFormatting>
  <conditionalFormatting sqref="AC15">
    <cfRule type="cellIs" dxfId="2471" priority="67" operator="equal">
      <formula>"Alto"</formula>
    </cfRule>
    <cfRule type="cellIs" dxfId="2470" priority="69" operator="equal">
      <formula>"Bajo"</formula>
    </cfRule>
    <cfRule type="cellIs" dxfId="2469" priority="68" operator="equal">
      <formula>"Moderado"</formula>
    </cfRule>
    <cfRule type="cellIs" dxfId="2468" priority="66" operator="equal">
      <formula>"Extremo"</formula>
    </cfRule>
  </conditionalFormatting>
  <conditionalFormatting sqref="AC21">
    <cfRule type="cellIs" dxfId="2467" priority="40" operator="equal">
      <formula>"Moderado"</formula>
    </cfRule>
    <cfRule type="cellIs" dxfId="2466" priority="41" operator="equal">
      <formula>"Bajo"</formula>
    </cfRule>
    <cfRule type="cellIs" dxfId="2465" priority="39" operator="equal">
      <formula>"Alto"</formula>
    </cfRule>
    <cfRule type="cellIs" dxfId="2464" priority="38" operator="equal">
      <formula>"Extremo"</formula>
    </cfRule>
  </conditionalFormatting>
  <conditionalFormatting sqref="AC27">
    <cfRule type="cellIs" dxfId="2463" priority="12" operator="equal">
      <formula>"Moderado"</formula>
    </cfRule>
    <cfRule type="cellIs" dxfId="2462" priority="11" operator="equal">
      <formula>"Alto"</formula>
    </cfRule>
    <cfRule type="cellIs" dxfId="2461" priority="10" operator="equal">
      <formula>"Extremo"</formula>
    </cfRule>
    <cfRule type="cellIs" dxfId="2460" priority="13" operator="equal">
      <formula>"Bajo"</formula>
    </cfRule>
  </conditionalFormatting>
  <conditionalFormatting sqref="AY9:AY32 BA9:BA32 BC9:BC32">
    <cfRule type="cellIs" dxfId="2459" priority="9" operator="equal">
      <formula>0</formula>
    </cfRule>
    <cfRule type="cellIs" dxfId="2458" priority="8" operator="equal">
      <formula>50</formula>
    </cfRule>
    <cfRule type="cellIs" dxfId="2457" priority="7" operator="equal">
      <formula>100</formula>
    </cfRule>
  </conditionalFormatting>
  <conditionalFormatting sqref="AZ9:AZ32 BB9:BB32 BD9:BE32 BM9:BM32">
    <cfRule type="containsText" dxfId="2456" priority="6" operator="containsText" text="MALO">
      <formula>NOT(ISERROR(SEARCH("MALO",AZ9)))</formula>
    </cfRule>
    <cfRule type="containsText" dxfId="2455" priority="5" operator="containsText" text="BUENO">
      <formula>NOT(ISERROR(SEARCH("BUENO",AZ9)))</formula>
    </cfRule>
    <cfRule type="containsText" dxfId="2454" priority="4" operator="containsText" text="REGULAR">
      <formula>NOT(ISERROR(SEARCH("REGULAR",AZ9)))</formula>
    </cfRule>
  </conditionalFormatting>
  <conditionalFormatting sqref="BA40">
    <cfRule type="containsText" dxfId="2453" priority="1" operator="containsText" text="REGULAR">
      <formula>NOT(ISERROR(SEARCH("REGULAR",BA40)))</formula>
    </cfRule>
    <cfRule type="containsText" dxfId="2452" priority="3" operator="containsText" text="MALO">
      <formula>NOT(ISERROR(SEARCH("MALO",BA40)))</formula>
    </cfRule>
    <cfRule type="containsText" dxfId="2451" priority="2" operator="containsText" text="BUENO">
      <formula>NOT(ISERROR(SEARCH("BUENO",BA40)))</formula>
    </cfRule>
  </conditionalFormatting>
  <dataValidations disablePrompts="1" count="10">
    <dataValidation operator="notEqual" allowBlank="1" showInputMessage="1" showErrorMessage="1" sqref="BB9:BB32 AZ9:AZ32" xr:uid="{5D934103-7E92-4918-90BF-A01CF58CD2A5}"/>
    <dataValidation type="list" allowBlank="1" showInputMessage="1" showErrorMessage="1" sqref="AL9:AM32" xr:uid="{19A537FE-2109-4138-A09B-A963A2C6FD38}">
      <formula1>"SI,NO,NO APLICA"</formula1>
    </dataValidation>
    <dataValidation type="list" allowBlank="1" showInputMessage="1" showErrorMessage="1" error="Por favor una Opcion Valida" sqref="AS9:AV9 AS15:AV15 AS21:AV21 AS27:AV27" xr:uid="{0E61EBEC-451E-48AF-B80F-AC190B45587E}">
      <formula1>"SI,NO,NO APLICA"</formula1>
    </dataValidation>
    <dataValidation type="list" operator="lessThanOrEqual" allowBlank="1" showInputMessage="1" showErrorMessage="1" sqref="AO9 AO15 AO21 AO27" xr:uid="{BA0B35B9-FEFC-4A42-9488-505873A9C782}">
      <formula1>"BUENO,REGULAR,MALO,NO APLICA"</formula1>
    </dataValidation>
    <dataValidation type="list" allowBlank="1" showInputMessage="1" showErrorMessage="1" sqref="AP9:AQ32" xr:uid="{FB58528F-F2BB-4536-ABD8-99DD9302C478}">
      <formula1>"Si,No,N/A"</formula1>
    </dataValidation>
    <dataValidation type="list" operator="notEqual" allowBlank="1" showInputMessage="1" showErrorMessage="1" sqref="BA9:BA32" xr:uid="{CC064BEB-1688-4A67-ADA5-F0E8F80156CA}">
      <formula1>$BG$1:$BG$7</formula1>
    </dataValidation>
    <dataValidation type="list" operator="notEqual" allowBlank="1" showInputMessage="1" showErrorMessage="1" sqref="AY9:AY32" xr:uid="{F84736BF-3EE7-4573-970D-49C4CEE0E49D}">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32" xr:uid="{506FE1DD-D055-4F30-81D4-1E6DC5781887}">
      <formula1>"BUENO,REGULAR,MALO,NO APLICA"</formula1>
    </dataValidation>
    <dataValidation type="list" allowBlank="1" showInputMessage="1" showErrorMessage="1" sqref="AN34:AP34" xr:uid="{BB60A566-C8FA-44B9-9451-9ABCAD67FDF6}">
      <formula1>#REF!</formula1>
    </dataValidation>
    <dataValidation type="list" allowBlank="1" showInputMessage="1" showErrorMessage="1" error="Por favor una Opcion Valida" sqref="AU34:AX34" xr:uid="{93B4FED0-B9D1-4A00-B7E8-20024357B258}">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BX46"/>
  <sheetViews>
    <sheetView showGridLines="0" zoomScale="30" zoomScaleNormal="30" workbookViewId="0">
      <selection activeCell="H11" sqref="H11"/>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28515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92" t="s">
        <v>0</v>
      </c>
      <c r="D1" s="193"/>
      <c r="E1" s="184" t="s">
        <v>85</v>
      </c>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6"/>
      <c r="AG1" s="187" t="s">
        <v>2</v>
      </c>
      <c r="AH1" s="188"/>
      <c r="AI1" s="189"/>
      <c r="AJ1" s="184" t="s">
        <v>86</v>
      </c>
      <c r="AK1" s="186"/>
      <c r="AL1" s="358"/>
      <c r="AM1" s="359" t="s">
        <v>0</v>
      </c>
      <c r="AN1" s="360" t="s">
        <v>87</v>
      </c>
      <c r="AO1" s="360"/>
      <c r="AP1" s="360"/>
      <c r="AQ1" s="360"/>
      <c r="AR1" s="360"/>
      <c r="AS1" s="360"/>
      <c r="AT1" s="360"/>
      <c r="AU1" s="360"/>
      <c r="AV1" s="360"/>
      <c r="AW1" s="360"/>
      <c r="AX1" s="360"/>
      <c r="AY1" s="360"/>
      <c r="AZ1" s="360"/>
      <c r="BA1" s="360"/>
      <c r="BB1" s="360"/>
      <c r="BC1" s="360"/>
      <c r="BD1" s="360"/>
      <c r="BE1" s="359" t="s">
        <v>2</v>
      </c>
      <c r="BF1" s="361" t="s">
        <v>88</v>
      </c>
      <c r="BG1" s="91" t="s">
        <v>89</v>
      </c>
    </row>
    <row r="2" spans="1:76" ht="66" customHeight="1" x14ac:dyDescent="0.2">
      <c r="A2" s="3"/>
      <c r="C2" s="182" t="s">
        <v>4</v>
      </c>
      <c r="D2" s="183"/>
      <c r="E2" s="184" t="s">
        <v>90</v>
      </c>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6"/>
      <c r="AG2" s="187" t="s">
        <v>6</v>
      </c>
      <c r="AH2" s="188"/>
      <c r="AI2" s="189"/>
      <c r="AJ2" s="190">
        <v>4</v>
      </c>
      <c r="AK2" s="191"/>
      <c r="AL2" s="358"/>
      <c r="AM2" s="359" t="s">
        <v>6</v>
      </c>
      <c r="AN2" s="360" t="s">
        <v>91</v>
      </c>
      <c r="AO2" s="360"/>
      <c r="AP2" s="360"/>
      <c r="AQ2" s="360"/>
      <c r="AR2" s="360"/>
      <c r="AS2" s="360"/>
      <c r="AT2" s="360"/>
      <c r="AU2" s="360"/>
      <c r="AV2" s="360"/>
      <c r="AW2" s="360"/>
      <c r="AX2" s="360"/>
      <c r="AY2" s="360"/>
      <c r="AZ2" s="360"/>
      <c r="BA2" s="360"/>
      <c r="BB2" s="360"/>
      <c r="BC2" s="360"/>
      <c r="BD2" s="360"/>
      <c r="BE2" s="359" t="s">
        <v>6</v>
      </c>
      <c r="BF2" s="361">
        <v>3</v>
      </c>
      <c r="BG2" s="91" t="s">
        <v>92</v>
      </c>
    </row>
    <row r="3" spans="1:76" ht="24" customHeight="1" x14ac:dyDescent="0.2">
      <c r="A3" s="195"/>
      <c r="B3" s="195"/>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6" t="s">
        <v>342</v>
      </c>
      <c r="AK3" s="196"/>
      <c r="AL3" s="363"/>
      <c r="AM3" s="363"/>
      <c r="AN3" s="363"/>
      <c r="AO3" s="364"/>
      <c r="AP3" s="364"/>
      <c r="AQ3" s="363"/>
      <c r="AR3" s="365" t="s">
        <v>93</v>
      </c>
      <c r="AS3" s="365"/>
      <c r="AT3" s="365"/>
      <c r="AU3" s="365"/>
      <c r="AV3" s="365"/>
      <c r="AW3" s="365"/>
      <c r="AX3" s="365"/>
      <c r="AY3" s="365"/>
      <c r="AZ3" s="365"/>
      <c r="BA3" s="365"/>
      <c r="BB3" s="365"/>
      <c r="BC3" s="365"/>
      <c r="BD3" s="365"/>
      <c r="BE3" s="365"/>
      <c r="BF3" s="365"/>
      <c r="BG3" s="92" t="s">
        <v>94</v>
      </c>
      <c r="BH3" s="92"/>
      <c r="BI3" s="92"/>
      <c r="BJ3" s="92"/>
      <c r="BM3" s="36"/>
      <c r="BN3" s="36"/>
      <c r="BO3" s="36"/>
      <c r="BP3" s="36"/>
      <c r="BQ3" s="36"/>
      <c r="BR3" s="36"/>
      <c r="BS3" s="36"/>
      <c r="BT3" s="36"/>
      <c r="BU3" s="36"/>
      <c r="BV3" s="36"/>
      <c r="BW3" s="36"/>
      <c r="BX3" s="36"/>
    </row>
    <row r="4" spans="1:76" ht="15.75" thickBot="1" x14ac:dyDescent="0.25">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5"/>
      <c r="AK4" s="5"/>
      <c r="AL4" s="362"/>
      <c r="AM4" s="362"/>
      <c r="AN4" s="362"/>
      <c r="AO4" s="367"/>
      <c r="AP4" s="367"/>
      <c r="AQ4" s="362"/>
      <c r="AR4" s="365"/>
      <c r="AS4" s="365"/>
      <c r="AT4" s="365"/>
      <c r="AU4" s="365"/>
      <c r="AV4" s="365"/>
      <c r="AW4" s="365"/>
      <c r="AX4" s="365"/>
      <c r="AY4" s="365"/>
      <c r="AZ4" s="365"/>
      <c r="BA4" s="365"/>
      <c r="BB4" s="365"/>
      <c r="BC4" s="365"/>
      <c r="BD4" s="365"/>
      <c r="BE4" s="365"/>
      <c r="BF4" s="365"/>
      <c r="BG4" s="91" t="s">
        <v>95</v>
      </c>
    </row>
    <row r="5" spans="1:76" ht="31.5" customHeight="1" thickBot="1" x14ac:dyDescent="0.25">
      <c r="A5" s="482" t="s">
        <v>7</v>
      </c>
      <c r="B5" s="483"/>
      <c r="C5" s="483"/>
      <c r="D5" s="483"/>
      <c r="E5" s="483"/>
      <c r="F5" s="483"/>
      <c r="G5" s="483"/>
      <c r="H5" s="483"/>
      <c r="I5" s="483"/>
      <c r="J5" s="483"/>
      <c r="K5" s="484" t="s">
        <v>8</v>
      </c>
      <c r="L5" s="485"/>
      <c r="M5" s="485"/>
      <c r="N5" s="485"/>
      <c r="O5" s="485"/>
      <c r="P5" s="485"/>
      <c r="Q5" s="485"/>
      <c r="R5" s="485"/>
      <c r="S5" s="485"/>
      <c r="T5" s="485"/>
      <c r="U5" s="485"/>
      <c r="V5" s="485"/>
      <c r="W5" s="485"/>
      <c r="X5" s="485"/>
      <c r="Y5" s="485"/>
      <c r="Z5" s="485"/>
      <c r="AA5" s="485"/>
      <c r="AB5" s="485"/>
      <c r="AC5" s="485"/>
      <c r="AD5" s="485"/>
      <c r="AE5" s="485"/>
      <c r="AF5" s="485"/>
      <c r="AG5" s="485"/>
      <c r="AH5" s="485"/>
      <c r="AI5" s="485"/>
      <c r="AJ5" s="485"/>
      <c r="AK5" s="486"/>
      <c r="AL5" s="368" t="s">
        <v>96</v>
      </c>
      <c r="AM5" s="369"/>
      <c r="AN5" s="369"/>
      <c r="AO5" s="369"/>
      <c r="AP5" s="369"/>
      <c r="AQ5" s="369"/>
      <c r="AR5" s="369"/>
      <c r="AS5" s="369"/>
      <c r="AT5" s="369"/>
      <c r="AU5" s="369"/>
      <c r="AV5" s="369"/>
      <c r="AW5" s="369"/>
      <c r="AX5" s="370"/>
      <c r="AY5" s="371" t="s">
        <v>97</v>
      </c>
      <c r="AZ5" s="372"/>
      <c r="BA5" s="372"/>
      <c r="BB5" s="372"/>
      <c r="BC5" s="372"/>
      <c r="BD5" s="372"/>
      <c r="BE5" s="372"/>
      <c r="BF5" s="373"/>
      <c r="BG5" s="91" t="s">
        <v>98</v>
      </c>
    </row>
    <row r="6" spans="1:76" ht="35.25" customHeight="1" thickBot="1" x14ac:dyDescent="0.25">
      <c r="A6" s="487"/>
      <c r="B6" s="488"/>
      <c r="C6" s="488"/>
      <c r="D6" s="488"/>
      <c r="E6" s="488"/>
      <c r="F6" s="488"/>
      <c r="G6" s="488"/>
      <c r="H6" s="488"/>
      <c r="I6" s="488"/>
      <c r="J6" s="488"/>
      <c r="K6" s="489" t="s">
        <v>9</v>
      </c>
      <c r="L6" s="490"/>
      <c r="M6" s="490"/>
      <c r="N6" s="490"/>
      <c r="O6" s="491"/>
      <c r="P6" s="492" t="s">
        <v>10</v>
      </c>
      <c r="Q6" s="492"/>
      <c r="R6" s="492"/>
      <c r="S6" s="492"/>
      <c r="T6" s="492"/>
      <c r="U6" s="492"/>
      <c r="V6" s="492"/>
      <c r="W6" s="492"/>
      <c r="X6" s="492"/>
      <c r="Y6" s="489" t="s">
        <v>11</v>
      </c>
      <c r="Z6" s="490"/>
      <c r="AA6" s="490"/>
      <c r="AB6" s="490"/>
      <c r="AC6" s="490"/>
      <c r="AD6" s="492" t="s">
        <v>12</v>
      </c>
      <c r="AE6" s="492" t="s">
        <v>13</v>
      </c>
      <c r="AF6" s="492"/>
      <c r="AG6" s="492"/>
      <c r="AH6" s="492" t="s">
        <v>14</v>
      </c>
      <c r="AI6" s="492"/>
      <c r="AJ6" s="492" t="s">
        <v>15</v>
      </c>
      <c r="AK6" s="492" t="s">
        <v>16</v>
      </c>
      <c r="AL6" s="374" t="s">
        <v>99</v>
      </c>
      <c r="AM6" s="375"/>
      <c r="AN6" s="375"/>
      <c r="AO6" s="375"/>
      <c r="AP6" s="375"/>
      <c r="AQ6" s="375"/>
      <c r="AR6" s="375"/>
      <c r="AS6" s="375"/>
      <c r="AT6" s="375"/>
      <c r="AU6" s="375"/>
      <c r="AV6" s="375"/>
      <c r="AW6" s="375"/>
      <c r="AX6" s="376"/>
      <c r="AY6" s="377"/>
      <c r="AZ6" s="378"/>
      <c r="BA6" s="378"/>
      <c r="BB6" s="378"/>
      <c r="BC6" s="378"/>
      <c r="BD6" s="378"/>
      <c r="BE6" s="378"/>
      <c r="BF6" s="379"/>
      <c r="BG6" s="91" t="s">
        <v>100</v>
      </c>
    </row>
    <row r="7" spans="1:76" ht="27.75" customHeight="1" thickBot="1" x14ac:dyDescent="0.25">
      <c r="A7" s="493" t="s">
        <v>17</v>
      </c>
      <c r="B7" s="494" t="s">
        <v>18</v>
      </c>
      <c r="C7" s="494" t="s">
        <v>19</v>
      </c>
      <c r="D7" s="495" t="s">
        <v>20</v>
      </c>
      <c r="E7" s="496" t="s">
        <v>21</v>
      </c>
      <c r="F7" s="496" t="s">
        <v>22</v>
      </c>
      <c r="G7" s="496" t="s">
        <v>23</v>
      </c>
      <c r="H7" s="496" t="s">
        <v>24</v>
      </c>
      <c r="I7" s="496" t="s">
        <v>25</v>
      </c>
      <c r="J7" s="496" t="s">
        <v>26</v>
      </c>
      <c r="K7" s="487"/>
      <c r="L7" s="488"/>
      <c r="M7" s="488"/>
      <c r="N7" s="488"/>
      <c r="O7" s="488"/>
      <c r="P7" s="497" t="s">
        <v>27</v>
      </c>
      <c r="Q7" s="498" t="s">
        <v>28</v>
      </c>
      <c r="R7" s="498" t="s">
        <v>29</v>
      </c>
      <c r="S7" s="484" t="s">
        <v>30</v>
      </c>
      <c r="T7" s="485"/>
      <c r="U7" s="485"/>
      <c r="V7" s="485"/>
      <c r="W7" s="486"/>
      <c r="X7" s="499" t="s">
        <v>31</v>
      </c>
      <c r="Y7" s="487"/>
      <c r="Z7" s="488"/>
      <c r="AA7" s="488"/>
      <c r="AB7" s="488"/>
      <c r="AC7" s="488"/>
      <c r="AD7" s="492"/>
      <c r="AE7" s="492"/>
      <c r="AF7" s="492"/>
      <c r="AG7" s="492"/>
      <c r="AH7" s="492"/>
      <c r="AI7" s="492"/>
      <c r="AJ7" s="492"/>
      <c r="AK7" s="492"/>
      <c r="AL7" s="381" t="s">
        <v>101</v>
      </c>
      <c r="AM7" s="381" t="s">
        <v>102</v>
      </c>
      <c r="AN7" s="381" t="s">
        <v>103</v>
      </c>
      <c r="AO7" s="381" t="s">
        <v>104</v>
      </c>
      <c r="AP7" s="381" t="s">
        <v>105</v>
      </c>
      <c r="AQ7" s="381" t="s">
        <v>106</v>
      </c>
      <c r="AR7" s="381" t="s">
        <v>107</v>
      </c>
      <c r="AS7" s="382" t="s">
        <v>108</v>
      </c>
      <c r="AT7" s="382" t="s">
        <v>109</v>
      </c>
      <c r="AU7" s="381" t="s">
        <v>110</v>
      </c>
      <c r="AV7" s="381" t="s">
        <v>111</v>
      </c>
      <c r="AW7" s="381" t="s">
        <v>112</v>
      </c>
      <c r="AX7" s="381" t="s">
        <v>113</v>
      </c>
      <c r="AY7" s="383"/>
      <c r="AZ7" s="384"/>
      <c r="BA7" s="384"/>
      <c r="BB7" s="384"/>
      <c r="BC7" s="384"/>
      <c r="BD7" s="384"/>
      <c r="BE7" s="384"/>
      <c r="BF7" s="385"/>
      <c r="BG7" s="91" t="s">
        <v>114</v>
      </c>
    </row>
    <row r="8" spans="1:76" ht="132.75" customHeight="1" thickBot="1" x14ac:dyDescent="0.25">
      <c r="A8" s="493"/>
      <c r="B8" s="494"/>
      <c r="C8" s="494"/>
      <c r="D8" s="500"/>
      <c r="E8" s="501"/>
      <c r="F8" s="501"/>
      <c r="G8" s="501"/>
      <c r="H8" s="501"/>
      <c r="I8" s="501"/>
      <c r="J8" s="501"/>
      <c r="K8" s="502" t="s">
        <v>32</v>
      </c>
      <c r="L8" s="503" t="s">
        <v>33</v>
      </c>
      <c r="M8" s="503" t="s">
        <v>21</v>
      </c>
      <c r="N8" s="503" t="s">
        <v>33</v>
      </c>
      <c r="O8" s="503" t="s">
        <v>34</v>
      </c>
      <c r="P8" s="497"/>
      <c r="Q8" s="504"/>
      <c r="R8" s="504"/>
      <c r="S8" s="387" t="s">
        <v>17</v>
      </c>
      <c r="T8" s="387" t="s">
        <v>35</v>
      </c>
      <c r="U8" s="387" t="s">
        <v>36</v>
      </c>
      <c r="V8" s="387" t="s">
        <v>37</v>
      </c>
      <c r="W8" s="387" t="s">
        <v>38</v>
      </c>
      <c r="X8" s="499"/>
      <c r="Y8" s="505" t="s">
        <v>32</v>
      </c>
      <c r="Z8" s="503" t="s">
        <v>33</v>
      </c>
      <c r="AA8" s="503" t="s">
        <v>21</v>
      </c>
      <c r="AB8" s="503" t="s">
        <v>33</v>
      </c>
      <c r="AC8" s="503" t="s">
        <v>39</v>
      </c>
      <c r="AD8" s="492"/>
      <c r="AE8" s="506" t="s">
        <v>40</v>
      </c>
      <c r="AF8" s="507" t="s">
        <v>41</v>
      </c>
      <c r="AG8" s="507" t="s">
        <v>31</v>
      </c>
      <c r="AH8" s="507" t="s">
        <v>42</v>
      </c>
      <c r="AI8" s="507" t="s">
        <v>31</v>
      </c>
      <c r="AJ8" s="492"/>
      <c r="AK8" s="492"/>
      <c r="AL8" s="388"/>
      <c r="AM8" s="388"/>
      <c r="AN8" s="388"/>
      <c r="AO8" s="388"/>
      <c r="AP8" s="388" t="s">
        <v>115</v>
      </c>
      <c r="AQ8" s="388" t="s">
        <v>116</v>
      </c>
      <c r="AR8" s="388"/>
      <c r="AS8" s="389" t="s">
        <v>117</v>
      </c>
      <c r="AT8" s="389" t="s">
        <v>118</v>
      </c>
      <c r="AU8" s="388"/>
      <c r="AV8" s="388"/>
      <c r="AW8" s="388"/>
      <c r="AX8" s="388" t="s">
        <v>119</v>
      </c>
      <c r="AY8" s="390" t="s">
        <v>120</v>
      </c>
      <c r="AZ8" s="390" t="s">
        <v>121</v>
      </c>
      <c r="BA8" s="390" t="s">
        <v>122</v>
      </c>
      <c r="BB8" s="390" t="s">
        <v>123</v>
      </c>
      <c r="BC8" s="390" t="s">
        <v>124</v>
      </c>
      <c r="BD8" s="390" t="s">
        <v>125</v>
      </c>
      <c r="BE8" s="390" t="s">
        <v>126</v>
      </c>
      <c r="BF8" s="390" t="s">
        <v>127</v>
      </c>
    </row>
    <row r="9" spans="1:76" ht="97.5" customHeight="1" thickBot="1" x14ac:dyDescent="0.35">
      <c r="A9" s="263" t="s">
        <v>128</v>
      </c>
      <c r="B9" s="263" t="s">
        <v>129</v>
      </c>
      <c r="C9" s="263" t="s">
        <v>130</v>
      </c>
      <c r="D9" s="263" t="s">
        <v>131</v>
      </c>
      <c r="E9" s="263" t="s">
        <v>132</v>
      </c>
      <c r="F9" s="263" t="s">
        <v>133</v>
      </c>
      <c r="G9" s="263" t="s">
        <v>134</v>
      </c>
      <c r="H9" s="508" t="s">
        <v>135</v>
      </c>
      <c r="I9" s="509" t="s">
        <v>136</v>
      </c>
      <c r="J9" s="265" t="s">
        <v>137</v>
      </c>
      <c r="K9" s="510" t="s">
        <v>138</v>
      </c>
      <c r="L9" s="264">
        <v>0.4</v>
      </c>
      <c r="M9" s="510" t="s">
        <v>148</v>
      </c>
      <c r="N9" s="266">
        <v>0.8</v>
      </c>
      <c r="O9" s="511" t="s">
        <v>149</v>
      </c>
      <c r="P9" s="508">
        <v>1</v>
      </c>
      <c r="Q9" s="508" t="s">
        <v>141</v>
      </c>
      <c r="R9" s="508" t="s">
        <v>47</v>
      </c>
      <c r="S9" s="391" t="s">
        <v>142</v>
      </c>
      <c r="T9" s="391" t="s">
        <v>143</v>
      </c>
      <c r="U9" s="391" t="s">
        <v>144</v>
      </c>
      <c r="V9" s="391" t="s">
        <v>145</v>
      </c>
      <c r="W9" s="391" t="s">
        <v>146</v>
      </c>
      <c r="X9" s="512" t="s">
        <v>343</v>
      </c>
      <c r="Y9" s="510" t="s">
        <v>138</v>
      </c>
      <c r="Z9" s="264">
        <v>0.28000000000000003</v>
      </c>
      <c r="AA9" s="510" t="s">
        <v>197</v>
      </c>
      <c r="AB9" s="264">
        <v>0.60000000000000009</v>
      </c>
      <c r="AC9" s="511" t="s">
        <v>197</v>
      </c>
      <c r="AD9" s="513" t="s">
        <v>150</v>
      </c>
      <c r="AE9" s="514"/>
      <c r="AF9" s="514"/>
      <c r="AG9" s="508"/>
      <c r="AH9" s="508" t="s">
        <v>152</v>
      </c>
      <c r="AI9" s="508" t="s">
        <v>153</v>
      </c>
      <c r="AJ9" s="513" t="s">
        <v>154</v>
      </c>
      <c r="AK9" s="513" t="s">
        <v>155</v>
      </c>
      <c r="AL9" s="410" t="s">
        <v>156</v>
      </c>
      <c r="AM9" s="411" t="s">
        <v>156</v>
      </c>
      <c r="AN9" s="515" t="s">
        <v>114</v>
      </c>
      <c r="AO9" s="413" t="s">
        <v>158</v>
      </c>
      <c r="AP9" s="415" t="s">
        <v>344</v>
      </c>
      <c r="AQ9" s="414" t="s">
        <v>161</v>
      </c>
      <c r="AR9" s="415" t="s">
        <v>161</v>
      </c>
      <c r="AS9" s="413" t="s">
        <v>161</v>
      </c>
      <c r="AT9" s="413" t="s">
        <v>161</v>
      </c>
      <c r="AU9" s="413" t="s">
        <v>161</v>
      </c>
      <c r="AV9" s="413" t="s">
        <v>161</v>
      </c>
      <c r="AW9" s="516" t="s">
        <v>345</v>
      </c>
      <c r="AX9" s="411" t="s">
        <v>346</v>
      </c>
      <c r="AY9" s="410" t="s">
        <v>468</v>
      </c>
      <c r="AZ9" s="94"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11" t="s">
        <v>89</v>
      </c>
      <c r="BB9" s="76"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411" t="s">
        <v>347</v>
      </c>
      <c r="BD9" s="94" t="str">
        <f t="shared" ref="BD9:BD32" si="2">IF(BC9="Entrego a Tiempo","BUENO",
IF(BC9="Entrego fuera de Tiempo","REGULAR",
IF(BC9="Se materializó el RIESGO","MALO",
IF(BC9="NO APLICA","NO APLICA",
IF(BC9="","")))))</f>
        <v>BUENO</v>
      </c>
      <c r="BE9" s="95" t="str">
        <f t="shared" ref="BE9:BE32" si="3">IF(BG9&gt;=84,"BUENO",
IF(BG9&gt;=52,"REGULAR",
IF(BG9=0,"  ",
IF(BG9&lt;=51,"MALO"))))</f>
        <v>BUENO</v>
      </c>
      <c r="BF9" s="517" t="s">
        <v>469</v>
      </c>
      <c r="BG9" s="96">
        <f t="shared" ref="BG9:BG32" si="4">((IF(AZ9="BUENO","100",IF(AZ9="REGULAR","75",IF(AZ9="MALO","50",IF(AZ9="NA","0",IF(AZ9="","0"))))))
+(IF(BB9="BUENO","100",IF(BB9="REGULAR","75",IF(BB9="MALO","50",IF(BB9="NA","NA",IF(BB9="","0"))))))
+(IF(BD9="BUENO","100",IF(BD9="MALO","1",IF(BD9="REGULAR","75",IF(BD9="NO APLICA","0",))))))
/((IF(AY9&lt;&gt;"NO APLICA","1"))+(IF(BA9&lt;&gt;"NO APLICA","1"))+IF(BC9&lt;&gt;"NO APLICA","1"))</f>
        <v>100</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100</v>
      </c>
      <c r="BM9" s="99"/>
      <c r="BN9" s="100"/>
      <c r="BO9" s="100"/>
    </row>
    <row r="10" spans="1:76" ht="97.5" customHeight="1" x14ac:dyDescent="0.3">
      <c r="A10" s="263"/>
      <c r="B10" s="263"/>
      <c r="C10" s="263"/>
      <c r="D10" s="263"/>
      <c r="E10" s="263"/>
      <c r="F10" s="263"/>
      <c r="G10" s="263"/>
      <c r="H10" s="508" t="s">
        <v>163</v>
      </c>
      <c r="I10" s="518"/>
      <c r="J10" s="265"/>
      <c r="K10" s="510"/>
      <c r="L10" s="263"/>
      <c r="M10" s="510"/>
      <c r="N10" s="266"/>
      <c r="O10" s="511"/>
      <c r="P10" s="508">
        <v>2</v>
      </c>
      <c r="Q10" s="508" t="s">
        <v>164</v>
      </c>
      <c r="R10" s="508" t="s">
        <v>21</v>
      </c>
      <c r="S10" s="391" t="s">
        <v>165</v>
      </c>
      <c r="T10" s="391" t="s">
        <v>143</v>
      </c>
      <c r="U10" s="391" t="s">
        <v>144</v>
      </c>
      <c r="V10" s="391" t="s">
        <v>166</v>
      </c>
      <c r="W10" s="391" t="s">
        <v>146</v>
      </c>
      <c r="X10" s="512" t="s">
        <v>153</v>
      </c>
      <c r="Y10" s="510"/>
      <c r="Z10" s="263"/>
      <c r="AA10" s="510"/>
      <c r="AB10" s="263"/>
      <c r="AC10" s="511"/>
      <c r="AD10" s="519"/>
      <c r="AE10" s="514"/>
      <c r="AF10" s="514"/>
      <c r="AG10" s="508"/>
      <c r="AH10" s="508"/>
      <c r="AI10" s="508"/>
      <c r="AJ10" s="519"/>
      <c r="AK10" s="519"/>
      <c r="AL10" s="416" t="s">
        <v>156</v>
      </c>
      <c r="AM10" s="417" t="s">
        <v>161</v>
      </c>
      <c r="AN10" s="422" t="s">
        <v>114</v>
      </c>
      <c r="AO10" s="419"/>
      <c r="AP10" s="421"/>
      <c r="AQ10" s="420"/>
      <c r="AR10" s="421"/>
      <c r="AS10" s="419"/>
      <c r="AT10" s="419"/>
      <c r="AU10" s="419"/>
      <c r="AV10" s="419"/>
      <c r="AW10" s="520" t="s">
        <v>345</v>
      </c>
      <c r="AX10" s="417" t="s">
        <v>348</v>
      </c>
      <c r="AY10" s="399" t="s">
        <v>114</v>
      </c>
      <c r="AZ10" s="102" t="str">
        <f t="shared" si="0"/>
        <v>NO APLICA</v>
      </c>
      <c r="BA10" s="400" t="s">
        <v>114</v>
      </c>
      <c r="BB10" s="104" t="str">
        <f t="shared" si="1"/>
        <v>NO APLICA</v>
      </c>
      <c r="BC10" s="400" t="s">
        <v>114</v>
      </c>
      <c r="BD10" s="102" t="str">
        <f t="shared" si="2"/>
        <v>NO APLICA</v>
      </c>
      <c r="BE10" s="105" t="e">
        <f t="shared" si="3"/>
        <v>#DIV/0!</v>
      </c>
      <c r="BF10" s="517"/>
      <c r="BG10" s="96" t="e">
        <f t="shared" si="4"/>
        <v>#DIV/0!</v>
      </c>
      <c r="BH10" s="97" t="str">
        <f t="shared" si="5"/>
        <v>NA</v>
      </c>
      <c r="BI10" s="98" t="str">
        <f t="shared" si="6"/>
        <v>NA</v>
      </c>
      <c r="BJ10" s="98" t="b">
        <f t="shared" si="7"/>
        <v>0</v>
      </c>
      <c r="BM10" s="99"/>
      <c r="BN10" s="100"/>
      <c r="BO10" s="100"/>
    </row>
    <row r="11" spans="1:76" ht="97.5" customHeight="1" x14ac:dyDescent="0.3">
      <c r="A11" s="263"/>
      <c r="B11" s="263"/>
      <c r="C11" s="263"/>
      <c r="D11" s="263"/>
      <c r="E11" s="263"/>
      <c r="F11" s="263"/>
      <c r="G11" s="263"/>
      <c r="H11" s="508"/>
      <c r="I11" s="518"/>
      <c r="J11" s="265"/>
      <c r="K11" s="510"/>
      <c r="L11" s="263"/>
      <c r="M11" s="510"/>
      <c r="N11" s="266"/>
      <c r="O11" s="511"/>
      <c r="P11" s="508">
        <v>3</v>
      </c>
      <c r="Q11" s="508"/>
      <c r="R11" s="508" t="s">
        <v>169</v>
      </c>
      <c r="S11" s="391"/>
      <c r="T11" s="391"/>
      <c r="U11" s="391"/>
      <c r="V11" s="391"/>
      <c r="W11" s="391"/>
      <c r="X11" s="512"/>
      <c r="Y11" s="510"/>
      <c r="Z11" s="263"/>
      <c r="AA11" s="510"/>
      <c r="AB11" s="263"/>
      <c r="AC11" s="511"/>
      <c r="AD11" s="519"/>
      <c r="AE11" s="514"/>
      <c r="AF11" s="514"/>
      <c r="AG11" s="508"/>
      <c r="AH11" s="508"/>
      <c r="AI11" s="508"/>
      <c r="AJ11" s="521"/>
      <c r="AK11" s="521"/>
      <c r="AL11" s="416"/>
      <c r="AM11" s="417"/>
      <c r="AN11" s="422"/>
      <c r="AO11" s="419"/>
      <c r="AP11" s="421"/>
      <c r="AQ11" s="420"/>
      <c r="AR11" s="421"/>
      <c r="AS11" s="419"/>
      <c r="AT11" s="419"/>
      <c r="AU11" s="419"/>
      <c r="AV11" s="419"/>
      <c r="AW11" s="417"/>
      <c r="AX11" s="417"/>
      <c r="AY11" s="399"/>
      <c r="AZ11" s="102" t="str">
        <f t="shared" si="0"/>
        <v/>
      </c>
      <c r="BA11" s="400"/>
      <c r="BB11" s="104" t="str">
        <f t="shared" si="1"/>
        <v/>
      </c>
      <c r="BC11" s="400"/>
      <c r="BD11" s="102" t="str">
        <f t="shared" si="2"/>
        <v/>
      </c>
      <c r="BE11" s="105" t="str">
        <f t="shared" si="3"/>
        <v xml:space="preserve">  </v>
      </c>
      <c r="BF11" s="401"/>
      <c r="BG11" s="96">
        <f t="shared" si="4"/>
        <v>0</v>
      </c>
      <c r="BH11" s="97" t="str">
        <f t="shared" si="5"/>
        <v/>
      </c>
      <c r="BI11" s="98" t="str">
        <f t="shared" si="6"/>
        <v>0</v>
      </c>
      <c r="BJ11" s="98" t="str">
        <f t="shared" si="7"/>
        <v>0</v>
      </c>
      <c r="BM11" s="99"/>
      <c r="BN11" s="100"/>
      <c r="BO11" s="100"/>
    </row>
    <row r="12" spans="1:76" ht="97.5" customHeight="1" x14ac:dyDescent="0.3">
      <c r="A12" s="263"/>
      <c r="B12" s="263"/>
      <c r="C12" s="263"/>
      <c r="D12" s="263"/>
      <c r="E12" s="263"/>
      <c r="F12" s="263"/>
      <c r="G12" s="263"/>
      <c r="H12" s="508"/>
      <c r="I12" s="518"/>
      <c r="J12" s="265"/>
      <c r="K12" s="510"/>
      <c r="L12" s="263"/>
      <c r="M12" s="510"/>
      <c r="N12" s="266"/>
      <c r="O12" s="511"/>
      <c r="P12" s="508">
        <v>4</v>
      </c>
      <c r="Q12" s="508"/>
      <c r="R12" s="508" t="s">
        <v>169</v>
      </c>
      <c r="S12" s="391"/>
      <c r="T12" s="391"/>
      <c r="U12" s="391"/>
      <c r="V12" s="391"/>
      <c r="W12" s="391"/>
      <c r="X12" s="512"/>
      <c r="Y12" s="510"/>
      <c r="Z12" s="263"/>
      <c r="AA12" s="510"/>
      <c r="AB12" s="263"/>
      <c r="AC12" s="511"/>
      <c r="AD12" s="519"/>
      <c r="AE12" s="514"/>
      <c r="AF12" s="514"/>
      <c r="AG12" s="508"/>
      <c r="AH12" s="508"/>
      <c r="AI12" s="508"/>
      <c r="AJ12" s="513"/>
      <c r="AK12" s="513"/>
      <c r="AL12" s="416"/>
      <c r="AM12" s="417"/>
      <c r="AN12" s="422"/>
      <c r="AO12" s="419"/>
      <c r="AP12" s="421"/>
      <c r="AQ12" s="420"/>
      <c r="AR12" s="421"/>
      <c r="AS12" s="419"/>
      <c r="AT12" s="419"/>
      <c r="AU12" s="419"/>
      <c r="AV12" s="419"/>
      <c r="AW12" s="417"/>
      <c r="AX12" s="417"/>
      <c r="AY12" s="399"/>
      <c r="AZ12" s="102" t="str">
        <f t="shared" si="0"/>
        <v/>
      </c>
      <c r="BA12" s="400"/>
      <c r="BB12" s="104" t="str">
        <f t="shared" si="1"/>
        <v/>
      </c>
      <c r="BC12" s="400"/>
      <c r="BD12" s="102" t="str">
        <f t="shared" si="2"/>
        <v/>
      </c>
      <c r="BE12" s="105" t="str">
        <f t="shared" si="3"/>
        <v xml:space="preserve">  </v>
      </c>
      <c r="BF12" s="401"/>
      <c r="BG12" s="96">
        <f t="shared" si="4"/>
        <v>0</v>
      </c>
      <c r="BH12" s="97" t="str">
        <f t="shared" si="5"/>
        <v/>
      </c>
      <c r="BI12" s="98" t="str">
        <f t="shared" si="6"/>
        <v>0</v>
      </c>
      <c r="BJ12" s="98" t="str">
        <f t="shared" si="7"/>
        <v>0</v>
      </c>
      <c r="BM12" s="99"/>
      <c r="BN12" s="100"/>
      <c r="BO12" s="100"/>
    </row>
    <row r="13" spans="1:76" ht="97.5" customHeight="1" x14ac:dyDescent="0.3">
      <c r="A13" s="263"/>
      <c r="B13" s="263"/>
      <c r="C13" s="263"/>
      <c r="D13" s="263"/>
      <c r="E13" s="263"/>
      <c r="F13" s="263"/>
      <c r="G13" s="263"/>
      <c r="H13" s="508"/>
      <c r="I13" s="518"/>
      <c r="J13" s="265"/>
      <c r="K13" s="510"/>
      <c r="L13" s="263"/>
      <c r="M13" s="510"/>
      <c r="N13" s="266"/>
      <c r="O13" s="511"/>
      <c r="P13" s="508">
        <v>5</v>
      </c>
      <c r="Q13" s="508"/>
      <c r="R13" s="508" t="s">
        <v>169</v>
      </c>
      <c r="S13" s="391"/>
      <c r="T13" s="391"/>
      <c r="U13" s="391"/>
      <c r="V13" s="391"/>
      <c r="W13" s="391"/>
      <c r="X13" s="512"/>
      <c r="Y13" s="510"/>
      <c r="Z13" s="263"/>
      <c r="AA13" s="510"/>
      <c r="AB13" s="263"/>
      <c r="AC13" s="511"/>
      <c r="AD13" s="519"/>
      <c r="AE13" s="514"/>
      <c r="AF13" s="514"/>
      <c r="AG13" s="508"/>
      <c r="AH13" s="508"/>
      <c r="AI13" s="508"/>
      <c r="AJ13" s="519"/>
      <c r="AK13" s="519"/>
      <c r="AL13" s="416"/>
      <c r="AM13" s="417"/>
      <c r="AN13" s="422"/>
      <c r="AO13" s="419"/>
      <c r="AP13" s="421"/>
      <c r="AQ13" s="420"/>
      <c r="AR13" s="421"/>
      <c r="AS13" s="419"/>
      <c r="AT13" s="419"/>
      <c r="AU13" s="419"/>
      <c r="AV13" s="419"/>
      <c r="AW13" s="417"/>
      <c r="AX13" s="417"/>
      <c r="AY13" s="399"/>
      <c r="AZ13" s="102" t="str">
        <f t="shared" si="0"/>
        <v/>
      </c>
      <c r="BA13" s="400"/>
      <c r="BB13" s="104" t="str">
        <f t="shared" si="1"/>
        <v/>
      </c>
      <c r="BC13" s="400"/>
      <c r="BD13" s="102" t="str">
        <f t="shared" si="2"/>
        <v/>
      </c>
      <c r="BE13" s="105" t="str">
        <f t="shared" si="3"/>
        <v xml:space="preserve">  </v>
      </c>
      <c r="BF13" s="401"/>
      <c r="BG13" s="96">
        <f t="shared" si="4"/>
        <v>0</v>
      </c>
      <c r="BH13" s="97" t="str">
        <f t="shared" si="5"/>
        <v/>
      </c>
      <c r="BI13" s="98" t="str">
        <f t="shared" si="6"/>
        <v>0</v>
      </c>
      <c r="BJ13" s="98" t="str">
        <f t="shared" si="7"/>
        <v>0</v>
      </c>
      <c r="BM13" s="99"/>
      <c r="BN13" s="100"/>
      <c r="BO13" s="100"/>
    </row>
    <row r="14" spans="1:76" ht="97.5" customHeight="1" thickBot="1" x14ac:dyDescent="0.35">
      <c r="A14" s="263"/>
      <c r="B14" s="263"/>
      <c r="C14" s="263"/>
      <c r="D14" s="263"/>
      <c r="E14" s="263"/>
      <c r="F14" s="263"/>
      <c r="G14" s="263"/>
      <c r="H14" s="508"/>
      <c r="I14" s="522"/>
      <c r="J14" s="265"/>
      <c r="K14" s="510"/>
      <c r="L14" s="263"/>
      <c r="M14" s="510"/>
      <c r="N14" s="266"/>
      <c r="O14" s="511"/>
      <c r="P14" s="508">
        <v>6</v>
      </c>
      <c r="Q14" s="508"/>
      <c r="R14" s="508" t="s">
        <v>169</v>
      </c>
      <c r="S14" s="391"/>
      <c r="T14" s="391"/>
      <c r="U14" s="391"/>
      <c r="V14" s="391"/>
      <c r="W14" s="391"/>
      <c r="X14" s="512"/>
      <c r="Y14" s="510"/>
      <c r="Z14" s="263"/>
      <c r="AA14" s="510"/>
      <c r="AB14" s="263"/>
      <c r="AC14" s="511"/>
      <c r="AD14" s="521"/>
      <c r="AE14" s="514"/>
      <c r="AF14" s="514"/>
      <c r="AG14" s="508"/>
      <c r="AH14" s="508"/>
      <c r="AI14" s="508"/>
      <c r="AJ14" s="521"/>
      <c r="AK14" s="521"/>
      <c r="AL14" s="423"/>
      <c r="AM14" s="424"/>
      <c r="AN14" s="425"/>
      <c r="AO14" s="426"/>
      <c r="AP14" s="428"/>
      <c r="AQ14" s="427"/>
      <c r="AR14" s="428"/>
      <c r="AS14" s="426"/>
      <c r="AT14" s="426"/>
      <c r="AU14" s="426"/>
      <c r="AV14" s="426"/>
      <c r="AW14" s="424"/>
      <c r="AX14" s="424"/>
      <c r="AY14" s="523"/>
      <c r="AZ14" s="107" t="str">
        <f t="shared" si="0"/>
        <v/>
      </c>
      <c r="BA14" s="524"/>
      <c r="BB14" s="108" t="str">
        <f t="shared" si="1"/>
        <v/>
      </c>
      <c r="BC14" s="524"/>
      <c r="BD14" s="107" t="str">
        <f t="shared" si="2"/>
        <v/>
      </c>
      <c r="BE14" s="109" t="str">
        <f t="shared" si="3"/>
        <v xml:space="preserve">  </v>
      </c>
      <c r="BF14" s="525"/>
      <c r="BG14" s="96">
        <f t="shared" si="4"/>
        <v>0</v>
      </c>
      <c r="BH14" s="97" t="str">
        <f t="shared" si="5"/>
        <v/>
      </c>
      <c r="BI14" s="98" t="str">
        <f t="shared" si="6"/>
        <v>0</v>
      </c>
      <c r="BJ14" s="98" t="str">
        <f t="shared" si="7"/>
        <v>0</v>
      </c>
      <c r="BM14" s="99"/>
      <c r="BN14" s="100"/>
      <c r="BO14" s="100"/>
    </row>
    <row r="15" spans="1:76" ht="97.5" customHeight="1" x14ac:dyDescent="0.3">
      <c r="A15" s="263" t="s">
        <v>128</v>
      </c>
      <c r="B15" s="263" t="s">
        <v>129</v>
      </c>
      <c r="C15" s="263" t="s">
        <v>170</v>
      </c>
      <c r="D15" s="263" t="s">
        <v>171</v>
      </c>
      <c r="E15" s="263" t="s">
        <v>172</v>
      </c>
      <c r="F15" s="263" t="s">
        <v>173</v>
      </c>
      <c r="G15" s="263" t="s">
        <v>349</v>
      </c>
      <c r="H15" s="508" t="s">
        <v>175</v>
      </c>
      <c r="I15" s="509" t="s">
        <v>350</v>
      </c>
      <c r="J15" s="265" t="s">
        <v>137</v>
      </c>
      <c r="K15" s="510" t="s">
        <v>305</v>
      </c>
      <c r="L15" s="264">
        <v>0.8</v>
      </c>
      <c r="M15" s="510" t="s">
        <v>148</v>
      </c>
      <c r="N15" s="266">
        <v>0.8</v>
      </c>
      <c r="O15" s="511" t="s">
        <v>149</v>
      </c>
      <c r="P15" s="508">
        <v>1</v>
      </c>
      <c r="Q15" s="508" t="s">
        <v>178</v>
      </c>
      <c r="R15" s="508" t="s">
        <v>47</v>
      </c>
      <c r="S15" s="391" t="s">
        <v>179</v>
      </c>
      <c r="T15" s="391" t="s">
        <v>143</v>
      </c>
      <c r="U15" s="391" t="s">
        <v>144</v>
      </c>
      <c r="V15" s="391" t="s">
        <v>145</v>
      </c>
      <c r="W15" s="391" t="s">
        <v>146</v>
      </c>
      <c r="X15" s="512" t="s">
        <v>180</v>
      </c>
      <c r="Y15" s="510" t="s">
        <v>177</v>
      </c>
      <c r="Z15" s="264">
        <v>0.48</v>
      </c>
      <c r="AA15" s="510" t="s">
        <v>197</v>
      </c>
      <c r="AB15" s="264">
        <v>0.60000000000000009</v>
      </c>
      <c r="AC15" s="511" t="s">
        <v>197</v>
      </c>
      <c r="AD15" s="513" t="s">
        <v>150</v>
      </c>
      <c r="AE15" s="514"/>
      <c r="AF15" s="514"/>
      <c r="AG15" s="508"/>
      <c r="AH15" s="508" t="s">
        <v>152</v>
      </c>
      <c r="AI15" s="508" t="s">
        <v>153</v>
      </c>
      <c r="AJ15" s="513"/>
      <c r="AK15" s="513"/>
      <c r="AL15" s="410" t="s">
        <v>156</v>
      </c>
      <c r="AM15" s="411" t="s">
        <v>156</v>
      </c>
      <c r="AN15" s="515" t="s">
        <v>114</v>
      </c>
      <c r="AO15" s="413" t="s">
        <v>114</v>
      </c>
      <c r="AP15" s="415" t="s">
        <v>114</v>
      </c>
      <c r="AQ15" s="414" t="s">
        <v>161</v>
      </c>
      <c r="AR15" s="415" t="s">
        <v>161</v>
      </c>
      <c r="AS15" s="413" t="s">
        <v>161</v>
      </c>
      <c r="AT15" s="413" t="s">
        <v>161</v>
      </c>
      <c r="AU15" s="413" t="s">
        <v>161</v>
      </c>
      <c r="AV15" s="413" t="s">
        <v>161</v>
      </c>
      <c r="AW15" s="516" t="s">
        <v>345</v>
      </c>
      <c r="AX15" s="411" t="s">
        <v>183</v>
      </c>
      <c r="AY15" s="410" t="s">
        <v>468</v>
      </c>
      <c r="AZ15" s="94" t="str">
        <f t="shared" si="0"/>
        <v>BUENO</v>
      </c>
      <c r="BA15" s="411" t="s">
        <v>89</v>
      </c>
      <c r="BB15" s="76" t="str">
        <f t="shared" si="1"/>
        <v>BUENO</v>
      </c>
      <c r="BC15" s="411" t="s">
        <v>347</v>
      </c>
      <c r="BD15" s="94" t="str">
        <f t="shared" si="2"/>
        <v>BUENO</v>
      </c>
      <c r="BE15" s="95" t="str">
        <f t="shared" si="3"/>
        <v>BUENO</v>
      </c>
      <c r="BF15" s="517" t="s">
        <v>469</v>
      </c>
      <c r="BG15" s="96">
        <f t="shared" si="4"/>
        <v>100</v>
      </c>
      <c r="BH15" s="97" t="str">
        <f t="shared" si="5"/>
        <v>100</v>
      </c>
      <c r="BI15" s="98" t="str">
        <f t="shared" si="6"/>
        <v>100</v>
      </c>
      <c r="BJ15" s="98" t="str">
        <f t="shared" si="7"/>
        <v>100</v>
      </c>
      <c r="BM15" s="99"/>
      <c r="BN15" s="100"/>
      <c r="BO15" s="100"/>
    </row>
    <row r="16" spans="1:76" ht="97.5" customHeight="1" x14ac:dyDescent="0.3">
      <c r="A16" s="263"/>
      <c r="B16" s="263"/>
      <c r="C16" s="263"/>
      <c r="D16" s="263"/>
      <c r="E16" s="263"/>
      <c r="F16" s="263"/>
      <c r="G16" s="263"/>
      <c r="H16" s="508"/>
      <c r="I16" s="518"/>
      <c r="J16" s="265"/>
      <c r="K16" s="510"/>
      <c r="L16" s="263"/>
      <c r="M16" s="510"/>
      <c r="N16" s="266"/>
      <c r="O16" s="511"/>
      <c r="P16" s="508">
        <v>2</v>
      </c>
      <c r="Q16" s="508" t="s">
        <v>184</v>
      </c>
      <c r="R16" s="508" t="s">
        <v>21</v>
      </c>
      <c r="S16" s="391" t="s">
        <v>165</v>
      </c>
      <c r="T16" s="391" t="s">
        <v>143</v>
      </c>
      <c r="U16" s="391" t="s">
        <v>144</v>
      </c>
      <c r="V16" s="391" t="s">
        <v>166</v>
      </c>
      <c r="W16" s="391" t="s">
        <v>146</v>
      </c>
      <c r="X16" s="512" t="s">
        <v>153</v>
      </c>
      <c r="Y16" s="510"/>
      <c r="Z16" s="263"/>
      <c r="AA16" s="510"/>
      <c r="AB16" s="263"/>
      <c r="AC16" s="511"/>
      <c r="AD16" s="519"/>
      <c r="AE16" s="514"/>
      <c r="AF16" s="514"/>
      <c r="AG16" s="508"/>
      <c r="AH16" s="508"/>
      <c r="AI16" s="508"/>
      <c r="AJ16" s="519"/>
      <c r="AK16" s="519"/>
      <c r="AL16" s="416" t="s">
        <v>156</v>
      </c>
      <c r="AM16" s="417" t="s">
        <v>161</v>
      </c>
      <c r="AN16" s="422" t="s">
        <v>114</v>
      </c>
      <c r="AO16" s="419"/>
      <c r="AP16" s="421"/>
      <c r="AQ16" s="420"/>
      <c r="AR16" s="421"/>
      <c r="AS16" s="419"/>
      <c r="AT16" s="419"/>
      <c r="AU16" s="419"/>
      <c r="AV16" s="419"/>
      <c r="AW16" s="520" t="s">
        <v>345</v>
      </c>
      <c r="AX16" s="417" t="s">
        <v>186</v>
      </c>
      <c r="AY16" s="399"/>
      <c r="AZ16" s="102" t="str">
        <f t="shared" si="0"/>
        <v/>
      </c>
      <c r="BA16" s="400"/>
      <c r="BB16" s="104" t="str">
        <f t="shared" si="1"/>
        <v/>
      </c>
      <c r="BC16" s="400"/>
      <c r="BD16" s="102" t="str">
        <f t="shared" si="2"/>
        <v/>
      </c>
      <c r="BE16" s="105" t="str">
        <f t="shared" si="3"/>
        <v xml:space="preserve">  </v>
      </c>
      <c r="BF16" s="526"/>
      <c r="BG16" s="96">
        <f t="shared" si="4"/>
        <v>0</v>
      </c>
      <c r="BH16" s="97" t="str">
        <f t="shared" si="5"/>
        <v/>
      </c>
      <c r="BI16" s="98" t="str">
        <f t="shared" si="6"/>
        <v>0</v>
      </c>
      <c r="BJ16" s="98" t="str">
        <f t="shared" si="7"/>
        <v>0</v>
      </c>
      <c r="BM16" s="99"/>
      <c r="BN16" s="100"/>
      <c r="BO16" s="100"/>
    </row>
    <row r="17" spans="1:67" ht="97.5" customHeight="1" x14ac:dyDescent="0.3">
      <c r="A17" s="263"/>
      <c r="B17" s="263"/>
      <c r="C17" s="263"/>
      <c r="D17" s="263"/>
      <c r="E17" s="263"/>
      <c r="F17" s="263"/>
      <c r="G17" s="263"/>
      <c r="H17" s="508"/>
      <c r="I17" s="518"/>
      <c r="J17" s="265"/>
      <c r="K17" s="510"/>
      <c r="L17" s="263"/>
      <c r="M17" s="510"/>
      <c r="N17" s="266"/>
      <c r="O17" s="511"/>
      <c r="P17" s="508">
        <v>3</v>
      </c>
      <c r="Q17" s="508"/>
      <c r="R17" s="508" t="s">
        <v>169</v>
      </c>
      <c r="S17" s="391"/>
      <c r="T17" s="391"/>
      <c r="U17" s="391"/>
      <c r="V17" s="391"/>
      <c r="W17" s="391"/>
      <c r="X17" s="512"/>
      <c r="Y17" s="510"/>
      <c r="Z17" s="263"/>
      <c r="AA17" s="510"/>
      <c r="AB17" s="263"/>
      <c r="AC17" s="511"/>
      <c r="AD17" s="519"/>
      <c r="AE17" s="514"/>
      <c r="AF17" s="514"/>
      <c r="AG17" s="508"/>
      <c r="AH17" s="508"/>
      <c r="AI17" s="508"/>
      <c r="AJ17" s="521"/>
      <c r="AK17" s="521"/>
      <c r="AL17" s="416"/>
      <c r="AM17" s="417"/>
      <c r="AN17" s="422"/>
      <c r="AO17" s="419"/>
      <c r="AP17" s="421"/>
      <c r="AQ17" s="420"/>
      <c r="AR17" s="421"/>
      <c r="AS17" s="419"/>
      <c r="AT17" s="419"/>
      <c r="AU17" s="419"/>
      <c r="AV17" s="419"/>
      <c r="AW17" s="417"/>
      <c r="AX17" s="417"/>
      <c r="AY17" s="399"/>
      <c r="AZ17" s="102" t="str">
        <f t="shared" si="0"/>
        <v/>
      </c>
      <c r="BA17" s="400"/>
      <c r="BB17" s="104" t="str">
        <f t="shared" si="1"/>
        <v/>
      </c>
      <c r="BC17" s="400"/>
      <c r="BD17" s="102" t="str">
        <f t="shared" si="2"/>
        <v/>
      </c>
      <c r="BE17" s="105" t="str">
        <f t="shared" si="3"/>
        <v xml:space="preserve">  </v>
      </c>
      <c r="BF17" s="401"/>
      <c r="BG17" s="96">
        <f t="shared" si="4"/>
        <v>0</v>
      </c>
      <c r="BH17" s="97" t="str">
        <f t="shared" si="5"/>
        <v/>
      </c>
      <c r="BI17" s="98" t="str">
        <f t="shared" si="6"/>
        <v>0</v>
      </c>
      <c r="BJ17" s="98" t="str">
        <f t="shared" si="7"/>
        <v>0</v>
      </c>
      <c r="BM17" s="99"/>
      <c r="BN17" s="100"/>
      <c r="BO17" s="100"/>
    </row>
    <row r="18" spans="1:67" ht="97.5" customHeight="1" x14ac:dyDescent="0.3">
      <c r="A18" s="263"/>
      <c r="B18" s="263"/>
      <c r="C18" s="263"/>
      <c r="D18" s="263"/>
      <c r="E18" s="263"/>
      <c r="F18" s="263"/>
      <c r="G18" s="263"/>
      <c r="H18" s="508"/>
      <c r="I18" s="518"/>
      <c r="J18" s="265"/>
      <c r="K18" s="510"/>
      <c r="L18" s="263"/>
      <c r="M18" s="510"/>
      <c r="N18" s="266"/>
      <c r="O18" s="511"/>
      <c r="P18" s="508">
        <v>4</v>
      </c>
      <c r="Q18" s="508"/>
      <c r="R18" s="508" t="s">
        <v>169</v>
      </c>
      <c r="S18" s="391"/>
      <c r="T18" s="391"/>
      <c r="U18" s="391"/>
      <c r="V18" s="391"/>
      <c r="W18" s="391"/>
      <c r="X18" s="512"/>
      <c r="Y18" s="510"/>
      <c r="Z18" s="263"/>
      <c r="AA18" s="510"/>
      <c r="AB18" s="263"/>
      <c r="AC18" s="511"/>
      <c r="AD18" s="519"/>
      <c r="AE18" s="514"/>
      <c r="AF18" s="514"/>
      <c r="AG18" s="508"/>
      <c r="AH18" s="508"/>
      <c r="AI18" s="508"/>
      <c r="AJ18" s="513"/>
      <c r="AK18" s="513"/>
      <c r="AL18" s="416"/>
      <c r="AM18" s="417"/>
      <c r="AN18" s="422"/>
      <c r="AO18" s="419"/>
      <c r="AP18" s="421"/>
      <c r="AQ18" s="420"/>
      <c r="AR18" s="421"/>
      <c r="AS18" s="419"/>
      <c r="AT18" s="419"/>
      <c r="AU18" s="419"/>
      <c r="AV18" s="419"/>
      <c r="AW18" s="417"/>
      <c r="AX18" s="417"/>
      <c r="AY18" s="399"/>
      <c r="AZ18" s="102" t="str">
        <f t="shared" si="0"/>
        <v/>
      </c>
      <c r="BA18" s="400"/>
      <c r="BB18" s="104" t="str">
        <f t="shared" si="1"/>
        <v/>
      </c>
      <c r="BC18" s="400"/>
      <c r="BD18" s="102" t="str">
        <f t="shared" si="2"/>
        <v/>
      </c>
      <c r="BE18" s="105" t="str">
        <f t="shared" si="3"/>
        <v xml:space="preserve">  </v>
      </c>
      <c r="BF18" s="401"/>
      <c r="BG18" s="96">
        <f t="shared" si="4"/>
        <v>0</v>
      </c>
      <c r="BH18" s="97" t="str">
        <f t="shared" si="5"/>
        <v/>
      </c>
      <c r="BI18" s="98" t="str">
        <f t="shared" si="6"/>
        <v>0</v>
      </c>
      <c r="BJ18" s="98" t="str">
        <f t="shared" si="7"/>
        <v>0</v>
      </c>
      <c r="BM18" s="99"/>
      <c r="BN18" s="100"/>
      <c r="BO18" s="100"/>
    </row>
    <row r="19" spans="1:67" ht="97.5" customHeight="1" x14ac:dyDescent="0.3">
      <c r="A19" s="263"/>
      <c r="B19" s="263"/>
      <c r="C19" s="263"/>
      <c r="D19" s="263"/>
      <c r="E19" s="263"/>
      <c r="F19" s="263"/>
      <c r="G19" s="263"/>
      <c r="H19" s="508"/>
      <c r="I19" s="518"/>
      <c r="J19" s="265"/>
      <c r="K19" s="510"/>
      <c r="L19" s="263"/>
      <c r="M19" s="510"/>
      <c r="N19" s="266"/>
      <c r="O19" s="511"/>
      <c r="P19" s="508">
        <v>5</v>
      </c>
      <c r="Q19" s="508"/>
      <c r="R19" s="508" t="s">
        <v>169</v>
      </c>
      <c r="S19" s="391"/>
      <c r="T19" s="391"/>
      <c r="U19" s="391"/>
      <c r="V19" s="391"/>
      <c r="W19" s="391"/>
      <c r="X19" s="512"/>
      <c r="Y19" s="510"/>
      <c r="Z19" s="263"/>
      <c r="AA19" s="510"/>
      <c r="AB19" s="263"/>
      <c r="AC19" s="511"/>
      <c r="AD19" s="519"/>
      <c r="AE19" s="514"/>
      <c r="AF19" s="514"/>
      <c r="AG19" s="508"/>
      <c r="AH19" s="508"/>
      <c r="AI19" s="508"/>
      <c r="AJ19" s="519"/>
      <c r="AK19" s="519"/>
      <c r="AL19" s="416"/>
      <c r="AM19" s="417"/>
      <c r="AN19" s="422"/>
      <c r="AO19" s="419"/>
      <c r="AP19" s="421"/>
      <c r="AQ19" s="420"/>
      <c r="AR19" s="421"/>
      <c r="AS19" s="419"/>
      <c r="AT19" s="419"/>
      <c r="AU19" s="419"/>
      <c r="AV19" s="419"/>
      <c r="AW19" s="417"/>
      <c r="AX19" s="417"/>
      <c r="AY19" s="399"/>
      <c r="AZ19" s="102" t="str">
        <f t="shared" si="0"/>
        <v/>
      </c>
      <c r="BA19" s="400"/>
      <c r="BB19" s="104" t="str">
        <f t="shared" si="1"/>
        <v/>
      </c>
      <c r="BC19" s="400"/>
      <c r="BD19" s="102" t="str">
        <f t="shared" si="2"/>
        <v/>
      </c>
      <c r="BE19" s="105" t="str">
        <f t="shared" si="3"/>
        <v xml:space="preserve">  </v>
      </c>
      <c r="BF19" s="401"/>
      <c r="BG19" s="96">
        <f t="shared" si="4"/>
        <v>0</v>
      </c>
      <c r="BH19" s="97" t="str">
        <f t="shared" si="5"/>
        <v/>
      </c>
      <c r="BI19" s="98" t="str">
        <f t="shared" si="6"/>
        <v>0</v>
      </c>
      <c r="BJ19" s="98" t="str">
        <f t="shared" si="7"/>
        <v>0</v>
      </c>
      <c r="BM19" s="99"/>
      <c r="BN19" s="100"/>
      <c r="BO19" s="100"/>
    </row>
    <row r="20" spans="1:67" ht="97.5" customHeight="1" thickBot="1" x14ac:dyDescent="0.35">
      <c r="A20" s="263"/>
      <c r="B20" s="263"/>
      <c r="C20" s="263"/>
      <c r="D20" s="263"/>
      <c r="E20" s="263"/>
      <c r="F20" s="263"/>
      <c r="G20" s="263"/>
      <c r="H20" s="508"/>
      <c r="I20" s="522"/>
      <c r="J20" s="265"/>
      <c r="K20" s="510"/>
      <c r="L20" s="263"/>
      <c r="M20" s="510"/>
      <c r="N20" s="266"/>
      <c r="O20" s="511"/>
      <c r="P20" s="508">
        <v>6</v>
      </c>
      <c r="Q20" s="508"/>
      <c r="R20" s="508" t="s">
        <v>169</v>
      </c>
      <c r="S20" s="391"/>
      <c r="T20" s="391"/>
      <c r="U20" s="391"/>
      <c r="V20" s="391"/>
      <c r="W20" s="391"/>
      <c r="X20" s="512"/>
      <c r="Y20" s="510"/>
      <c r="Z20" s="263"/>
      <c r="AA20" s="510"/>
      <c r="AB20" s="263"/>
      <c r="AC20" s="511"/>
      <c r="AD20" s="521"/>
      <c r="AE20" s="514"/>
      <c r="AF20" s="514"/>
      <c r="AG20" s="508"/>
      <c r="AH20" s="508"/>
      <c r="AI20" s="508"/>
      <c r="AJ20" s="521"/>
      <c r="AK20" s="521"/>
      <c r="AL20" s="423"/>
      <c r="AM20" s="424"/>
      <c r="AN20" s="425"/>
      <c r="AO20" s="426"/>
      <c r="AP20" s="428"/>
      <c r="AQ20" s="427"/>
      <c r="AR20" s="428"/>
      <c r="AS20" s="426"/>
      <c r="AT20" s="426"/>
      <c r="AU20" s="426"/>
      <c r="AV20" s="426"/>
      <c r="AW20" s="424"/>
      <c r="AX20" s="424"/>
      <c r="AY20" s="523"/>
      <c r="AZ20" s="107" t="str">
        <f t="shared" si="0"/>
        <v/>
      </c>
      <c r="BA20" s="524"/>
      <c r="BB20" s="108" t="str">
        <f t="shared" si="1"/>
        <v/>
      </c>
      <c r="BC20" s="524"/>
      <c r="BD20" s="107" t="str">
        <f t="shared" si="2"/>
        <v/>
      </c>
      <c r="BE20" s="109" t="str">
        <f t="shared" si="3"/>
        <v xml:space="preserve">  </v>
      </c>
      <c r="BF20" s="525"/>
      <c r="BG20" s="96">
        <f t="shared" si="4"/>
        <v>0</v>
      </c>
      <c r="BH20" s="97" t="str">
        <f t="shared" si="5"/>
        <v/>
      </c>
      <c r="BI20" s="98" t="str">
        <f t="shared" si="6"/>
        <v>0</v>
      </c>
      <c r="BJ20" s="98" t="str">
        <f t="shared" si="7"/>
        <v>0</v>
      </c>
      <c r="BM20" s="99"/>
      <c r="BN20" s="100"/>
      <c r="BO20" s="100"/>
    </row>
    <row r="21" spans="1:67" ht="97.5" customHeight="1" thickBot="1" x14ac:dyDescent="0.35">
      <c r="A21" s="263" t="s">
        <v>128</v>
      </c>
      <c r="B21" s="263" t="s">
        <v>129</v>
      </c>
      <c r="C21" s="263" t="s">
        <v>187</v>
      </c>
      <c r="D21" s="263" t="s">
        <v>188</v>
      </c>
      <c r="E21" s="263" t="s">
        <v>189</v>
      </c>
      <c r="F21" s="263" t="s">
        <v>190</v>
      </c>
      <c r="G21" s="263" t="s">
        <v>191</v>
      </c>
      <c r="H21" s="508" t="s">
        <v>192</v>
      </c>
      <c r="I21" s="509" t="s">
        <v>193</v>
      </c>
      <c r="J21" s="265" t="s">
        <v>137</v>
      </c>
      <c r="K21" s="510" t="s">
        <v>177</v>
      </c>
      <c r="L21" s="264">
        <v>0.6</v>
      </c>
      <c r="M21" s="510" t="s">
        <v>139</v>
      </c>
      <c r="N21" s="266">
        <v>1</v>
      </c>
      <c r="O21" s="511" t="s">
        <v>140</v>
      </c>
      <c r="P21" s="508">
        <v>1</v>
      </c>
      <c r="Q21" s="508" t="s">
        <v>351</v>
      </c>
      <c r="R21" s="508" t="s">
        <v>47</v>
      </c>
      <c r="S21" s="391" t="s">
        <v>179</v>
      </c>
      <c r="T21" s="391" t="s">
        <v>143</v>
      </c>
      <c r="U21" s="391" t="s">
        <v>144</v>
      </c>
      <c r="V21" s="391" t="s">
        <v>145</v>
      </c>
      <c r="W21" s="391" t="s">
        <v>146</v>
      </c>
      <c r="X21" s="512" t="s">
        <v>195</v>
      </c>
      <c r="Y21" s="510" t="s">
        <v>196</v>
      </c>
      <c r="Z21" s="264">
        <v>0.1512</v>
      </c>
      <c r="AA21" s="510" t="s">
        <v>148</v>
      </c>
      <c r="AB21" s="264">
        <v>0.75</v>
      </c>
      <c r="AC21" s="511" t="s">
        <v>149</v>
      </c>
      <c r="AD21" s="513" t="s">
        <v>150</v>
      </c>
      <c r="AE21" s="514"/>
      <c r="AF21" s="514"/>
      <c r="AG21" s="508"/>
      <c r="AH21" s="508" t="s">
        <v>152</v>
      </c>
      <c r="AI21" s="508" t="s">
        <v>153</v>
      </c>
      <c r="AJ21" s="513"/>
      <c r="AK21" s="513"/>
      <c r="AL21" s="410" t="s">
        <v>156</v>
      </c>
      <c r="AM21" s="411" t="s">
        <v>156</v>
      </c>
      <c r="AN21" s="515" t="s">
        <v>114</v>
      </c>
      <c r="AO21" s="413" t="s">
        <v>114</v>
      </c>
      <c r="AP21" s="415" t="s">
        <v>114</v>
      </c>
      <c r="AQ21" s="414" t="s">
        <v>161</v>
      </c>
      <c r="AR21" s="415" t="s">
        <v>161</v>
      </c>
      <c r="AS21" s="413" t="s">
        <v>161</v>
      </c>
      <c r="AT21" s="413" t="s">
        <v>161</v>
      </c>
      <c r="AU21" s="413" t="s">
        <v>161</v>
      </c>
      <c r="AV21" s="413" t="s">
        <v>161</v>
      </c>
      <c r="AW21" s="411" t="s">
        <v>345</v>
      </c>
      <c r="AX21" s="411" t="s">
        <v>200</v>
      </c>
      <c r="AY21" s="410" t="s">
        <v>468</v>
      </c>
      <c r="AZ21" s="94" t="str">
        <f t="shared" si="0"/>
        <v>BUENO</v>
      </c>
      <c r="BA21" s="411" t="s">
        <v>89</v>
      </c>
      <c r="BB21" s="76" t="str">
        <f t="shared" si="1"/>
        <v>BUENO</v>
      </c>
      <c r="BC21" s="411" t="s">
        <v>347</v>
      </c>
      <c r="BD21" s="94" t="str">
        <f t="shared" si="2"/>
        <v>BUENO</v>
      </c>
      <c r="BE21" s="95" t="str">
        <f t="shared" si="3"/>
        <v>BUENO</v>
      </c>
      <c r="BF21" s="517" t="s">
        <v>469</v>
      </c>
      <c r="BG21" s="96">
        <f t="shared" si="4"/>
        <v>100</v>
      </c>
      <c r="BH21" s="97" t="str">
        <f t="shared" si="5"/>
        <v>100</v>
      </c>
      <c r="BI21" s="98" t="str">
        <f t="shared" si="6"/>
        <v>100</v>
      </c>
      <c r="BJ21" s="98" t="str">
        <f t="shared" si="7"/>
        <v>100</v>
      </c>
      <c r="BM21" s="99"/>
      <c r="BN21" s="100"/>
      <c r="BO21" s="100"/>
    </row>
    <row r="22" spans="1:67" ht="97.5" customHeight="1" thickBot="1" x14ac:dyDescent="0.35">
      <c r="A22" s="263"/>
      <c r="B22" s="263"/>
      <c r="C22" s="263"/>
      <c r="D22" s="263"/>
      <c r="E22" s="263"/>
      <c r="F22" s="263"/>
      <c r="G22" s="263"/>
      <c r="H22" s="508" t="s">
        <v>201</v>
      </c>
      <c r="I22" s="518"/>
      <c r="J22" s="265"/>
      <c r="K22" s="510"/>
      <c r="L22" s="263"/>
      <c r="M22" s="510"/>
      <c r="N22" s="266"/>
      <c r="O22" s="511"/>
      <c r="P22" s="508">
        <v>2</v>
      </c>
      <c r="Q22" s="508" t="s">
        <v>202</v>
      </c>
      <c r="R22" s="508" t="s">
        <v>47</v>
      </c>
      <c r="S22" s="391" t="s">
        <v>142</v>
      </c>
      <c r="T22" s="391" t="s">
        <v>143</v>
      </c>
      <c r="U22" s="391" t="s">
        <v>144</v>
      </c>
      <c r="V22" s="391" t="s">
        <v>145</v>
      </c>
      <c r="W22" s="391" t="s">
        <v>146</v>
      </c>
      <c r="X22" s="512" t="s">
        <v>203</v>
      </c>
      <c r="Y22" s="510"/>
      <c r="Z22" s="263"/>
      <c r="AA22" s="510"/>
      <c r="AB22" s="263"/>
      <c r="AC22" s="511"/>
      <c r="AD22" s="519"/>
      <c r="AE22" s="514"/>
      <c r="AF22" s="514"/>
      <c r="AG22" s="508"/>
      <c r="AH22" s="508"/>
      <c r="AI22" s="508"/>
      <c r="AJ22" s="519"/>
      <c r="AK22" s="519"/>
      <c r="AL22" s="416" t="s">
        <v>156</v>
      </c>
      <c r="AM22" s="417" t="s">
        <v>156</v>
      </c>
      <c r="AN22" s="422" t="s">
        <v>114</v>
      </c>
      <c r="AO22" s="419"/>
      <c r="AP22" s="421"/>
      <c r="AQ22" s="420"/>
      <c r="AR22" s="421"/>
      <c r="AS22" s="419"/>
      <c r="AT22" s="419"/>
      <c r="AU22" s="419"/>
      <c r="AV22" s="419"/>
      <c r="AW22" s="417" t="s">
        <v>345</v>
      </c>
      <c r="AX22" s="417" t="s">
        <v>204</v>
      </c>
      <c r="AY22" s="399" t="s">
        <v>468</v>
      </c>
      <c r="AZ22" s="102" t="str">
        <f t="shared" si="0"/>
        <v>BUENO</v>
      </c>
      <c r="BA22" s="400" t="s">
        <v>89</v>
      </c>
      <c r="BB22" s="104" t="str">
        <f t="shared" si="1"/>
        <v>BUENO</v>
      </c>
      <c r="BC22" s="411" t="s">
        <v>347</v>
      </c>
      <c r="BD22" s="102" t="str">
        <f t="shared" si="2"/>
        <v>BUENO</v>
      </c>
      <c r="BE22" s="105" t="str">
        <f t="shared" si="3"/>
        <v>BUENO</v>
      </c>
      <c r="BF22" s="517" t="s">
        <v>469</v>
      </c>
      <c r="BG22" s="96">
        <f t="shared" si="4"/>
        <v>100</v>
      </c>
      <c r="BH22" s="97" t="str">
        <f t="shared" si="5"/>
        <v>100</v>
      </c>
      <c r="BI22" s="98" t="str">
        <f t="shared" si="6"/>
        <v>100</v>
      </c>
      <c r="BJ22" s="98" t="str">
        <f t="shared" si="7"/>
        <v>100</v>
      </c>
      <c r="BM22" s="99"/>
      <c r="BN22" s="100"/>
      <c r="BO22" s="100"/>
    </row>
    <row r="23" spans="1:67" ht="97.5" customHeight="1" thickBot="1" x14ac:dyDescent="0.35">
      <c r="A23" s="263"/>
      <c r="B23" s="263"/>
      <c r="C23" s="263"/>
      <c r="D23" s="263"/>
      <c r="E23" s="263"/>
      <c r="F23" s="263"/>
      <c r="G23" s="263"/>
      <c r="H23" s="508" t="s">
        <v>205</v>
      </c>
      <c r="I23" s="518"/>
      <c r="J23" s="265"/>
      <c r="K23" s="510"/>
      <c r="L23" s="263"/>
      <c r="M23" s="510"/>
      <c r="N23" s="266"/>
      <c r="O23" s="511"/>
      <c r="P23" s="508">
        <v>3</v>
      </c>
      <c r="Q23" s="508" t="s">
        <v>206</v>
      </c>
      <c r="R23" s="508" t="s">
        <v>47</v>
      </c>
      <c r="S23" s="391" t="s">
        <v>179</v>
      </c>
      <c r="T23" s="391" t="s">
        <v>143</v>
      </c>
      <c r="U23" s="391" t="s">
        <v>144</v>
      </c>
      <c r="V23" s="391" t="s">
        <v>145</v>
      </c>
      <c r="W23" s="391" t="s">
        <v>146</v>
      </c>
      <c r="X23" s="512" t="s">
        <v>207</v>
      </c>
      <c r="Y23" s="510"/>
      <c r="Z23" s="263"/>
      <c r="AA23" s="510"/>
      <c r="AB23" s="263"/>
      <c r="AC23" s="511"/>
      <c r="AD23" s="519"/>
      <c r="AE23" s="514"/>
      <c r="AF23" s="514"/>
      <c r="AG23" s="508"/>
      <c r="AH23" s="508"/>
      <c r="AI23" s="508"/>
      <c r="AJ23" s="521"/>
      <c r="AK23" s="521"/>
      <c r="AL23" s="416" t="s">
        <v>156</v>
      </c>
      <c r="AM23" s="417" t="s">
        <v>156</v>
      </c>
      <c r="AN23" s="422" t="s">
        <v>114</v>
      </c>
      <c r="AO23" s="419"/>
      <c r="AP23" s="421"/>
      <c r="AQ23" s="420"/>
      <c r="AR23" s="421"/>
      <c r="AS23" s="419"/>
      <c r="AT23" s="419"/>
      <c r="AU23" s="419"/>
      <c r="AV23" s="419"/>
      <c r="AW23" s="417" t="s">
        <v>345</v>
      </c>
      <c r="AX23" s="417" t="s">
        <v>208</v>
      </c>
      <c r="AY23" s="399" t="s">
        <v>468</v>
      </c>
      <c r="AZ23" s="102" t="str">
        <f t="shared" si="0"/>
        <v>BUENO</v>
      </c>
      <c r="BA23" s="400" t="s">
        <v>89</v>
      </c>
      <c r="BB23" s="104" t="str">
        <f t="shared" si="1"/>
        <v>BUENO</v>
      </c>
      <c r="BC23" s="411" t="s">
        <v>347</v>
      </c>
      <c r="BD23" s="102" t="str">
        <f t="shared" si="2"/>
        <v>BUENO</v>
      </c>
      <c r="BE23" s="105" t="str">
        <f t="shared" si="3"/>
        <v>BUENO</v>
      </c>
      <c r="BF23" s="517" t="s">
        <v>469</v>
      </c>
      <c r="BG23" s="96">
        <f t="shared" si="4"/>
        <v>100</v>
      </c>
      <c r="BH23" s="97" t="str">
        <f t="shared" si="5"/>
        <v>100</v>
      </c>
      <c r="BI23" s="98" t="str">
        <f t="shared" si="6"/>
        <v>100</v>
      </c>
      <c r="BJ23" s="98" t="str">
        <f t="shared" si="7"/>
        <v>100</v>
      </c>
      <c r="BM23" s="99"/>
      <c r="BN23" s="100"/>
      <c r="BO23" s="100"/>
    </row>
    <row r="24" spans="1:67" ht="97.5" customHeight="1" x14ac:dyDescent="0.3">
      <c r="A24" s="263"/>
      <c r="B24" s="263"/>
      <c r="C24" s="263"/>
      <c r="D24" s="263"/>
      <c r="E24" s="263"/>
      <c r="F24" s="263"/>
      <c r="G24" s="263"/>
      <c r="H24" s="508"/>
      <c r="I24" s="518"/>
      <c r="J24" s="265"/>
      <c r="K24" s="510"/>
      <c r="L24" s="263"/>
      <c r="M24" s="510"/>
      <c r="N24" s="266"/>
      <c r="O24" s="511"/>
      <c r="P24" s="508">
        <v>4</v>
      </c>
      <c r="Q24" s="508" t="s">
        <v>209</v>
      </c>
      <c r="R24" s="508" t="s">
        <v>21</v>
      </c>
      <c r="S24" s="391" t="s">
        <v>165</v>
      </c>
      <c r="T24" s="391" t="s">
        <v>143</v>
      </c>
      <c r="U24" s="391" t="s">
        <v>144</v>
      </c>
      <c r="V24" s="391" t="s">
        <v>166</v>
      </c>
      <c r="W24" s="391" t="s">
        <v>146</v>
      </c>
      <c r="X24" s="512" t="s">
        <v>153</v>
      </c>
      <c r="Y24" s="510"/>
      <c r="Z24" s="263"/>
      <c r="AA24" s="510"/>
      <c r="AB24" s="263"/>
      <c r="AC24" s="511"/>
      <c r="AD24" s="519"/>
      <c r="AE24" s="514"/>
      <c r="AF24" s="514"/>
      <c r="AG24" s="508"/>
      <c r="AH24" s="508"/>
      <c r="AI24" s="508"/>
      <c r="AJ24" s="513"/>
      <c r="AK24" s="513"/>
      <c r="AL24" s="416" t="s">
        <v>156</v>
      </c>
      <c r="AM24" s="417" t="s">
        <v>161</v>
      </c>
      <c r="AN24" s="422" t="s">
        <v>114</v>
      </c>
      <c r="AO24" s="419"/>
      <c r="AP24" s="421"/>
      <c r="AQ24" s="420"/>
      <c r="AR24" s="421"/>
      <c r="AS24" s="419"/>
      <c r="AT24" s="419"/>
      <c r="AU24" s="419"/>
      <c r="AV24" s="419"/>
      <c r="AW24" s="417" t="s">
        <v>345</v>
      </c>
      <c r="AX24" s="417" t="s">
        <v>210</v>
      </c>
      <c r="AY24" s="399"/>
      <c r="AZ24" s="102" t="str">
        <f t="shared" si="0"/>
        <v/>
      </c>
      <c r="BA24" s="400"/>
      <c r="BB24" s="104" t="str">
        <f t="shared" si="1"/>
        <v/>
      </c>
      <c r="BC24" s="400"/>
      <c r="BD24" s="102" t="str">
        <f t="shared" si="2"/>
        <v/>
      </c>
      <c r="BE24" s="105" t="str">
        <f t="shared" si="3"/>
        <v xml:space="preserve">  </v>
      </c>
      <c r="BF24" s="517"/>
      <c r="BG24" s="96">
        <f t="shared" si="4"/>
        <v>0</v>
      </c>
      <c r="BH24" s="97" t="str">
        <f t="shared" si="5"/>
        <v/>
      </c>
      <c r="BI24" s="98" t="str">
        <f t="shared" si="6"/>
        <v>0</v>
      </c>
      <c r="BJ24" s="98" t="str">
        <f t="shared" si="7"/>
        <v>0</v>
      </c>
      <c r="BM24" s="99"/>
      <c r="BN24" s="100"/>
      <c r="BO24" s="100"/>
    </row>
    <row r="25" spans="1:67" ht="97.5" customHeight="1" x14ac:dyDescent="0.3">
      <c r="A25" s="263"/>
      <c r="B25" s="263"/>
      <c r="C25" s="263"/>
      <c r="D25" s="263"/>
      <c r="E25" s="263"/>
      <c r="F25" s="263"/>
      <c r="G25" s="263"/>
      <c r="H25" s="508"/>
      <c r="I25" s="518"/>
      <c r="J25" s="265"/>
      <c r="K25" s="510"/>
      <c r="L25" s="263"/>
      <c r="M25" s="510"/>
      <c r="N25" s="266"/>
      <c r="O25" s="511"/>
      <c r="P25" s="508">
        <v>5</v>
      </c>
      <c r="Q25" s="508"/>
      <c r="R25" s="508" t="s">
        <v>169</v>
      </c>
      <c r="S25" s="391"/>
      <c r="T25" s="391"/>
      <c r="U25" s="391"/>
      <c r="V25" s="391"/>
      <c r="W25" s="391"/>
      <c r="X25" s="512"/>
      <c r="Y25" s="510"/>
      <c r="Z25" s="263"/>
      <c r="AA25" s="510"/>
      <c r="AB25" s="263"/>
      <c r="AC25" s="511"/>
      <c r="AD25" s="519"/>
      <c r="AE25" s="514"/>
      <c r="AF25" s="514"/>
      <c r="AG25" s="508"/>
      <c r="AH25" s="508"/>
      <c r="AI25" s="508"/>
      <c r="AJ25" s="519"/>
      <c r="AK25" s="519"/>
      <c r="AL25" s="416"/>
      <c r="AM25" s="417"/>
      <c r="AN25" s="422"/>
      <c r="AO25" s="419"/>
      <c r="AP25" s="421"/>
      <c r="AQ25" s="420"/>
      <c r="AR25" s="421"/>
      <c r="AS25" s="419"/>
      <c r="AT25" s="419"/>
      <c r="AU25" s="419"/>
      <c r="AV25" s="419"/>
      <c r="AW25" s="417"/>
      <c r="AX25" s="417"/>
      <c r="AY25" s="399"/>
      <c r="AZ25" s="102" t="str">
        <f t="shared" si="0"/>
        <v/>
      </c>
      <c r="BA25" s="400"/>
      <c r="BB25" s="104" t="str">
        <f t="shared" si="1"/>
        <v/>
      </c>
      <c r="BC25" s="400"/>
      <c r="BD25" s="102" t="str">
        <f t="shared" si="2"/>
        <v/>
      </c>
      <c r="BE25" s="105" t="str">
        <f t="shared" si="3"/>
        <v xml:space="preserve">  </v>
      </c>
      <c r="BF25" s="401"/>
      <c r="BG25" s="96">
        <f t="shared" si="4"/>
        <v>0</v>
      </c>
      <c r="BH25" s="97" t="str">
        <f t="shared" si="5"/>
        <v/>
      </c>
      <c r="BI25" s="98" t="str">
        <f t="shared" si="6"/>
        <v>0</v>
      </c>
      <c r="BJ25" s="98" t="str">
        <f t="shared" si="7"/>
        <v>0</v>
      </c>
      <c r="BM25" s="99"/>
      <c r="BN25" s="100"/>
      <c r="BO25" s="100"/>
    </row>
    <row r="26" spans="1:67" ht="97.5" customHeight="1" thickBot="1" x14ac:dyDescent="0.35">
      <c r="A26" s="263"/>
      <c r="B26" s="263"/>
      <c r="C26" s="263"/>
      <c r="D26" s="263"/>
      <c r="E26" s="263"/>
      <c r="F26" s="263"/>
      <c r="G26" s="263"/>
      <c r="H26" s="508"/>
      <c r="I26" s="522"/>
      <c r="J26" s="265"/>
      <c r="K26" s="510"/>
      <c r="L26" s="263"/>
      <c r="M26" s="510"/>
      <c r="N26" s="266"/>
      <c r="O26" s="511"/>
      <c r="P26" s="508">
        <v>6</v>
      </c>
      <c r="Q26" s="508"/>
      <c r="R26" s="508" t="s">
        <v>169</v>
      </c>
      <c r="S26" s="391"/>
      <c r="T26" s="391"/>
      <c r="U26" s="391"/>
      <c r="V26" s="391"/>
      <c r="W26" s="391"/>
      <c r="X26" s="512"/>
      <c r="Y26" s="510"/>
      <c r="Z26" s="263"/>
      <c r="AA26" s="510"/>
      <c r="AB26" s="263"/>
      <c r="AC26" s="511"/>
      <c r="AD26" s="521"/>
      <c r="AE26" s="514"/>
      <c r="AF26" s="514"/>
      <c r="AG26" s="508"/>
      <c r="AH26" s="508"/>
      <c r="AI26" s="508"/>
      <c r="AJ26" s="521"/>
      <c r="AK26" s="521"/>
      <c r="AL26" s="423"/>
      <c r="AM26" s="424"/>
      <c r="AN26" s="425"/>
      <c r="AO26" s="426"/>
      <c r="AP26" s="428"/>
      <c r="AQ26" s="427"/>
      <c r="AR26" s="428"/>
      <c r="AS26" s="426"/>
      <c r="AT26" s="426"/>
      <c r="AU26" s="426"/>
      <c r="AV26" s="426"/>
      <c r="AW26" s="424"/>
      <c r="AX26" s="424"/>
      <c r="AY26" s="523"/>
      <c r="AZ26" s="107" t="str">
        <f t="shared" si="0"/>
        <v/>
      </c>
      <c r="BA26" s="524"/>
      <c r="BB26" s="108" t="str">
        <f t="shared" si="1"/>
        <v/>
      </c>
      <c r="BC26" s="524"/>
      <c r="BD26" s="107" t="str">
        <f t="shared" si="2"/>
        <v/>
      </c>
      <c r="BE26" s="109" t="str">
        <f t="shared" si="3"/>
        <v xml:space="preserve">  </v>
      </c>
      <c r="BF26" s="525"/>
      <c r="BG26" s="96">
        <f t="shared" si="4"/>
        <v>0</v>
      </c>
      <c r="BH26" s="97" t="str">
        <f t="shared" si="5"/>
        <v/>
      </c>
      <c r="BI26" s="98" t="str">
        <f t="shared" si="6"/>
        <v>0</v>
      </c>
      <c r="BJ26" s="98" t="str">
        <f t="shared" si="7"/>
        <v>0</v>
      </c>
      <c r="BM26" s="99"/>
      <c r="BN26" s="100"/>
      <c r="BO26" s="100"/>
    </row>
    <row r="27" spans="1:67" ht="97.5" customHeight="1" thickBot="1" x14ac:dyDescent="0.35">
      <c r="A27" s="263" t="s">
        <v>128</v>
      </c>
      <c r="B27" s="263" t="s">
        <v>129</v>
      </c>
      <c r="C27" s="263" t="s">
        <v>211</v>
      </c>
      <c r="D27" s="263" t="s">
        <v>212</v>
      </c>
      <c r="E27" s="263" t="s">
        <v>172</v>
      </c>
      <c r="F27" s="263" t="s">
        <v>213</v>
      </c>
      <c r="G27" s="263" t="s">
        <v>214</v>
      </c>
      <c r="H27" s="508" t="s">
        <v>215</v>
      </c>
      <c r="I27" s="509" t="s">
        <v>216</v>
      </c>
      <c r="J27" s="265" t="s">
        <v>137</v>
      </c>
      <c r="K27" s="510" t="s">
        <v>138</v>
      </c>
      <c r="L27" s="264">
        <v>0.4</v>
      </c>
      <c r="M27" s="510" t="s">
        <v>148</v>
      </c>
      <c r="N27" s="266">
        <v>0.8</v>
      </c>
      <c r="O27" s="511" t="s">
        <v>149</v>
      </c>
      <c r="P27" s="508">
        <v>1</v>
      </c>
      <c r="Q27" s="508" t="s">
        <v>217</v>
      </c>
      <c r="R27" s="508" t="s">
        <v>47</v>
      </c>
      <c r="S27" s="391" t="s">
        <v>179</v>
      </c>
      <c r="T27" s="391" t="s">
        <v>143</v>
      </c>
      <c r="U27" s="391" t="s">
        <v>144</v>
      </c>
      <c r="V27" s="391" t="s">
        <v>145</v>
      </c>
      <c r="W27" s="391" t="s">
        <v>146</v>
      </c>
      <c r="X27" s="512" t="s">
        <v>218</v>
      </c>
      <c r="Y27" s="510" t="s">
        <v>196</v>
      </c>
      <c r="Z27" s="264">
        <v>0.14399999999999999</v>
      </c>
      <c r="AA27" s="510" t="s">
        <v>197</v>
      </c>
      <c r="AB27" s="264">
        <v>0.60000000000000009</v>
      </c>
      <c r="AC27" s="511" t="s">
        <v>197</v>
      </c>
      <c r="AD27" s="513" t="s">
        <v>150</v>
      </c>
      <c r="AE27" s="514"/>
      <c r="AF27" s="514"/>
      <c r="AG27" s="508"/>
      <c r="AH27" s="508" t="s">
        <v>152</v>
      </c>
      <c r="AI27" s="508" t="s">
        <v>219</v>
      </c>
      <c r="AJ27" s="513"/>
      <c r="AK27" s="513"/>
      <c r="AL27" s="410" t="s">
        <v>156</v>
      </c>
      <c r="AM27" s="411" t="s">
        <v>156</v>
      </c>
      <c r="AN27" s="515" t="s">
        <v>114</v>
      </c>
      <c r="AO27" s="413" t="s">
        <v>114</v>
      </c>
      <c r="AP27" s="415" t="s">
        <v>114</v>
      </c>
      <c r="AQ27" s="414" t="s">
        <v>114</v>
      </c>
      <c r="AR27" s="415" t="s">
        <v>114</v>
      </c>
      <c r="AS27" s="413" t="s">
        <v>161</v>
      </c>
      <c r="AT27" s="413" t="s">
        <v>114</v>
      </c>
      <c r="AU27" s="413" t="s">
        <v>114</v>
      </c>
      <c r="AV27" s="413" t="s">
        <v>114</v>
      </c>
      <c r="AW27" s="516" t="s">
        <v>345</v>
      </c>
      <c r="AX27" s="411" t="s">
        <v>221</v>
      </c>
      <c r="AY27" s="410" t="s">
        <v>468</v>
      </c>
      <c r="AZ27" s="94" t="str">
        <f t="shared" si="0"/>
        <v>BUENO</v>
      </c>
      <c r="BA27" s="411" t="s">
        <v>89</v>
      </c>
      <c r="BB27" s="76" t="str">
        <f t="shared" si="1"/>
        <v>BUENO</v>
      </c>
      <c r="BC27" s="411" t="s">
        <v>347</v>
      </c>
      <c r="BD27" s="94" t="str">
        <f t="shared" si="2"/>
        <v>BUENO</v>
      </c>
      <c r="BE27" s="95" t="str">
        <f t="shared" si="3"/>
        <v>BUENO</v>
      </c>
      <c r="BF27" s="517" t="s">
        <v>469</v>
      </c>
      <c r="BG27" s="96">
        <f t="shared" si="4"/>
        <v>100</v>
      </c>
      <c r="BH27" s="97" t="str">
        <f t="shared" si="5"/>
        <v>100</v>
      </c>
      <c r="BI27" s="98" t="str">
        <f t="shared" si="6"/>
        <v>100</v>
      </c>
      <c r="BJ27" s="98" t="str">
        <f t="shared" si="7"/>
        <v>100</v>
      </c>
      <c r="BM27" s="99"/>
      <c r="BN27" s="100"/>
      <c r="BO27" s="100"/>
    </row>
    <row r="28" spans="1:67" ht="97.5" customHeight="1" thickBot="1" x14ac:dyDescent="0.35">
      <c r="A28" s="263"/>
      <c r="B28" s="263"/>
      <c r="C28" s="263"/>
      <c r="D28" s="263"/>
      <c r="E28" s="263"/>
      <c r="F28" s="263"/>
      <c r="G28" s="263"/>
      <c r="H28" s="508" t="s">
        <v>222</v>
      </c>
      <c r="I28" s="518"/>
      <c r="J28" s="265"/>
      <c r="K28" s="510"/>
      <c r="L28" s="263"/>
      <c r="M28" s="510"/>
      <c r="N28" s="266"/>
      <c r="O28" s="511"/>
      <c r="P28" s="508">
        <v>2</v>
      </c>
      <c r="Q28" s="508" t="s">
        <v>223</v>
      </c>
      <c r="R28" s="508" t="s">
        <v>47</v>
      </c>
      <c r="S28" s="391" t="s">
        <v>179</v>
      </c>
      <c r="T28" s="391" t="s">
        <v>143</v>
      </c>
      <c r="U28" s="391" t="s">
        <v>144</v>
      </c>
      <c r="V28" s="391" t="s">
        <v>145</v>
      </c>
      <c r="W28" s="391" t="s">
        <v>146</v>
      </c>
      <c r="X28" s="512" t="s">
        <v>218</v>
      </c>
      <c r="Y28" s="510"/>
      <c r="Z28" s="263"/>
      <c r="AA28" s="510"/>
      <c r="AB28" s="263"/>
      <c r="AC28" s="511"/>
      <c r="AD28" s="519"/>
      <c r="AE28" s="514"/>
      <c r="AF28" s="514"/>
      <c r="AG28" s="508"/>
      <c r="AH28" s="508"/>
      <c r="AI28" s="508"/>
      <c r="AJ28" s="519"/>
      <c r="AK28" s="519"/>
      <c r="AL28" s="416" t="s">
        <v>156</v>
      </c>
      <c r="AM28" s="417" t="s">
        <v>156</v>
      </c>
      <c r="AN28" s="422" t="s">
        <v>114</v>
      </c>
      <c r="AO28" s="419"/>
      <c r="AP28" s="421"/>
      <c r="AQ28" s="420"/>
      <c r="AR28" s="421"/>
      <c r="AS28" s="419"/>
      <c r="AT28" s="419"/>
      <c r="AU28" s="419"/>
      <c r="AV28" s="419"/>
      <c r="AW28" s="520" t="s">
        <v>345</v>
      </c>
      <c r="AX28" s="417" t="s">
        <v>224</v>
      </c>
      <c r="AY28" s="399" t="s">
        <v>468</v>
      </c>
      <c r="AZ28" s="102" t="str">
        <f t="shared" si="0"/>
        <v>BUENO</v>
      </c>
      <c r="BA28" s="400" t="s">
        <v>89</v>
      </c>
      <c r="BB28" s="104" t="str">
        <f t="shared" si="1"/>
        <v>BUENO</v>
      </c>
      <c r="BC28" s="411" t="s">
        <v>347</v>
      </c>
      <c r="BD28" s="102" t="str">
        <f t="shared" si="2"/>
        <v>BUENO</v>
      </c>
      <c r="BE28" s="105" t="str">
        <f t="shared" si="3"/>
        <v>BUENO</v>
      </c>
      <c r="BF28" s="517" t="s">
        <v>469</v>
      </c>
      <c r="BG28" s="96">
        <f t="shared" si="4"/>
        <v>100</v>
      </c>
      <c r="BH28" s="97" t="str">
        <f t="shared" si="5"/>
        <v>100</v>
      </c>
      <c r="BI28" s="98" t="str">
        <f t="shared" si="6"/>
        <v>100</v>
      </c>
      <c r="BJ28" s="98" t="str">
        <f t="shared" si="7"/>
        <v>100</v>
      </c>
      <c r="BM28" s="99"/>
      <c r="BN28" s="100"/>
      <c r="BO28" s="100"/>
    </row>
    <row r="29" spans="1:67" ht="97.5" customHeight="1" x14ac:dyDescent="0.3">
      <c r="A29" s="263"/>
      <c r="B29" s="263"/>
      <c r="C29" s="263"/>
      <c r="D29" s="263"/>
      <c r="E29" s="263"/>
      <c r="F29" s="263"/>
      <c r="G29" s="263"/>
      <c r="H29" s="508"/>
      <c r="I29" s="518"/>
      <c r="J29" s="265"/>
      <c r="K29" s="510"/>
      <c r="L29" s="263"/>
      <c r="M29" s="510"/>
      <c r="N29" s="266"/>
      <c r="O29" s="511"/>
      <c r="P29" s="508">
        <v>3</v>
      </c>
      <c r="Q29" s="508" t="s">
        <v>225</v>
      </c>
      <c r="R29" s="508" t="s">
        <v>21</v>
      </c>
      <c r="S29" s="391" t="s">
        <v>165</v>
      </c>
      <c r="T29" s="391" t="s">
        <v>143</v>
      </c>
      <c r="U29" s="391" t="s">
        <v>144</v>
      </c>
      <c r="V29" s="391" t="s">
        <v>166</v>
      </c>
      <c r="W29" s="391" t="s">
        <v>146</v>
      </c>
      <c r="X29" s="512" t="s">
        <v>226</v>
      </c>
      <c r="Y29" s="510"/>
      <c r="Z29" s="263"/>
      <c r="AA29" s="510"/>
      <c r="AB29" s="263"/>
      <c r="AC29" s="511"/>
      <c r="AD29" s="519"/>
      <c r="AE29" s="514"/>
      <c r="AF29" s="514"/>
      <c r="AG29" s="508"/>
      <c r="AH29" s="508"/>
      <c r="AI29" s="508"/>
      <c r="AJ29" s="521"/>
      <c r="AK29" s="521"/>
      <c r="AL29" s="416" t="s">
        <v>156</v>
      </c>
      <c r="AM29" s="417" t="s">
        <v>161</v>
      </c>
      <c r="AN29" s="422" t="s">
        <v>114</v>
      </c>
      <c r="AO29" s="419"/>
      <c r="AP29" s="421"/>
      <c r="AQ29" s="420"/>
      <c r="AR29" s="421"/>
      <c r="AS29" s="419"/>
      <c r="AT29" s="419"/>
      <c r="AU29" s="419"/>
      <c r="AV29" s="419"/>
      <c r="AW29" s="520" t="s">
        <v>345</v>
      </c>
      <c r="AX29" s="417" t="s">
        <v>228</v>
      </c>
      <c r="AY29" s="399"/>
      <c r="AZ29" s="102" t="str">
        <f t="shared" si="0"/>
        <v/>
      </c>
      <c r="BA29" s="400"/>
      <c r="BB29" s="104" t="str">
        <f t="shared" si="1"/>
        <v/>
      </c>
      <c r="BC29" s="400"/>
      <c r="BD29" s="102" t="str">
        <f t="shared" si="2"/>
        <v/>
      </c>
      <c r="BE29" s="105" t="str">
        <f t="shared" si="3"/>
        <v xml:space="preserve">  </v>
      </c>
      <c r="BF29" s="517"/>
      <c r="BG29" s="96">
        <f t="shared" si="4"/>
        <v>0</v>
      </c>
      <c r="BH29" s="97" t="str">
        <f t="shared" si="5"/>
        <v/>
      </c>
      <c r="BI29" s="98" t="str">
        <f t="shared" si="6"/>
        <v>0</v>
      </c>
      <c r="BJ29" s="98" t="str">
        <f t="shared" si="7"/>
        <v>0</v>
      </c>
      <c r="BM29" s="99"/>
      <c r="BN29" s="100"/>
      <c r="BO29" s="100"/>
    </row>
    <row r="30" spans="1:67" ht="97.5" customHeight="1" x14ac:dyDescent="0.3">
      <c r="A30" s="263"/>
      <c r="B30" s="263"/>
      <c r="C30" s="263"/>
      <c r="D30" s="263"/>
      <c r="E30" s="263"/>
      <c r="F30" s="263"/>
      <c r="G30" s="263"/>
      <c r="H30" s="508"/>
      <c r="I30" s="518"/>
      <c r="J30" s="265"/>
      <c r="K30" s="510"/>
      <c r="L30" s="263"/>
      <c r="M30" s="510"/>
      <c r="N30" s="266"/>
      <c r="O30" s="511"/>
      <c r="P30" s="508">
        <v>4</v>
      </c>
      <c r="Q30" s="508"/>
      <c r="R30" s="508" t="s">
        <v>169</v>
      </c>
      <c r="S30" s="391"/>
      <c r="T30" s="391"/>
      <c r="U30" s="391"/>
      <c r="V30" s="391"/>
      <c r="W30" s="527" t="s">
        <v>146</v>
      </c>
      <c r="X30" s="512"/>
      <c r="Y30" s="510"/>
      <c r="Z30" s="263"/>
      <c r="AA30" s="510"/>
      <c r="AB30" s="263"/>
      <c r="AC30" s="511"/>
      <c r="AD30" s="519"/>
      <c r="AE30" s="514"/>
      <c r="AF30" s="514"/>
      <c r="AG30" s="508"/>
      <c r="AH30" s="508"/>
      <c r="AI30" s="508"/>
      <c r="AJ30" s="513"/>
      <c r="AK30" s="513"/>
      <c r="AL30" s="416"/>
      <c r="AM30" s="417"/>
      <c r="AN30" s="422"/>
      <c r="AO30" s="419"/>
      <c r="AP30" s="421"/>
      <c r="AQ30" s="420"/>
      <c r="AR30" s="421"/>
      <c r="AS30" s="419"/>
      <c r="AT30" s="419"/>
      <c r="AU30" s="419"/>
      <c r="AV30" s="419"/>
      <c r="AW30" s="417"/>
      <c r="AX30" s="417"/>
      <c r="AY30" s="399"/>
      <c r="AZ30" s="102" t="str">
        <f t="shared" si="0"/>
        <v/>
      </c>
      <c r="BA30" s="400"/>
      <c r="BB30" s="104" t="str">
        <f t="shared" si="1"/>
        <v/>
      </c>
      <c r="BC30" s="400"/>
      <c r="BD30" s="102" t="str">
        <f t="shared" si="2"/>
        <v/>
      </c>
      <c r="BE30" s="105" t="str">
        <f t="shared" si="3"/>
        <v xml:space="preserve">  </v>
      </c>
      <c r="BF30" s="401"/>
      <c r="BG30" s="96">
        <f t="shared" si="4"/>
        <v>0</v>
      </c>
      <c r="BH30" s="97" t="str">
        <f t="shared" si="5"/>
        <v/>
      </c>
      <c r="BI30" s="98" t="str">
        <f t="shared" si="6"/>
        <v>0</v>
      </c>
      <c r="BJ30" s="98" t="str">
        <f t="shared" si="7"/>
        <v>0</v>
      </c>
      <c r="BM30" s="99"/>
      <c r="BN30" s="100"/>
      <c r="BO30" s="100"/>
    </row>
    <row r="31" spans="1:67" ht="97.5" customHeight="1" x14ac:dyDescent="0.3">
      <c r="A31" s="263"/>
      <c r="B31" s="263"/>
      <c r="C31" s="263"/>
      <c r="D31" s="263"/>
      <c r="E31" s="263"/>
      <c r="F31" s="263"/>
      <c r="G31" s="263"/>
      <c r="H31" s="508"/>
      <c r="I31" s="518"/>
      <c r="J31" s="265"/>
      <c r="K31" s="510"/>
      <c r="L31" s="263"/>
      <c r="M31" s="510"/>
      <c r="N31" s="266"/>
      <c r="O31" s="511"/>
      <c r="P31" s="508">
        <v>5</v>
      </c>
      <c r="Q31" s="508"/>
      <c r="R31" s="508" t="s">
        <v>169</v>
      </c>
      <c r="S31" s="391"/>
      <c r="T31" s="391"/>
      <c r="U31" s="391"/>
      <c r="V31" s="391"/>
      <c r="W31" s="527" t="s">
        <v>146</v>
      </c>
      <c r="X31" s="512"/>
      <c r="Y31" s="510"/>
      <c r="Z31" s="263"/>
      <c r="AA31" s="510"/>
      <c r="AB31" s="263"/>
      <c r="AC31" s="511"/>
      <c r="AD31" s="519"/>
      <c r="AE31" s="514"/>
      <c r="AF31" s="514"/>
      <c r="AG31" s="508"/>
      <c r="AH31" s="508"/>
      <c r="AI31" s="508"/>
      <c r="AJ31" s="519"/>
      <c r="AK31" s="519"/>
      <c r="AL31" s="416"/>
      <c r="AM31" s="417"/>
      <c r="AN31" s="422"/>
      <c r="AO31" s="419"/>
      <c r="AP31" s="421"/>
      <c r="AQ31" s="420"/>
      <c r="AR31" s="421"/>
      <c r="AS31" s="419"/>
      <c r="AT31" s="419"/>
      <c r="AU31" s="419"/>
      <c r="AV31" s="419"/>
      <c r="AW31" s="417"/>
      <c r="AX31" s="417"/>
      <c r="AY31" s="399"/>
      <c r="AZ31" s="102" t="str">
        <f t="shared" si="0"/>
        <v/>
      </c>
      <c r="BA31" s="400"/>
      <c r="BB31" s="104" t="str">
        <f t="shared" si="1"/>
        <v/>
      </c>
      <c r="BC31" s="400"/>
      <c r="BD31" s="102" t="str">
        <f t="shared" si="2"/>
        <v/>
      </c>
      <c r="BE31" s="105" t="str">
        <f t="shared" si="3"/>
        <v xml:space="preserve">  </v>
      </c>
      <c r="BF31" s="401"/>
      <c r="BG31" s="96">
        <f t="shared" si="4"/>
        <v>0</v>
      </c>
      <c r="BH31" s="97" t="str">
        <f t="shared" si="5"/>
        <v/>
      </c>
      <c r="BI31" s="98" t="str">
        <f t="shared" si="6"/>
        <v>0</v>
      </c>
      <c r="BJ31" s="98" t="str">
        <f t="shared" si="7"/>
        <v>0</v>
      </c>
      <c r="BM31" s="99"/>
      <c r="BN31" s="100"/>
      <c r="BO31" s="100"/>
    </row>
    <row r="32" spans="1:67" ht="97.5" customHeight="1" thickBot="1" x14ac:dyDescent="0.35">
      <c r="A32" s="263"/>
      <c r="B32" s="263"/>
      <c r="C32" s="263"/>
      <c r="D32" s="263"/>
      <c r="E32" s="263"/>
      <c r="F32" s="263"/>
      <c r="G32" s="263"/>
      <c r="H32" s="508"/>
      <c r="I32" s="522"/>
      <c r="J32" s="265"/>
      <c r="K32" s="510"/>
      <c r="L32" s="263"/>
      <c r="M32" s="510"/>
      <c r="N32" s="266"/>
      <c r="O32" s="511"/>
      <c r="P32" s="508">
        <v>6</v>
      </c>
      <c r="Q32" s="508"/>
      <c r="R32" s="508" t="s">
        <v>169</v>
      </c>
      <c r="S32" s="391"/>
      <c r="T32" s="391"/>
      <c r="U32" s="391"/>
      <c r="V32" s="391"/>
      <c r="W32" s="527" t="s">
        <v>146</v>
      </c>
      <c r="X32" s="512"/>
      <c r="Y32" s="510"/>
      <c r="Z32" s="263"/>
      <c r="AA32" s="510"/>
      <c r="AB32" s="263"/>
      <c r="AC32" s="511"/>
      <c r="AD32" s="521"/>
      <c r="AE32" s="514"/>
      <c r="AF32" s="514"/>
      <c r="AG32" s="508"/>
      <c r="AH32" s="508"/>
      <c r="AI32" s="508"/>
      <c r="AJ32" s="521"/>
      <c r="AK32" s="521"/>
      <c r="AL32" s="423"/>
      <c r="AM32" s="424"/>
      <c r="AN32" s="425"/>
      <c r="AO32" s="426"/>
      <c r="AP32" s="428"/>
      <c r="AQ32" s="427"/>
      <c r="AR32" s="428"/>
      <c r="AS32" s="426"/>
      <c r="AT32" s="426"/>
      <c r="AU32" s="426"/>
      <c r="AV32" s="426"/>
      <c r="AW32" s="424"/>
      <c r="AX32" s="424"/>
      <c r="AY32" s="523"/>
      <c r="AZ32" s="107" t="str">
        <f t="shared" si="0"/>
        <v/>
      </c>
      <c r="BA32" s="524"/>
      <c r="BB32" s="108" t="str">
        <f t="shared" si="1"/>
        <v/>
      </c>
      <c r="BC32" s="524"/>
      <c r="BD32" s="107" t="str">
        <f t="shared" si="2"/>
        <v/>
      </c>
      <c r="BE32" s="109" t="str">
        <f t="shared" si="3"/>
        <v xml:space="preserve">  </v>
      </c>
      <c r="BF32" s="525"/>
      <c r="BG32" s="96">
        <f t="shared" si="4"/>
        <v>0</v>
      </c>
      <c r="BH32" s="97" t="str">
        <f t="shared" si="5"/>
        <v/>
      </c>
      <c r="BI32" s="98" t="str">
        <f t="shared" si="6"/>
        <v>0</v>
      </c>
      <c r="BJ32" s="98" t="str">
        <f t="shared" si="7"/>
        <v>0</v>
      </c>
      <c r="BM32" s="99"/>
      <c r="BN32" s="100"/>
      <c r="BO32" s="100"/>
    </row>
    <row r="33" spans="1:67" ht="30" x14ac:dyDescent="0.3">
      <c r="AL33" s="528"/>
      <c r="AM33" s="528"/>
      <c r="AN33" s="529"/>
      <c r="AO33" s="530"/>
      <c r="AP33" s="531"/>
      <c r="AQ33" s="531"/>
      <c r="AR33" s="528"/>
      <c r="AS33" s="530"/>
      <c r="AT33" s="530"/>
      <c r="AU33" s="530"/>
      <c r="AV33" s="530"/>
      <c r="AW33" s="528"/>
      <c r="AX33" s="528"/>
      <c r="AY33" s="528"/>
      <c r="AZ33" s="114"/>
      <c r="BA33" s="528"/>
      <c r="BB33" s="115"/>
      <c r="BC33" s="528"/>
      <c r="BD33" s="114"/>
      <c r="BE33" s="116"/>
      <c r="BF33" s="532"/>
      <c r="BG33" s="118"/>
      <c r="BH33" s="118"/>
      <c r="BI33" s="119"/>
      <c r="BJ33" s="119"/>
      <c r="BM33" s="120"/>
      <c r="BN33" s="100"/>
      <c r="BO33" s="100"/>
    </row>
    <row r="34" spans="1:67" ht="15.75" thickBot="1" x14ac:dyDescent="0.25">
      <c r="A34" s="533"/>
    </row>
    <row r="35" spans="1:67" ht="16.5" x14ac:dyDescent="0.2">
      <c r="A35" s="533"/>
      <c r="AN35" s="431"/>
      <c r="AO35" s="432"/>
      <c r="AP35" s="432"/>
      <c r="AQ35" s="433"/>
      <c r="AR35" s="434"/>
      <c r="AS35" s="433"/>
      <c r="AT35" s="435"/>
      <c r="AU35" s="433"/>
      <c r="AV35" s="433"/>
      <c r="AW35" s="433"/>
      <c r="AX35" s="433"/>
      <c r="AY35" s="436"/>
      <c r="AZ35" s="437"/>
      <c r="BA35" s="534"/>
      <c r="BB35" s="439"/>
      <c r="BC35" s="439"/>
      <c r="BD35" s="439"/>
      <c r="BE35" s="439"/>
      <c r="BF35" s="535"/>
      <c r="BG35" s="440"/>
      <c r="BH35" s="441"/>
    </row>
    <row r="36" spans="1:67" ht="20.25" x14ac:dyDescent="0.3">
      <c r="A36" s="536"/>
      <c r="AN36" s="442"/>
      <c r="AO36" s="443"/>
      <c r="AP36" s="443"/>
      <c r="AQ36" s="443"/>
      <c r="AR36" s="443"/>
      <c r="AS36" s="443"/>
      <c r="AT36" s="443"/>
      <c r="AU36" s="444"/>
      <c r="AV36" s="444"/>
      <c r="AW36" s="444"/>
      <c r="AX36" s="444"/>
      <c r="AY36" s="445"/>
      <c r="AZ36" s="446"/>
      <c r="BA36" s="447"/>
      <c r="BB36" s="448"/>
      <c r="BC36" s="448"/>
      <c r="BD36" s="448"/>
      <c r="BE36" s="448"/>
      <c r="BF36" s="124"/>
      <c r="BG36" s="449"/>
      <c r="BH36" s="450"/>
    </row>
    <row r="37" spans="1:67" ht="30" x14ac:dyDescent="0.3">
      <c r="AN37" s="442"/>
      <c r="AO37" s="443"/>
      <c r="AP37" s="443"/>
      <c r="AQ37" s="443"/>
      <c r="AR37" s="443"/>
      <c r="AS37" s="537" t="s">
        <v>352</v>
      </c>
      <c r="AT37" s="443"/>
      <c r="AU37" s="444"/>
      <c r="AV37" s="444"/>
      <c r="AW37" s="444"/>
      <c r="AX37" s="444"/>
      <c r="AY37" s="445"/>
      <c r="AZ37" s="446"/>
      <c r="BA37" s="127"/>
      <c r="BF37" s="538"/>
      <c r="BG37" s="449"/>
      <c r="BH37" s="450"/>
    </row>
    <row r="38" spans="1:67" ht="30" x14ac:dyDescent="0.3">
      <c r="AN38" s="452"/>
      <c r="AO38" s="453"/>
      <c r="AP38" s="453"/>
      <c r="AQ38" s="454"/>
      <c r="AR38" s="454"/>
      <c r="AS38" s="539" t="s">
        <v>353</v>
      </c>
      <c r="AT38" s="454"/>
      <c r="AU38" s="455"/>
      <c r="AV38" s="455"/>
      <c r="AW38" s="455"/>
      <c r="AX38" s="455"/>
      <c r="AY38" s="456"/>
      <c r="AZ38" s="457"/>
      <c r="BA38" s="447"/>
      <c r="BB38" s="448"/>
      <c r="BC38" s="448"/>
      <c r="BD38" s="448"/>
      <c r="BE38" s="448"/>
      <c r="BF38" s="538"/>
      <c r="BG38" s="449"/>
      <c r="BH38" s="450"/>
    </row>
    <row r="39" spans="1:67" ht="15.75" x14ac:dyDescent="0.2">
      <c r="AN39" s="458" t="s">
        <v>229</v>
      </c>
      <c r="AO39" s="459"/>
      <c r="AP39" s="459"/>
      <c r="AQ39" s="459"/>
      <c r="AR39" s="459"/>
      <c r="AS39" s="459"/>
      <c r="AT39" s="459"/>
      <c r="AU39" s="459"/>
      <c r="AV39" s="459"/>
      <c r="AW39" s="459"/>
      <c r="AX39" s="459"/>
      <c r="AY39" s="459"/>
      <c r="AZ39" s="460"/>
      <c r="BA39" s="458" t="s">
        <v>230</v>
      </c>
      <c r="BB39" s="540"/>
      <c r="BC39" s="540"/>
      <c r="BD39" s="540"/>
      <c r="BE39" s="540"/>
      <c r="BF39" s="541"/>
      <c r="BG39" s="540"/>
      <c r="BH39" s="541"/>
    </row>
    <row r="40" spans="1:67" ht="16.5" thickBot="1" x14ac:dyDescent="0.25">
      <c r="AN40" s="542"/>
      <c r="AO40" s="543"/>
      <c r="AP40" s="543"/>
      <c r="AQ40" s="543"/>
      <c r="AR40" s="543"/>
      <c r="AS40" s="543"/>
      <c r="AT40" s="543"/>
      <c r="AU40" s="543"/>
      <c r="AV40" s="543"/>
      <c r="AW40" s="543"/>
      <c r="AX40" s="543"/>
      <c r="AY40" s="543"/>
      <c r="AZ40" s="544"/>
      <c r="BA40" s="545"/>
      <c r="BB40" s="546"/>
      <c r="BC40" s="546"/>
      <c r="BD40" s="546"/>
      <c r="BE40" s="546"/>
      <c r="BF40" s="547"/>
      <c r="BG40" s="546"/>
      <c r="BH40" s="547"/>
    </row>
    <row r="41" spans="1:67" ht="31.5" thickBot="1" x14ac:dyDescent="0.25">
      <c r="AN41" s="548" t="s">
        <v>231</v>
      </c>
      <c r="AO41" s="549"/>
      <c r="AP41" s="549"/>
      <c r="AQ41" s="549"/>
      <c r="AR41" s="549"/>
      <c r="AS41" s="549"/>
      <c r="AT41" s="549"/>
      <c r="AU41" s="549"/>
      <c r="AV41" s="549"/>
      <c r="AW41" s="549"/>
      <c r="AX41" s="549"/>
      <c r="AY41" s="549"/>
      <c r="AZ41" s="550"/>
      <c r="BA41" s="551" t="s">
        <v>232</v>
      </c>
      <c r="BB41" s="552"/>
      <c r="BC41" s="552"/>
      <c r="BD41" s="552"/>
      <c r="BE41" s="552"/>
      <c r="BF41" s="553"/>
      <c r="BG41" s="554"/>
      <c r="BH41" s="555"/>
    </row>
    <row r="42" spans="1:67" ht="30" x14ac:dyDescent="0.4">
      <c r="AN42" s="476"/>
      <c r="AO42" s="476"/>
      <c r="AP42" s="476"/>
      <c r="AQ42" s="477"/>
      <c r="AR42" s="477"/>
      <c r="AS42" s="476"/>
      <c r="AT42" s="476"/>
      <c r="AU42" s="476"/>
      <c r="AV42" s="476"/>
      <c r="AW42" s="476"/>
      <c r="AX42" s="476"/>
      <c r="AY42" s="477"/>
      <c r="AZ42" s="477"/>
      <c r="BA42" s="478"/>
      <c r="BB42" s="478"/>
      <c r="BC42" s="478"/>
      <c r="BD42" s="478"/>
      <c r="BE42" s="362"/>
      <c r="BF42" s="362" t="s">
        <v>233</v>
      </c>
      <c r="BG42" s="479"/>
      <c r="BH42" s="480"/>
    </row>
    <row r="43" spans="1:67" ht="30" x14ac:dyDescent="0.4">
      <c r="AN43" s="476"/>
      <c r="AO43" s="476"/>
      <c r="AP43" s="476"/>
      <c r="AQ43" s="477"/>
      <c r="AR43" s="477"/>
      <c r="AS43" s="476"/>
      <c r="AT43" s="476"/>
      <c r="AU43" s="476"/>
      <c r="AV43" s="476"/>
      <c r="AW43" s="476"/>
      <c r="AX43" s="476"/>
      <c r="AY43" s="477"/>
      <c r="AZ43" s="477"/>
      <c r="BA43" s="478"/>
      <c r="BB43" s="478"/>
      <c r="BC43" s="478"/>
      <c r="BD43" s="478"/>
      <c r="BE43" s="362"/>
      <c r="BF43" s="362" t="s">
        <v>233</v>
      </c>
      <c r="BG43" s="479"/>
      <c r="BH43" s="480"/>
    </row>
    <row r="44" spans="1:67" ht="30" x14ac:dyDescent="0.4">
      <c r="AN44" s="556" t="s">
        <v>354</v>
      </c>
      <c r="AO44" s="476"/>
      <c r="AP44" s="476"/>
      <c r="AQ44" s="477"/>
      <c r="AR44" s="477"/>
      <c r="AS44" s="476"/>
      <c r="AT44" s="476"/>
      <c r="AU44" s="476"/>
      <c r="AV44" s="476"/>
      <c r="AW44" s="476"/>
      <c r="AX44" s="476"/>
      <c r="AY44" s="477"/>
      <c r="AZ44" s="477"/>
      <c r="BA44" s="478"/>
      <c r="BB44" s="478"/>
      <c r="BC44" s="478"/>
      <c r="BD44" s="478"/>
      <c r="BE44" s="362"/>
      <c r="BF44" s="362" t="s">
        <v>233</v>
      </c>
      <c r="BG44" s="479"/>
      <c r="BH44" s="480"/>
    </row>
    <row r="45" spans="1:67" ht="30" x14ac:dyDescent="0.4">
      <c r="AN45" s="556" t="s">
        <v>355</v>
      </c>
      <c r="AO45" s="476"/>
      <c r="AP45" s="476"/>
      <c r="AQ45" s="477"/>
      <c r="AR45" s="477"/>
      <c r="AS45" s="476"/>
      <c r="AT45" s="476"/>
      <c r="AU45" s="476"/>
      <c r="AV45" s="476"/>
      <c r="AW45" s="476"/>
      <c r="AX45" s="476"/>
      <c r="AY45" s="477"/>
      <c r="AZ45" s="477"/>
      <c r="BA45" s="478"/>
      <c r="BB45" s="478"/>
      <c r="BC45" s="478"/>
      <c r="BD45" s="478"/>
      <c r="BE45" s="362"/>
      <c r="BF45" s="362" t="s">
        <v>233</v>
      </c>
      <c r="BG45" s="479"/>
      <c r="BH45" s="480"/>
    </row>
    <row r="46" spans="1:67" ht="30" x14ac:dyDescent="0.4">
      <c r="AN46" s="556" t="s">
        <v>356</v>
      </c>
      <c r="AO46" s="476"/>
      <c r="AP46" s="476"/>
      <c r="AQ46" s="477"/>
      <c r="AR46" s="477"/>
      <c r="AS46" s="476"/>
      <c r="AT46" s="476"/>
      <c r="AU46" s="476"/>
      <c r="AV46" s="476"/>
      <c r="AW46" s="476"/>
      <c r="AX46" s="476"/>
      <c r="AY46" s="477"/>
      <c r="AZ46" s="477"/>
      <c r="BA46" s="478"/>
      <c r="BB46" s="478"/>
      <c r="BC46" s="478"/>
      <c r="BD46" s="478"/>
      <c r="BE46" s="362"/>
      <c r="BF46" s="362" t="s">
        <v>233</v>
      </c>
      <c r="BG46" s="479"/>
      <c r="BH46" s="480"/>
    </row>
  </sheetData>
  <sheetProtection algorithmName="SHA-512" hashValue="3DqA/xT8zuBLcPZPsis8ShGmhe76ib58EPtYuWDKfDhUfYBzj4QNGidmYVCDGxszTZtoMcR6DUxRLilFEfSOxg==" saltValue="VXZlzAdnuGWFaFQYA2JhzA==" spinCount="100000" sheet="1" objects="1" scenarios="1" formatCells="0" formatColumns="0"/>
  <mergeCells count="185">
    <mergeCell ref="AN41:AZ41"/>
    <mergeCell ref="BA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T21:AT26"/>
    <mergeCell ref="AU21:AU26"/>
    <mergeCell ref="AV21:AV26"/>
    <mergeCell ref="AJ24:AJ26"/>
    <mergeCell ref="AK24:AK26"/>
    <mergeCell ref="AO21:AO26"/>
    <mergeCell ref="AP21:AP26"/>
    <mergeCell ref="AQ21:AQ26"/>
    <mergeCell ref="AR21:AR26"/>
    <mergeCell ref="AS21:AS26"/>
    <mergeCell ref="AC21:AC26"/>
    <mergeCell ref="AD21:AD26"/>
    <mergeCell ref="AJ21:AJ23"/>
    <mergeCell ref="AK21:AK23"/>
    <mergeCell ref="N21:N26"/>
    <mergeCell ref="O21:O26"/>
    <mergeCell ref="Y21:Y26"/>
    <mergeCell ref="Z21:Z26"/>
    <mergeCell ref="AA21:AA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V7:AV8"/>
    <mergeCell ref="AT9:AT14"/>
    <mergeCell ref="AU9:AU14"/>
    <mergeCell ref="AV9:AV14"/>
    <mergeCell ref="AO9:AO14"/>
    <mergeCell ref="AP9:AP14"/>
    <mergeCell ref="AQ9:AQ14"/>
    <mergeCell ref="AR9:AR14"/>
    <mergeCell ref="AS9:AS14"/>
    <mergeCell ref="AQ15:AQ20"/>
    <mergeCell ref="AR15:AR20"/>
    <mergeCell ref="AS15:AS20"/>
    <mergeCell ref="AT15:AT20"/>
    <mergeCell ref="AO7:AO8"/>
    <mergeCell ref="AP7:AP8"/>
    <mergeCell ref="AQ7:AQ8"/>
    <mergeCell ref="AR7:AR8"/>
    <mergeCell ref="AU7:AU8"/>
    <mergeCell ref="AU15:AU20"/>
  </mergeCells>
  <conditionalFormatting sqref="K9">
    <cfRule type="cellIs" dxfId="2450" priority="120" operator="equal">
      <formula>"Baja"</formula>
    </cfRule>
    <cfRule type="cellIs" dxfId="2449" priority="119" operator="equal">
      <formula>"Media"</formula>
    </cfRule>
    <cfRule type="cellIs" dxfId="2448" priority="118" operator="equal">
      <formula>"Alta"</formula>
    </cfRule>
    <cfRule type="cellIs" dxfId="2447" priority="117" operator="equal">
      <formula>"Muy Alta"</formula>
    </cfRule>
    <cfRule type="cellIs" dxfId="2446" priority="121" operator="equal">
      <formula>"Muy Baja"</formula>
    </cfRule>
  </conditionalFormatting>
  <conditionalFormatting sqref="K15">
    <cfRule type="cellIs" dxfId="2445" priority="92" operator="equal">
      <formula>"Baja"</formula>
    </cfRule>
    <cfRule type="cellIs" dxfId="2444" priority="93" operator="equal">
      <formula>"Muy Baja"</formula>
    </cfRule>
    <cfRule type="cellIs" dxfId="2443" priority="90" operator="equal">
      <formula>"Alta"</formula>
    </cfRule>
    <cfRule type="cellIs" dxfId="2442" priority="91" operator="equal">
      <formula>"Media"</formula>
    </cfRule>
    <cfRule type="cellIs" dxfId="2441" priority="89" operator="equal">
      <formula>"Muy Alta"</formula>
    </cfRule>
  </conditionalFormatting>
  <conditionalFormatting sqref="K21">
    <cfRule type="cellIs" dxfId="2440" priority="65" operator="equal">
      <formula>"Muy Baja"</formula>
    </cfRule>
    <cfRule type="cellIs" dxfId="2439" priority="61" operator="equal">
      <formula>"Muy Alta"</formula>
    </cfRule>
    <cfRule type="cellIs" dxfId="2438" priority="64" operator="equal">
      <formula>"Baja"</formula>
    </cfRule>
    <cfRule type="cellIs" dxfId="2437" priority="63" operator="equal">
      <formula>"Media"</formula>
    </cfRule>
    <cfRule type="cellIs" dxfId="2436" priority="62" operator="equal">
      <formula>"Alta"</formula>
    </cfRule>
  </conditionalFormatting>
  <conditionalFormatting sqref="K27">
    <cfRule type="cellIs" dxfId="2435" priority="37" operator="equal">
      <formula>"Muy Baja"</formula>
    </cfRule>
    <cfRule type="cellIs" dxfId="2434" priority="36" operator="equal">
      <formula>"Baja"</formula>
    </cfRule>
    <cfRule type="cellIs" dxfId="2433" priority="35" operator="equal">
      <formula>"Media"</formula>
    </cfRule>
    <cfRule type="cellIs" dxfId="2432" priority="34" operator="equal">
      <formula>"Alta"</formula>
    </cfRule>
    <cfRule type="cellIs" dxfId="2431" priority="33" operator="equal">
      <formula>"Muy Alta"</formula>
    </cfRule>
  </conditionalFormatting>
  <conditionalFormatting sqref="M9">
    <cfRule type="cellIs" dxfId="2430" priority="113" operator="equal">
      <formula>"Mayor"</formula>
    </cfRule>
    <cfRule type="cellIs" dxfId="2429" priority="112" operator="equal">
      <formula>"Catastrófico"</formula>
    </cfRule>
    <cfRule type="cellIs" dxfId="2428" priority="114" operator="equal">
      <formula>"Moderado"</formula>
    </cfRule>
    <cfRule type="cellIs" dxfId="2427" priority="116" operator="equal">
      <formula>"Leve"</formula>
    </cfRule>
    <cfRule type="cellIs" dxfId="2426" priority="115" operator="equal">
      <formula>"Menor"</formula>
    </cfRule>
  </conditionalFormatting>
  <conditionalFormatting sqref="M15">
    <cfRule type="cellIs" dxfId="2425" priority="85" operator="equal">
      <formula>"Mayor"</formula>
    </cfRule>
    <cfRule type="cellIs" dxfId="2424" priority="84" operator="equal">
      <formula>"Catastrófico"</formula>
    </cfRule>
    <cfRule type="cellIs" dxfId="2423" priority="88" operator="equal">
      <formula>"Leve"</formula>
    </cfRule>
    <cfRule type="cellIs" dxfId="2422" priority="87" operator="equal">
      <formula>"Menor"</formula>
    </cfRule>
    <cfRule type="cellIs" dxfId="2421" priority="86" operator="equal">
      <formula>"Moderado"</formula>
    </cfRule>
  </conditionalFormatting>
  <conditionalFormatting sqref="M21">
    <cfRule type="cellIs" dxfId="2420" priority="56" operator="equal">
      <formula>"Catastrófico"</formula>
    </cfRule>
    <cfRule type="cellIs" dxfId="2419" priority="57" operator="equal">
      <formula>"Mayor"</formula>
    </cfRule>
    <cfRule type="cellIs" dxfId="2418" priority="58" operator="equal">
      <formula>"Moderado"</formula>
    </cfRule>
    <cfRule type="cellIs" dxfId="2417" priority="59" operator="equal">
      <formula>"Menor"</formula>
    </cfRule>
    <cfRule type="cellIs" dxfId="2416" priority="60" operator="equal">
      <formula>"Leve"</formula>
    </cfRule>
  </conditionalFormatting>
  <conditionalFormatting sqref="M27">
    <cfRule type="cellIs" dxfId="2415" priority="31" operator="equal">
      <formula>"Menor"</formula>
    </cfRule>
    <cfRule type="cellIs" dxfId="2414" priority="32" operator="equal">
      <formula>"Leve"</formula>
    </cfRule>
    <cfRule type="cellIs" dxfId="2413" priority="28" operator="equal">
      <formula>"Catastrófico"</formula>
    </cfRule>
    <cfRule type="cellIs" dxfId="2412" priority="29" operator="equal">
      <formula>"Mayor"</formula>
    </cfRule>
    <cfRule type="cellIs" dxfId="2411" priority="30" operator="equal">
      <formula>"Moderado"</formula>
    </cfRule>
  </conditionalFormatting>
  <conditionalFormatting sqref="O9">
    <cfRule type="cellIs" dxfId="2410" priority="108" operator="equal">
      <formula>"Extremo"</formula>
    </cfRule>
    <cfRule type="cellIs" dxfId="2409" priority="109" operator="equal">
      <formula>"Alto"</formula>
    </cfRule>
    <cfRule type="cellIs" dxfId="2408" priority="110" operator="equal">
      <formula>"Moderado"</formula>
    </cfRule>
    <cfRule type="cellIs" dxfId="2407" priority="111" operator="equal">
      <formula>"Bajo"</formula>
    </cfRule>
  </conditionalFormatting>
  <conditionalFormatting sqref="O15">
    <cfRule type="cellIs" dxfId="2406" priority="83" operator="equal">
      <formula>"Bajo"</formula>
    </cfRule>
    <cfRule type="cellIs" dxfId="2405" priority="82" operator="equal">
      <formula>"Moderado"</formula>
    </cfRule>
    <cfRule type="cellIs" dxfId="2404" priority="81" operator="equal">
      <formula>"Alto"</formula>
    </cfRule>
    <cfRule type="cellIs" dxfId="2403" priority="80" operator="equal">
      <formula>"Extremo"</formula>
    </cfRule>
  </conditionalFormatting>
  <conditionalFormatting sqref="O21">
    <cfRule type="cellIs" dxfId="2402" priority="52" operator="equal">
      <formula>"Extremo"</formula>
    </cfRule>
    <cfRule type="cellIs" dxfId="2401" priority="53" operator="equal">
      <formula>"Alto"</formula>
    </cfRule>
    <cfRule type="cellIs" dxfId="2400" priority="54" operator="equal">
      <formula>"Moderado"</formula>
    </cfRule>
    <cfRule type="cellIs" dxfId="2399" priority="55" operator="equal">
      <formula>"Bajo"</formula>
    </cfRule>
  </conditionalFormatting>
  <conditionalFormatting sqref="O27">
    <cfRule type="cellIs" dxfId="2398" priority="27" operator="equal">
      <formula>"Bajo"</formula>
    </cfRule>
    <cfRule type="cellIs" dxfId="2397" priority="26" operator="equal">
      <formula>"Moderado"</formula>
    </cfRule>
    <cfRule type="cellIs" dxfId="2396" priority="25" operator="equal">
      <formula>"Alto"</formula>
    </cfRule>
    <cfRule type="cellIs" dxfId="2395" priority="24" operator="equal">
      <formula>"Extremo"</formula>
    </cfRule>
  </conditionalFormatting>
  <conditionalFormatting sqref="Y9">
    <cfRule type="cellIs" dxfId="2394" priority="103" operator="equal">
      <formula>"Muy Alta"</formula>
    </cfRule>
    <cfRule type="cellIs" dxfId="2393" priority="104" operator="equal">
      <formula>"Alta"</formula>
    </cfRule>
    <cfRule type="cellIs" dxfId="2392" priority="105" operator="equal">
      <formula>"Media"</formula>
    </cfRule>
    <cfRule type="cellIs" dxfId="2391" priority="107" operator="equal">
      <formula>"Muy Baja"</formula>
    </cfRule>
    <cfRule type="cellIs" dxfId="2390" priority="106" operator="equal">
      <formula>"Baja"</formula>
    </cfRule>
  </conditionalFormatting>
  <conditionalFormatting sqref="Y15">
    <cfRule type="cellIs" dxfId="2389" priority="75" operator="equal">
      <formula>"Muy Alta"</formula>
    </cfRule>
    <cfRule type="cellIs" dxfId="2388" priority="77" operator="equal">
      <formula>"Media"</formula>
    </cfRule>
    <cfRule type="cellIs" dxfId="2387" priority="78" operator="equal">
      <formula>"Baja"</formula>
    </cfRule>
    <cfRule type="cellIs" dxfId="2386" priority="79" operator="equal">
      <formula>"Muy Baja"</formula>
    </cfRule>
    <cfRule type="cellIs" dxfId="2385" priority="76" operator="equal">
      <formula>"Alta"</formula>
    </cfRule>
  </conditionalFormatting>
  <conditionalFormatting sqref="Y21">
    <cfRule type="cellIs" dxfId="2384" priority="48" operator="equal">
      <formula>"Alta"</formula>
    </cfRule>
    <cfRule type="cellIs" dxfId="2383" priority="51" operator="equal">
      <formula>"Muy Baja"</formula>
    </cfRule>
    <cfRule type="cellIs" dxfId="2382" priority="50" operator="equal">
      <formula>"Baja"</formula>
    </cfRule>
    <cfRule type="cellIs" dxfId="2381" priority="49" operator="equal">
      <formula>"Media"</formula>
    </cfRule>
    <cfRule type="cellIs" dxfId="2380" priority="47" operator="equal">
      <formula>"Muy Alta"</formula>
    </cfRule>
  </conditionalFormatting>
  <conditionalFormatting sqref="Y27">
    <cfRule type="cellIs" dxfId="2379" priority="19" operator="equal">
      <formula>"Muy Alta"</formula>
    </cfRule>
    <cfRule type="cellIs" dxfId="2378" priority="23" operator="equal">
      <formula>"Muy Baja"</formula>
    </cfRule>
    <cfRule type="cellIs" dxfId="2377" priority="22" operator="equal">
      <formula>"Baja"</formula>
    </cfRule>
    <cfRule type="cellIs" dxfId="2376" priority="21" operator="equal">
      <formula>"Media"</formula>
    </cfRule>
    <cfRule type="cellIs" dxfId="2375" priority="20" operator="equal">
      <formula>"Alta"</formula>
    </cfRule>
  </conditionalFormatting>
  <conditionalFormatting sqref="AA9">
    <cfRule type="cellIs" dxfId="2374" priority="102" operator="equal">
      <formula>"Leve"</formula>
    </cfRule>
    <cfRule type="cellIs" dxfId="2373" priority="101" operator="equal">
      <formula>"Menor"</formula>
    </cfRule>
    <cfRule type="cellIs" dxfId="2372" priority="99" operator="equal">
      <formula>"Mayor"</formula>
    </cfRule>
    <cfRule type="cellIs" dxfId="2371" priority="100" operator="equal">
      <formula>"Moderado"</formula>
    </cfRule>
    <cfRule type="cellIs" dxfId="2370" priority="98" operator="equal">
      <formula>"Catastrófico"</formula>
    </cfRule>
  </conditionalFormatting>
  <conditionalFormatting sqref="AA15">
    <cfRule type="cellIs" dxfId="2369" priority="70" operator="equal">
      <formula>"Catastrófico"</formula>
    </cfRule>
    <cfRule type="cellIs" dxfId="2368" priority="71" operator="equal">
      <formula>"Mayor"</formula>
    </cfRule>
    <cfRule type="cellIs" dxfId="2367" priority="72" operator="equal">
      <formula>"Moderado"</formula>
    </cfRule>
    <cfRule type="cellIs" dxfId="2366" priority="73" operator="equal">
      <formula>"Menor"</formula>
    </cfRule>
    <cfRule type="cellIs" dxfId="2365" priority="74" operator="equal">
      <formula>"Leve"</formula>
    </cfRule>
  </conditionalFormatting>
  <conditionalFormatting sqref="AA21">
    <cfRule type="cellIs" dxfId="2364" priority="46" operator="equal">
      <formula>"Leve"</formula>
    </cfRule>
    <cfRule type="cellIs" dxfId="2363" priority="45" operator="equal">
      <formula>"Menor"</formula>
    </cfRule>
    <cfRule type="cellIs" dxfId="2362" priority="44" operator="equal">
      <formula>"Moderado"</formula>
    </cfRule>
    <cfRule type="cellIs" dxfId="2361" priority="43" operator="equal">
      <formula>"Mayor"</formula>
    </cfRule>
    <cfRule type="cellIs" dxfId="2360" priority="42" operator="equal">
      <formula>"Catastrófico"</formula>
    </cfRule>
  </conditionalFormatting>
  <conditionalFormatting sqref="AA27">
    <cfRule type="cellIs" dxfId="2359" priority="17" operator="equal">
      <formula>"Menor"</formula>
    </cfRule>
    <cfRule type="cellIs" dxfId="2358" priority="18" operator="equal">
      <formula>"Leve"</formula>
    </cfRule>
    <cfRule type="cellIs" dxfId="2357" priority="16" operator="equal">
      <formula>"Moderado"</formula>
    </cfRule>
    <cfRule type="cellIs" dxfId="2356" priority="15" operator="equal">
      <formula>"Mayor"</formula>
    </cfRule>
    <cfRule type="cellIs" dxfId="2355" priority="14" operator="equal">
      <formula>"Catastrófico"</formula>
    </cfRule>
  </conditionalFormatting>
  <conditionalFormatting sqref="AC9">
    <cfRule type="cellIs" dxfId="2354" priority="97" operator="equal">
      <formula>"Bajo"</formula>
    </cfRule>
    <cfRule type="cellIs" dxfId="2353" priority="94" operator="equal">
      <formula>"Extremo"</formula>
    </cfRule>
    <cfRule type="cellIs" dxfId="2352" priority="95" operator="equal">
      <formula>"Alto"</formula>
    </cfRule>
    <cfRule type="cellIs" dxfId="2351" priority="96" operator="equal">
      <formula>"Moderado"</formula>
    </cfRule>
  </conditionalFormatting>
  <conditionalFormatting sqref="AC15">
    <cfRule type="cellIs" dxfId="2350" priority="67" operator="equal">
      <formula>"Alto"</formula>
    </cfRule>
    <cfRule type="cellIs" dxfId="2349" priority="69" operator="equal">
      <formula>"Bajo"</formula>
    </cfRule>
    <cfRule type="cellIs" dxfId="2348" priority="68" operator="equal">
      <formula>"Moderado"</formula>
    </cfRule>
    <cfRule type="cellIs" dxfId="2347" priority="66" operator="equal">
      <formula>"Extremo"</formula>
    </cfRule>
  </conditionalFormatting>
  <conditionalFormatting sqref="AC21">
    <cfRule type="cellIs" dxfId="2346" priority="40" operator="equal">
      <formula>"Moderado"</formula>
    </cfRule>
    <cfRule type="cellIs" dxfId="2345" priority="41" operator="equal">
      <formula>"Bajo"</formula>
    </cfRule>
    <cfRule type="cellIs" dxfId="2344" priority="39" operator="equal">
      <formula>"Alto"</formula>
    </cfRule>
    <cfRule type="cellIs" dxfId="2343" priority="38" operator="equal">
      <formula>"Extremo"</formula>
    </cfRule>
  </conditionalFormatting>
  <conditionalFormatting sqref="AC27">
    <cfRule type="cellIs" dxfId="2342" priority="12" operator="equal">
      <formula>"Moderado"</formula>
    </cfRule>
    <cfRule type="cellIs" dxfId="2341" priority="11" operator="equal">
      <formula>"Alto"</formula>
    </cfRule>
    <cfRule type="cellIs" dxfId="2340" priority="10" operator="equal">
      <formula>"Extremo"</formula>
    </cfRule>
    <cfRule type="cellIs" dxfId="2339" priority="13" operator="equal">
      <formula>"Bajo"</formula>
    </cfRule>
  </conditionalFormatting>
  <conditionalFormatting sqref="AY9:AY33 BA9:BA33 BC9:BC33">
    <cfRule type="cellIs" dxfId="2338" priority="9" operator="equal">
      <formula>0</formula>
    </cfRule>
    <cfRule type="cellIs" dxfId="2337" priority="8" operator="equal">
      <formula>50</formula>
    </cfRule>
    <cfRule type="cellIs" dxfId="2336" priority="7" operator="equal">
      <formula>100</formula>
    </cfRule>
  </conditionalFormatting>
  <conditionalFormatting sqref="AZ9:AZ33 BB9:BB33 BD9:BE33 BM9:BM33">
    <cfRule type="containsText" dxfId="2335" priority="1" operator="containsText" text="REGULAR">
      <formula>NOT(ISERROR(SEARCH("REGULAR",AZ9)))</formula>
    </cfRule>
    <cfRule type="containsText" dxfId="2334" priority="3" operator="containsText" text="MALO">
      <formula>NOT(ISERROR(SEARCH("MALO",AZ9)))</formula>
    </cfRule>
    <cfRule type="containsText" dxfId="2333" priority="2" operator="containsText" text="BUENO">
      <formula>NOT(ISERROR(SEARCH("BUENO",AZ9)))</formula>
    </cfRule>
  </conditionalFormatting>
  <conditionalFormatting sqref="BA41">
    <cfRule type="containsText" dxfId="2332" priority="6" operator="containsText" text="MALO">
      <formula>NOT(ISERROR(SEARCH("MALO",BA41)))</formula>
    </cfRule>
    <cfRule type="containsText" dxfId="2331" priority="5" operator="containsText" text="BUENO">
      <formula>NOT(ISERROR(SEARCH("BUENO",BA41)))</formula>
    </cfRule>
    <cfRule type="containsText" dxfId="2330" priority="4" operator="containsText" text="REGULAR">
      <formula>NOT(ISERROR(SEARCH("REGULAR",BA41)))</formula>
    </cfRule>
  </conditionalFormatting>
  <dataValidations count="11">
    <dataValidation type="list" operator="lessThanOrEqual" allowBlank="1" showInputMessage="1" showErrorMessage="1" sqref="AO9 AO15 AO21 AO27" xr:uid="{64E3BE32-06D1-49EA-82C5-3CEFB46D7057}">
      <formula1>"BUENO,REGULAR,MALO,NO APLICA"</formula1>
    </dataValidation>
    <dataValidation type="list" allowBlank="1" showInputMessage="1" showErrorMessage="1" error="Por favor una Opcion Valida" sqref="AS9:AV9 AS15:AV15 AS21:AV21 AS27:AV27" xr:uid="{80BE8853-9595-4CC4-B79F-6F8FC071FC88}">
      <formula1>"SI,NO,NO APLICA"</formula1>
    </dataValidation>
    <dataValidation type="list" allowBlank="1" showInputMessage="1" showErrorMessage="1" sqref="AL9:AM33" xr:uid="{40115FA9-4401-496D-9B60-A2BB40544DD7}">
      <formula1>"SI,NO,NO APLICA"</formula1>
    </dataValidation>
    <dataValidation operator="notEqual" allowBlank="1" showInputMessage="1" showErrorMessage="1" sqref="AZ9:AZ33 BB9:BB33" xr:uid="{C737D5A9-53A1-4D99-98C5-6F3EC0BA98C0}"/>
    <dataValidation type="list" operator="notEqual" allowBlank="1" showInputMessage="1" showErrorMessage="1" sqref="BA9:BA33" xr:uid="{96F1C707-B8BD-44B8-BDEC-80A48424D735}">
      <formula1>$BG$1:$BG$7</formula1>
    </dataValidation>
    <dataValidation type="list" operator="notEqual" allowBlank="1" showInputMessage="1" showErrorMessage="1" sqref="AY9:AY33" xr:uid="{449E8690-CC6F-4B49-B07C-13C59F00F87B}">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32" xr:uid="{89C5D08F-9073-4719-B974-6579D011E2CC}">
      <formula1>"Entrego a Tiempo,Entrego fuera de Tiempo, Se materializó el RIESGO,NO APLICA"</formula1>
    </dataValidation>
    <dataValidation type="list" errorStyle="information" operator="notEqual" allowBlank="1" showInputMessage="1" showErrorMessage="1" errorTitle="OPORTUNIDAD" error="No es opcion valida" sqref="BC33" xr:uid="{2D23BDB3-2B4D-4C7E-988E-F47382A2F965}">
      <formula1>"BUENO,REGULAR,MALO,NO APLICA"</formula1>
    </dataValidation>
    <dataValidation type="list" allowBlank="1" showInputMessage="1" showErrorMessage="1" sqref="AN35:AP35" xr:uid="{9745E57B-0E08-41B1-95E7-EB1631C33CE0}">
      <formula1>#REF!</formula1>
    </dataValidation>
    <dataValidation type="list" allowBlank="1" showInputMessage="1" showErrorMessage="1" error="Por favor una Opcion Valida" sqref="AU35:AX35" xr:uid="{90E1C8F2-F44B-4CD3-AC9F-0BA3571C9EF9}">
      <formula1>#REF!</formula1>
    </dataValidation>
    <dataValidation type="list" allowBlank="1" showInputMessage="1" showErrorMessage="1" sqref="AP33 AQ9:AQ33" xr:uid="{823A0EF3-60F8-49B5-8B84-3F0BA6AF307E}">
      <formula1>"Si,No,N/A"</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BX46"/>
  <sheetViews>
    <sheetView showGridLines="0" topLeftCell="A9" zoomScale="40" zoomScaleNormal="40" workbookViewId="0">
      <selection activeCell="G9" sqref="G9:G14"/>
    </sheetView>
  </sheetViews>
  <sheetFormatPr baseColWidth="10" defaultColWidth="11.42578125" defaultRowHeight="14.25" x14ac:dyDescent="0.2"/>
  <cols>
    <col min="1" max="1" width="22.42578125" style="362" customWidth="1" collapsed="1"/>
    <col min="2" max="2" width="25.28515625" style="362" customWidth="1"/>
    <col min="3" max="3" width="24.28515625" style="362" customWidth="1" collapsed="1"/>
    <col min="4" max="4" width="32.42578125" style="362" customWidth="1" collapsed="1"/>
    <col min="5" max="5" width="22.85546875" style="362" customWidth="1" collapsed="1"/>
    <col min="6" max="6" width="26.85546875" style="362" customWidth="1" collapsed="1"/>
    <col min="7" max="7" width="23.140625" style="362" customWidth="1"/>
    <col min="8" max="10" width="41" style="362" customWidth="1"/>
    <col min="11" max="11" width="21.7109375" style="362" customWidth="1" collapsed="1"/>
    <col min="12" max="12" width="12.7109375" style="362" customWidth="1"/>
    <col min="13" max="13" width="19.140625" style="362" customWidth="1"/>
    <col min="14" max="14" width="12.7109375" style="362" customWidth="1"/>
    <col min="15" max="15" width="20.42578125" style="362" customWidth="1" collapsed="1"/>
    <col min="16" max="16" width="6.28515625" style="591" customWidth="1" collapsed="1"/>
    <col min="17" max="17" width="59.28515625" style="362" customWidth="1"/>
    <col min="18" max="18" width="20" style="362" customWidth="1"/>
    <col min="19" max="23" width="11" style="362" customWidth="1"/>
    <col min="24" max="24" width="22.42578125" style="362" customWidth="1"/>
    <col min="25" max="25" width="21.28515625" style="362" customWidth="1" collapsed="1"/>
    <col min="26" max="26" width="9.140625" style="362" customWidth="1"/>
    <col min="27" max="27" width="21.28515625" style="362" customWidth="1"/>
    <col min="28" max="28" width="9.85546875" style="362" customWidth="1"/>
    <col min="29" max="29" width="21.85546875" style="362" customWidth="1" collapsed="1"/>
    <col min="30" max="30" width="25.42578125" style="362" customWidth="1" collapsed="1"/>
    <col min="31" max="31" width="24.42578125" style="362" customWidth="1" collapsed="1"/>
    <col min="32" max="32" width="23.7109375" style="362" customWidth="1" collapsed="1"/>
    <col min="33" max="33" width="18.140625" style="362" customWidth="1" collapsed="1"/>
    <col min="34" max="34" width="18.140625" style="362" customWidth="1"/>
    <col min="35" max="35" width="23.85546875" style="362" customWidth="1"/>
    <col min="36" max="37" width="26.28515625" style="36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557"/>
      <c r="C1" s="558" t="s">
        <v>0</v>
      </c>
      <c r="D1" s="559"/>
      <c r="E1" s="560" t="s">
        <v>85</v>
      </c>
      <c r="F1" s="561"/>
      <c r="G1" s="561"/>
      <c r="H1" s="561"/>
      <c r="I1" s="561"/>
      <c r="J1" s="561"/>
      <c r="K1" s="561"/>
      <c r="L1" s="561"/>
      <c r="M1" s="561"/>
      <c r="N1" s="561"/>
      <c r="O1" s="561"/>
      <c r="P1" s="561"/>
      <c r="Q1" s="561"/>
      <c r="R1" s="561"/>
      <c r="S1" s="561"/>
      <c r="T1" s="561"/>
      <c r="U1" s="561"/>
      <c r="V1" s="561"/>
      <c r="W1" s="561"/>
      <c r="X1" s="561"/>
      <c r="Y1" s="561"/>
      <c r="Z1" s="561"/>
      <c r="AA1" s="561"/>
      <c r="AB1" s="561"/>
      <c r="AC1" s="561"/>
      <c r="AD1" s="561"/>
      <c r="AE1" s="561"/>
      <c r="AF1" s="562"/>
      <c r="AG1" s="563" t="s">
        <v>2</v>
      </c>
      <c r="AH1" s="564"/>
      <c r="AI1" s="565"/>
      <c r="AJ1" s="560" t="s">
        <v>86</v>
      </c>
      <c r="AK1" s="562"/>
      <c r="AL1" s="358"/>
      <c r="AM1" s="359" t="s">
        <v>0</v>
      </c>
      <c r="AN1" s="360" t="s">
        <v>87</v>
      </c>
      <c r="AO1" s="360"/>
      <c r="AP1" s="360"/>
      <c r="AQ1" s="360"/>
      <c r="AR1" s="360"/>
      <c r="AS1" s="360"/>
      <c r="AT1" s="360"/>
      <c r="AU1" s="360"/>
      <c r="AV1" s="360"/>
      <c r="AW1" s="360"/>
      <c r="AX1" s="360"/>
      <c r="AY1" s="360"/>
      <c r="AZ1" s="360"/>
      <c r="BA1" s="360"/>
      <c r="BB1" s="360"/>
      <c r="BC1" s="360"/>
      <c r="BD1" s="360"/>
      <c r="BE1" s="359" t="s">
        <v>2</v>
      </c>
      <c r="BF1" s="361" t="s">
        <v>88</v>
      </c>
      <c r="BG1" s="91" t="s">
        <v>89</v>
      </c>
    </row>
    <row r="2" spans="1:76" ht="66" customHeight="1" x14ac:dyDescent="0.2">
      <c r="A2" s="566"/>
      <c r="C2" s="567" t="s">
        <v>4</v>
      </c>
      <c r="D2" s="568"/>
      <c r="E2" s="560" t="s">
        <v>90</v>
      </c>
      <c r="F2" s="561"/>
      <c r="G2" s="561"/>
      <c r="H2" s="561"/>
      <c r="I2" s="561"/>
      <c r="J2" s="561"/>
      <c r="K2" s="561"/>
      <c r="L2" s="561"/>
      <c r="M2" s="561"/>
      <c r="N2" s="561"/>
      <c r="O2" s="561"/>
      <c r="P2" s="561"/>
      <c r="Q2" s="561"/>
      <c r="R2" s="561"/>
      <c r="S2" s="561"/>
      <c r="T2" s="561"/>
      <c r="U2" s="561"/>
      <c r="V2" s="561"/>
      <c r="W2" s="561"/>
      <c r="X2" s="561"/>
      <c r="Y2" s="561"/>
      <c r="Z2" s="561"/>
      <c r="AA2" s="561"/>
      <c r="AB2" s="561"/>
      <c r="AC2" s="561"/>
      <c r="AD2" s="561"/>
      <c r="AE2" s="561"/>
      <c r="AF2" s="562"/>
      <c r="AG2" s="563" t="s">
        <v>6</v>
      </c>
      <c r="AH2" s="564"/>
      <c r="AI2" s="565"/>
      <c r="AJ2" s="569">
        <v>4</v>
      </c>
      <c r="AK2" s="570"/>
      <c r="AL2" s="358"/>
      <c r="AM2" s="359" t="s">
        <v>6</v>
      </c>
      <c r="AN2" s="360" t="s">
        <v>91</v>
      </c>
      <c r="AO2" s="360"/>
      <c r="AP2" s="360"/>
      <c r="AQ2" s="360"/>
      <c r="AR2" s="360"/>
      <c r="AS2" s="360"/>
      <c r="AT2" s="360"/>
      <c r="AU2" s="360"/>
      <c r="AV2" s="360"/>
      <c r="AW2" s="360"/>
      <c r="AX2" s="360"/>
      <c r="AY2" s="360"/>
      <c r="AZ2" s="360"/>
      <c r="BA2" s="360"/>
      <c r="BB2" s="360"/>
      <c r="BC2" s="360"/>
      <c r="BD2" s="360"/>
      <c r="BE2" s="359" t="s">
        <v>6</v>
      </c>
      <c r="BF2" s="361">
        <v>3</v>
      </c>
      <c r="BG2" s="91" t="s">
        <v>92</v>
      </c>
    </row>
    <row r="3" spans="1:76" ht="24" customHeight="1" x14ac:dyDescent="0.2">
      <c r="A3" s="571"/>
      <c r="B3" s="571"/>
      <c r="C3" s="572"/>
      <c r="D3" s="572"/>
      <c r="E3" s="572"/>
      <c r="F3" s="572"/>
      <c r="G3" s="572"/>
      <c r="H3" s="572"/>
      <c r="I3" s="572"/>
      <c r="J3" s="572"/>
      <c r="K3" s="572"/>
      <c r="L3" s="572"/>
      <c r="M3" s="572"/>
      <c r="N3" s="572"/>
      <c r="O3" s="572"/>
      <c r="P3" s="572"/>
      <c r="Q3" s="572"/>
      <c r="R3" s="572"/>
      <c r="S3" s="572"/>
      <c r="T3" s="572"/>
      <c r="U3" s="572"/>
      <c r="V3" s="572"/>
      <c r="W3" s="572"/>
      <c r="X3" s="572"/>
      <c r="Y3" s="572"/>
      <c r="Z3" s="572"/>
      <c r="AA3" s="572"/>
      <c r="AB3" s="572"/>
      <c r="AC3" s="572"/>
      <c r="AD3" s="572"/>
      <c r="AE3" s="572"/>
      <c r="AF3" s="572"/>
      <c r="AG3" s="572"/>
      <c r="AH3" s="572"/>
      <c r="AI3" s="572"/>
      <c r="AJ3" s="573" t="s">
        <v>43</v>
      </c>
      <c r="AK3" s="573"/>
      <c r="AL3" s="363"/>
      <c r="AM3" s="363"/>
      <c r="AN3" s="363"/>
      <c r="AO3" s="364"/>
      <c r="AP3" s="364"/>
      <c r="AQ3" s="363"/>
      <c r="AR3" s="365" t="s">
        <v>93</v>
      </c>
      <c r="AS3" s="365"/>
      <c r="AT3" s="365"/>
      <c r="AU3" s="365"/>
      <c r="AV3" s="365"/>
      <c r="AW3" s="365"/>
      <c r="AX3" s="365"/>
      <c r="AY3" s="365"/>
      <c r="AZ3" s="365"/>
      <c r="BA3" s="365"/>
      <c r="BB3" s="365"/>
      <c r="BC3" s="365"/>
      <c r="BD3" s="365"/>
      <c r="BE3" s="365"/>
      <c r="BF3" s="365"/>
      <c r="BG3" s="92" t="s">
        <v>94</v>
      </c>
      <c r="BH3" s="92"/>
      <c r="BI3" s="92"/>
      <c r="BJ3" s="92"/>
      <c r="BM3" s="36"/>
      <c r="BN3" s="36"/>
      <c r="BO3" s="36"/>
      <c r="BP3" s="36"/>
      <c r="BQ3" s="36"/>
      <c r="BR3" s="36"/>
      <c r="BS3" s="36"/>
      <c r="BT3" s="36"/>
      <c r="BU3" s="36"/>
      <c r="BV3" s="36"/>
      <c r="BW3" s="36"/>
      <c r="BX3" s="36"/>
    </row>
    <row r="4" spans="1:76" ht="15.75" customHeight="1" thickBot="1" x14ac:dyDescent="0.25">
      <c r="A4" s="574"/>
      <c r="B4" s="574"/>
      <c r="C4" s="575"/>
      <c r="D4" s="575"/>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7"/>
      <c r="AI4" s="577"/>
      <c r="AJ4" s="577"/>
      <c r="AK4" s="577"/>
      <c r="AL4" s="362"/>
      <c r="AM4" s="362"/>
      <c r="AN4" s="362"/>
      <c r="AO4" s="367"/>
      <c r="AP4" s="367"/>
      <c r="AQ4" s="362"/>
      <c r="AR4" s="365"/>
      <c r="AS4" s="365"/>
      <c r="AT4" s="365"/>
      <c r="AU4" s="365"/>
      <c r="AV4" s="365"/>
      <c r="AW4" s="365"/>
      <c r="AX4" s="365"/>
      <c r="AY4" s="365"/>
      <c r="AZ4" s="365"/>
      <c r="BA4" s="365"/>
      <c r="BB4" s="365"/>
      <c r="BC4" s="365"/>
      <c r="BD4" s="365"/>
      <c r="BE4" s="365"/>
      <c r="BF4" s="365"/>
      <c r="BG4" s="91" t="s">
        <v>95</v>
      </c>
    </row>
    <row r="5" spans="1:76" ht="31.5" customHeight="1" thickBot="1" x14ac:dyDescent="0.25">
      <c r="A5" s="482" t="s">
        <v>7</v>
      </c>
      <c r="B5" s="483"/>
      <c r="C5" s="483"/>
      <c r="D5" s="483"/>
      <c r="E5" s="483"/>
      <c r="F5" s="483"/>
      <c r="G5" s="483"/>
      <c r="H5" s="483"/>
      <c r="I5" s="483"/>
      <c r="J5" s="483"/>
      <c r="K5" s="484" t="s">
        <v>8</v>
      </c>
      <c r="L5" s="485"/>
      <c r="M5" s="485"/>
      <c r="N5" s="485"/>
      <c r="O5" s="485"/>
      <c r="P5" s="485"/>
      <c r="Q5" s="485"/>
      <c r="R5" s="485"/>
      <c r="S5" s="485"/>
      <c r="T5" s="485"/>
      <c r="U5" s="485"/>
      <c r="V5" s="485"/>
      <c r="W5" s="485"/>
      <c r="X5" s="485"/>
      <c r="Y5" s="485"/>
      <c r="Z5" s="485"/>
      <c r="AA5" s="485"/>
      <c r="AB5" s="485"/>
      <c r="AC5" s="485"/>
      <c r="AD5" s="485"/>
      <c r="AE5" s="485"/>
      <c r="AF5" s="485"/>
      <c r="AG5" s="485"/>
      <c r="AH5" s="485"/>
      <c r="AI5" s="485"/>
      <c r="AJ5" s="485"/>
      <c r="AK5" s="486"/>
      <c r="AL5" s="368" t="s">
        <v>96</v>
      </c>
      <c r="AM5" s="369"/>
      <c r="AN5" s="369"/>
      <c r="AO5" s="369"/>
      <c r="AP5" s="369"/>
      <c r="AQ5" s="369"/>
      <c r="AR5" s="369"/>
      <c r="AS5" s="369"/>
      <c r="AT5" s="369"/>
      <c r="AU5" s="369"/>
      <c r="AV5" s="369"/>
      <c r="AW5" s="369"/>
      <c r="AX5" s="370"/>
      <c r="AY5" s="371" t="s">
        <v>97</v>
      </c>
      <c r="AZ5" s="372"/>
      <c r="BA5" s="372"/>
      <c r="BB5" s="372"/>
      <c r="BC5" s="372"/>
      <c r="BD5" s="372"/>
      <c r="BE5" s="372"/>
      <c r="BF5" s="373"/>
      <c r="BG5" s="91" t="s">
        <v>98</v>
      </c>
    </row>
    <row r="6" spans="1:76" ht="35.25" customHeight="1" thickBot="1" x14ac:dyDescent="0.25">
      <c r="A6" s="487"/>
      <c r="B6" s="488"/>
      <c r="C6" s="488"/>
      <c r="D6" s="488"/>
      <c r="E6" s="488"/>
      <c r="F6" s="488"/>
      <c r="G6" s="488"/>
      <c r="H6" s="488"/>
      <c r="I6" s="488"/>
      <c r="J6" s="488"/>
      <c r="K6" s="489" t="s">
        <v>9</v>
      </c>
      <c r="L6" s="490"/>
      <c r="M6" s="490"/>
      <c r="N6" s="490"/>
      <c r="O6" s="491"/>
      <c r="P6" s="492" t="s">
        <v>10</v>
      </c>
      <c r="Q6" s="492"/>
      <c r="R6" s="492"/>
      <c r="S6" s="492"/>
      <c r="T6" s="492"/>
      <c r="U6" s="492"/>
      <c r="V6" s="492"/>
      <c r="W6" s="492"/>
      <c r="X6" s="492"/>
      <c r="Y6" s="489" t="s">
        <v>11</v>
      </c>
      <c r="Z6" s="490"/>
      <c r="AA6" s="490"/>
      <c r="AB6" s="490"/>
      <c r="AC6" s="490"/>
      <c r="AD6" s="492" t="s">
        <v>12</v>
      </c>
      <c r="AE6" s="492" t="s">
        <v>13</v>
      </c>
      <c r="AF6" s="492"/>
      <c r="AG6" s="492"/>
      <c r="AH6" s="492" t="s">
        <v>14</v>
      </c>
      <c r="AI6" s="492"/>
      <c r="AJ6" s="492" t="s">
        <v>15</v>
      </c>
      <c r="AK6" s="492" t="s">
        <v>16</v>
      </c>
      <c r="AL6" s="374" t="s">
        <v>99</v>
      </c>
      <c r="AM6" s="375"/>
      <c r="AN6" s="375"/>
      <c r="AO6" s="375"/>
      <c r="AP6" s="375"/>
      <c r="AQ6" s="375"/>
      <c r="AR6" s="375"/>
      <c r="AS6" s="375"/>
      <c r="AT6" s="375"/>
      <c r="AU6" s="375"/>
      <c r="AV6" s="375"/>
      <c r="AW6" s="375"/>
      <c r="AX6" s="376"/>
      <c r="AY6" s="377"/>
      <c r="AZ6" s="378"/>
      <c r="BA6" s="378"/>
      <c r="BB6" s="378"/>
      <c r="BC6" s="378"/>
      <c r="BD6" s="378"/>
      <c r="BE6" s="378"/>
      <c r="BF6" s="379"/>
      <c r="BG6" s="91" t="s">
        <v>100</v>
      </c>
    </row>
    <row r="7" spans="1:76" ht="27.75" customHeight="1" thickBot="1" x14ac:dyDescent="0.25">
      <c r="A7" s="493" t="s">
        <v>17</v>
      </c>
      <c r="B7" s="494" t="s">
        <v>18</v>
      </c>
      <c r="C7" s="494" t="s">
        <v>19</v>
      </c>
      <c r="D7" s="495" t="s">
        <v>20</v>
      </c>
      <c r="E7" s="496" t="s">
        <v>21</v>
      </c>
      <c r="F7" s="496" t="s">
        <v>22</v>
      </c>
      <c r="G7" s="496" t="s">
        <v>23</v>
      </c>
      <c r="H7" s="496" t="s">
        <v>24</v>
      </c>
      <c r="I7" s="496" t="s">
        <v>25</v>
      </c>
      <c r="J7" s="496" t="s">
        <v>26</v>
      </c>
      <c r="K7" s="487"/>
      <c r="L7" s="488"/>
      <c r="M7" s="488"/>
      <c r="N7" s="488"/>
      <c r="O7" s="488"/>
      <c r="P7" s="497" t="s">
        <v>27</v>
      </c>
      <c r="Q7" s="498" t="s">
        <v>28</v>
      </c>
      <c r="R7" s="498" t="s">
        <v>29</v>
      </c>
      <c r="S7" s="484" t="s">
        <v>30</v>
      </c>
      <c r="T7" s="485"/>
      <c r="U7" s="485"/>
      <c r="V7" s="485"/>
      <c r="W7" s="486"/>
      <c r="X7" s="499" t="s">
        <v>31</v>
      </c>
      <c r="Y7" s="487"/>
      <c r="Z7" s="488"/>
      <c r="AA7" s="488"/>
      <c r="AB7" s="488"/>
      <c r="AC7" s="488"/>
      <c r="AD7" s="492"/>
      <c r="AE7" s="492"/>
      <c r="AF7" s="492"/>
      <c r="AG7" s="492"/>
      <c r="AH7" s="492"/>
      <c r="AI7" s="492"/>
      <c r="AJ7" s="492"/>
      <c r="AK7" s="492"/>
      <c r="AL7" s="381" t="s">
        <v>101</v>
      </c>
      <c r="AM7" s="381" t="s">
        <v>102</v>
      </c>
      <c r="AN7" s="381" t="s">
        <v>103</v>
      </c>
      <c r="AO7" s="381" t="s">
        <v>104</v>
      </c>
      <c r="AP7" s="381" t="s">
        <v>105</v>
      </c>
      <c r="AQ7" s="381" t="s">
        <v>106</v>
      </c>
      <c r="AR7" s="381" t="s">
        <v>107</v>
      </c>
      <c r="AS7" s="382" t="s">
        <v>108</v>
      </c>
      <c r="AT7" s="382" t="s">
        <v>109</v>
      </c>
      <c r="AU7" s="381" t="s">
        <v>110</v>
      </c>
      <c r="AV7" s="381" t="s">
        <v>111</v>
      </c>
      <c r="AW7" s="381" t="s">
        <v>112</v>
      </c>
      <c r="AX7" s="381" t="s">
        <v>113</v>
      </c>
      <c r="AY7" s="383"/>
      <c r="AZ7" s="384"/>
      <c r="BA7" s="384"/>
      <c r="BB7" s="384"/>
      <c r="BC7" s="384"/>
      <c r="BD7" s="384"/>
      <c r="BE7" s="384"/>
      <c r="BF7" s="385"/>
      <c r="BG7" s="91" t="s">
        <v>114</v>
      </c>
    </row>
    <row r="8" spans="1:76" ht="132.75" customHeight="1" thickBot="1" x14ac:dyDescent="0.25">
      <c r="A8" s="493"/>
      <c r="B8" s="494"/>
      <c r="C8" s="494"/>
      <c r="D8" s="500"/>
      <c r="E8" s="501"/>
      <c r="F8" s="501"/>
      <c r="G8" s="501"/>
      <c r="H8" s="501"/>
      <c r="I8" s="501"/>
      <c r="J8" s="501"/>
      <c r="K8" s="502" t="s">
        <v>32</v>
      </c>
      <c r="L8" s="503" t="s">
        <v>33</v>
      </c>
      <c r="M8" s="503" t="s">
        <v>21</v>
      </c>
      <c r="N8" s="503" t="s">
        <v>33</v>
      </c>
      <c r="O8" s="503" t="s">
        <v>34</v>
      </c>
      <c r="P8" s="497"/>
      <c r="Q8" s="504"/>
      <c r="R8" s="504"/>
      <c r="S8" s="387" t="s">
        <v>17</v>
      </c>
      <c r="T8" s="387" t="s">
        <v>35</v>
      </c>
      <c r="U8" s="387" t="s">
        <v>36</v>
      </c>
      <c r="V8" s="387" t="s">
        <v>37</v>
      </c>
      <c r="W8" s="387" t="s">
        <v>38</v>
      </c>
      <c r="X8" s="499"/>
      <c r="Y8" s="505" t="s">
        <v>32</v>
      </c>
      <c r="Z8" s="503" t="s">
        <v>33</v>
      </c>
      <c r="AA8" s="503" t="s">
        <v>21</v>
      </c>
      <c r="AB8" s="503" t="s">
        <v>33</v>
      </c>
      <c r="AC8" s="503" t="s">
        <v>39</v>
      </c>
      <c r="AD8" s="492"/>
      <c r="AE8" s="506" t="s">
        <v>40</v>
      </c>
      <c r="AF8" s="507" t="s">
        <v>41</v>
      </c>
      <c r="AG8" s="507" t="s">
        <v>31</v>
      </c>
      <c r="AH8" s="507" t="s">
        <v>42</v>
      </c>
      <c r="AI8" s="507" t="s">
        <v>31</v>
      </c>
      <c r="AJ8" s="492"/>
      <c r="AK8" s="492"/>
      <c r="AL8" s="388"/>
      <c r="AM8" s="388"/>
      <c r="AN8" s="388"/>
      <c r="AO8" s="388"/>
      <c r="AP8" s="388" t="s">
        <v>115</v>
      </c>
      <c r="AQ8" s="388" t="s">
        <v>116</v>
      </c>
      <c r="AR8" s="388"/>
      <c r="AS8" s="389" t="s">
        <v>117</v>
      </c>
      <c r="AT8" s="389" t="s">
        <v>118</v>
      </c>
      <c r="AU8" s="388"/>
      <c r="AV8" s="388"/>
      <c r="AW8" s="388"/>
      <c r="AX8" s="388" t="s">
        <v>119</v>
      </c>
      <c r="AY8" s="390" t="s">
        <v>120</v>
      </c>
      <c r="AZ8" s="390" t="s">
        <v>121</v>
      </c>
      <c r="BA8" s="390" t="s">
        <v>122</v>
      </c>
      <c r="BB8" s="390" t="s">
        <v>123</v>
      </c>
      <c r="BC8" s="390" t="s">
        <v>124</v>
      </c>
      <c r="BD8" s="390" t="s">
        <v>125</v>
      </c>
      <c r="BE8" s="390" t="s">
        <v>126</v>
      </c>
      <c r="BF8" s="390" t="s">
        <v>127</v>
      </c>
    </row>
    <row r="9" spans="1:76" ht="97.5" customHeight="1" x14ac:dyDescent="0.3">
      <c r="A9" s="263" t="s">
        <v>128</v>
      </c>
      <c r="B9" s="263" t="s">
        <v>129</v>
      </c>
      <c r="C9" s="263" t="s">
        <v>130</v>
      </c>
      <c r="D9" s="263" t="s">
        <v>131</v>
      </c>
      <c r="E9" s="263" t="s">
        <v>132</v>
      </c>
      <c r="F9" s="263" t="s">
        <v>133</v>
      </c>
      <c r="G9" s="263" t="s">
        <v>134</v>
      </c>
      <c r="H9" s="508" t="s">
        <v>135</v>
      </c>
      <c r="I9" s="509" t="s">
        <v>136</v>
      </c>
      <c r="J9" s="265" t="s">
        <v>137</v>
      </c>
      <c r="K9" s="510" t="s">
        <v>138</v>
      </c>
      <c r="L9" s="264">
        <v>0.4</v>
      </c>
      <c r="M9" s="510" t="s">
        <v>139</v>
      </c>
      <c r="N9" s="266">
        <v>1</v>
      </c>
      <c r="O9" s="511" t="s">
        <v>140</v>
      </c>
      <c r="P9" s="508">
        <v>1</v>
      </c>
      <c r="Q9" s="508" t="s">
        <v>141</v>
      </c>
      <c r="R9" s="508" t="s">
        <v>47</v>
      </c>
      <c r="S9" s="391" t="s">
        <v>142</v>
      </c>
      <c r="T9" s="391" t="s">
        <v>143</v>
      </c>
      <c r="U9" s="391" t="s">
        <v>144</v>
      </c>
      <c r="V9" s="391" t="s">
        <v>145</v>
      </c>
      <c r="W9" s="391" t="s">
        <v>146</v>
      </c>
      <c r="X9" s="512" t="s">
        <v>147</v>
      </c>
      <c r="Y9" s="510" t="s">
        <v>138</v>
      </c>
      <c r="Z9" s="264">
        <v>0.28000000000000003</v>
      </c>
      <c r="AA9" s="510" t="s">
        <v>148</v>
      </c>
      <c r="AB9" s="264">
        <v>0.75</v>
      </c>
      <c r="AC9" s="511" t="s">
        <v>149</v>
      </c>
      <c r="AD9" s="513" t="s">
        <v>150</v>
      </c>
      <c r="AE9" s="514" t="s">
        <v>151</v>
      </c>
      <c r="AF9" s="514" t="s">
        <v>151</v>
      </c>
      <c r="AG9" s="508" t="s">
        <v>151</v>
      </c>
      <c r="AH9" s="508" t="s">
        <v>152</v>
      </c>
      <c r="AI9" s="508" t="s">
        <v>153</v>
      </c>
      <c r="AJ9" s="513" t="s">
        <v>154</v>
      </c>
      <c r="AK9" s="513" t="s">
        <v>155</v>
      </c>
      <c r="AL9" s="578" t="s">
        <v>156</v>
      </c>
      <c r="AM9" s="579" t="s">
        <v>156</v>
      </c>
      <c r="AN9" s="580" t="s">
        <v>157</v>
      </c>
      <c r="AO9" s="395" t="s">
        <v>158</v>
      </c>
      <c r="AP9" s="396" t="s">
        <v>159</v>
      </c>
      <c r="AQ9" s="581" t="s">
        <v>160</v>
      </c>
      <c r="AR9" s="395" t="s">
        <v>114</v>
      </c>
      <c r="AS9" s="395" t="s">
        <v>161</v>
      </c>
      <c r="AT9" s="395" t="s">
        <v>114</v>
      </c>
      <c r="AU9" s="395" t="s">
        <v>114</v>
      </c>
      <c r="AV9" s="395" t="s">
        <v>114</v>
      </c>
      <c r="AW9" s="579" t="s">
        <v>114</v>
      </c>
      <c r="AX9" s="579" t="s">
        <v>162</v>
      </c>
      <c r="AY9" s="410" t="s">
        <v>468</v>
      </c>
      <c r="AZ9" s="94"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11" t="s">
        <v>89</v>
      </c>
      <c r="BB9" s="76"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411" t="s">
        <v>347</v>
      </c>
      <c r="BD9" s="94" t="str">
        <f t="shared" ref="BD9:BD32" si="2">IF(BC9="Entrego a Tiempo","BUENO",
IF(BC9="Entrego fuera de Tiempo","REGULAR",
IF(BC9="Se materializó el RIESGO","MALO",
IF(BC9="NO APLICA","NO APLICA",
IF(BC9="","")))))</f>
        <v>BUENO</v>
      </c>
      <c r="BE9" s="95" t="str">
        <f t="shared" ref="BE9:BE32" si="3">IF(BG9&gt;=84,"BUENO",
IF(BG9&gt;=52,"REGULAR",
IF(BG9=0,"  ",
IF(BG9&lt;=51,"MALO"))))</f>
        <v>BUENO</v>
      </c>
      <c r="BF9" s="517" t="s">
        <v>470</v>
      </c>
      <c r="BG9" s="96">
        <f t="shared" ref="BG9:BG32" si="4">((IF(AZ9="BUENO","100",IF(AZ9="REGULAR","75",IF(AZ9="MALO","50",IF(AZ9="NA","0",IF(AZ9="","0"))))))
+(IF(BB9="BUENO","100",IF(BB9="REGULAR","75",IF(BB9="MALO","50",IF(BB9="NA","NA",IF(BB9="","0"))))))
+(IF(BD9="BUENO","100",IF(BD9="MALO","1",IF(BD9="REGULAR","75",IF(BD9="NO APLICA","0",))))))
/((IF(AY9&lt;&gt;"NO APLICA","1"))+(IF(BA9&lt;&gt;"NO APLICA","1"))+IF(BC9&lt;&gt;"NO APLICA","1"))</f>
        <v>100</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100</v>
      </c>
      <c r="BM9" s="99"/>
      <c r="BN9" s="100"/>
      <c r="BO9" s="100"/>
    </row>
    <row r="10" spans="1:76" ht="97.5" customHeight="1" x14ac:dyDescent="0.3">
      <c r="A10" s="263"/>
      <c r="B10" s="263"/>
      <c r="C10" s="263"/>
      <c r="D10" s="263"/>
      <c r="E10" s="263"/>
      <c r="F10" s="263"/>
      <c r="G10" s="263"/>
      <c r="H10" s="508" t="s">
        <v>163</v>
      </c>
      <c r="I10" s="518"/>
      <c r="J10" s="265"/>
      <c r="K10" s="510"/>
      <c r="L10" s="263"/>
      <c r="M10" s="510"/>
      <c r="N10" s="266"/>
      <c r="O10" s="511"/>
      <c r="P10" s="508">
        <v>2</v>
      </c>
      <c r="Q10" s="508" t="s">
        <v>164</v>
      </c>
      <c r="R10" s="508" t="s">
        <v>21</v>
      </c>
      <c r="S10" s="391" t="s">
        <v>165</v>
      </c>
      <c r="T10" s="391" t="s">
        <v>143</v>
      </c>
      <c r="U10" s="391" t="s">
        <v>144</v>
      </c>
      <c r="V10" s="391" t="s">
        <v>166</v>
      </c>
      <c r="W10" s="391" t="s">
        <v>146</v>
      </c>
      <c r="X10" s="512" t="s">
        <v>153</v>
      </c>
      <c r="Y10" s="510"/>
      <c r="Z10" s="263"/>
      <c r="AA10" s="510"/>
      <c r="AB10" s="263"/>
      <c r="AC10" s="511"/>
      <c r="AD10" s="519"/>
      <c r="AE10" s="514" t="s">
        <v>151</v>
      </c>
      <c r="AF10" s="514" t="s">
        <v>151</v>
      </c>
      <c r="AG10" s="508" t="s">
        <v>151</v>
      </c>
      <c r="AH10" s="508" t="s">
        <v>151</v>
      </c>
      <c r="AI10" s="508" t="s">
        <v>151</v>
      </c>
      <c r="AJ10" s="519"/>
      <c r="AK10" s="519"/>
      <c r="AL10" s="582" t="s">
        <v>156</v>
      </c>
      <c r="AM10" s="393" t="s">
        <v>114</v>
      </c>
      <c r="AN10" s="394" t="s">
        <v>167</v>
      </c>
      <c r="AO10" s="402"/>
      <c r="AP10" s="403"/>
      <c r="AQ10" s="583"/>
      <c r="AR10" s="402"/>
      <c r="AS10" s="402"/>
      <c r="AT10" s="402"/>
      <c r="AU10" s="402"/>
      <c r="AV10" s="402"/>
      <c r="AW10" s="393" t="s">
        <v>114</v>
      </c>
      <c r="AX10" s="393" t="s">
        <v>168</v>
      </c>
      <c r="AY10" s="399"/>
      <c r="AZ10" s="102" t="str">
        <f t="shared" si="0"/>
        <v/>
      </c>
      <c r="BA10" s="400"/>
      <c r="BB10" s="104" t="str">
        <f t="shared" si="1"/>
        <v/>
      </c>
      <c r="BC10" s="400"/>
      <c r="BD10" s="102" t="str">
        <f t="shared" si="2"/>
        <v/>
      </c>
      <c r="BE10" s="105" t="str">
        <f t="shared" si="3"/>
        <v xml:space="preserve">  </v>
      </c>
      <c r="BF10" s="401"/>
      <c r="BG10" s="96">
        <f t="shared" si="4"/>
        <v>0</v>
      </c>
      <c r="BH10" s="97" t="str">
        <f t="shared" si="5"/>
        <v/>
      </c>
      <c r="BI10" s="98" t="str">
        <f t="shared" si="6"/>
        <v>0</v>
      </c>
      <c r="BJ10" s="98" t="str">
        <f t="shared" si="7"/>
        <v>0</v>
      </c>
      <c r="BM10" s="99"/>
      <c r="BN10" s="100"/>
      <c r="BO10" s="100"/>
    </row>
    <row r="11" spans="1:76" ht="97.5" customHeight="1" x14ac:dyDescent="0.3">
      <c r="A11" s="263"/>
      <c r="B11" s="263"/>
      <c r="C11" s="263"/>
      <c r="D11" s="263"/>
      <c r="E11" s="263"/>
      <c r="F11" s="263"/>
      <c r="G11" s="263"/>
      <c r="H11" s="508" t="s">
        <v>151</v>
      </c>
      <c r="I11" s="518"/>
      <c r="J11" s="265"/>
      <c r="K11" s="510"/>
      <c r="L11" s="263"/>
      <c r="M11" s="510"/>
      <c r="N11" s="266"/>
      <c r="O11" s="511"/>
      <c r="P11" s="508">
        <v>3</v>
      </c>
      <c r="Q11" s="508" t="s">
        <v>151</v>
      </c>
      <c r="R11" s="508" t="s">
        <v>169</v>
      </c>
      <c r="S11" s="391" t="s">
        <v>151</v>
      </c>
      <c r="T11" s="391" t="s">
        <v>151</v>
      </c>
      <c r="U11" s="391" t="s">
        <v>151</v>
      </c>
      <c r="V11" s="391" t="s">
        <v>151</v>
      </c>
      <c r="W11" s="391" t="s">
        <v>151</v>
      </c>
      <c r="X11" s="512" t="s">
        <v>151</v>
      </c>
      <c r="Y11" s="510"/>
      <c r="Z11" s="263"/>
      <c r="AA11" s="510"/>
      <c r="AB11" s="263"/>
      <c r="AC11" s="511"/>
      <c r="AD11" s="519"/>
      <c r="AE11" s="514" t="s">
        <v>151</v>
      </c>
      <c r="AF11" s="514" t="s">
        <v>151</v>
      </c>
      <c r="AG11" s="508" t="s">
        <v>151</v>
      </c>
      <c r="AH11" s="508" t="s">
        <v>151</v>
      </c>
      <c r="AI11" s="508" t="s">
        <v>151</v>
      </c>
      <c r="AJ11" s="521"/>
      <c r="AK11" s="521"/>
      <c r="AL11" s="582" t="s">
        <v>157</v>
      </c>
      <c r="AM11" s="393" t="s">
        <v>157</v>
      </c>
      <c r="AN11" s="394" t="s">
        <v>157</v>
      </c>
      <c r="AO11" s="402"/>
      <c r="AP11" s="403"/>
      <c r="AQ11" s="583"/>
      <c r="AR11" s="402"/>
      <c r="AS11" s="402"/>
      <c r="AT11" s="402"/>
      <c r="AU11" s="402"/>
      <c r="AV11" s="402"/>
      <c r="AW11" s="393" t="s">
        <v>157</v>
      </c>
      <c r="AX11" s="393" t="s">
        <v>157</v>
      </c>
      <c r="AY11" s="399"/>
      <c r="AZ11" s="102" t="str">
        <f t="shared" si="0"/>
        <v/>
      </c>
      <c r="BA11" s="400"/>
      <c r="BB11" s="104" t="str">
        <f t="shared" si="1"/>
        <v/>
      </c>
      <c r="BC11" s="400"/>
      <c r="BD11" s="102" t="str">
        <f t="shared" si="2"/>
        <v/>
      </c>
      <c r="BE11" s="105" t="str">
        <f t="shared" si="3"/>
        <v xml:space="preserve">  </v>
      </c>
      <c r="BF11" s="401"/>
      <c r="BG11" s="96">
        <f t="shared" si="4"/>
        <v>0</v>
      </c>
      <c r="BH11" s="97" t="str">
        <f t="shared" si="5"/>
        <v/>
      </c>
      <c r="BI11" s="98" t="str">
        <f t="shared" si="6"/>
        <v>0</v>
      </c>
      <c r="BJ11" s="98" t="str">
        <f t="shared" si="7"/>
        <v>0</v>
      </c>
      <c r="BM11" s="99"/>
      <c r="BN11" s="100"/>
      <c r="BO11" s="100"/>
    </row>
    <row r="12" spans="1:76" ht="97.5" customHeight="1" x14ac:dyDescent="0.3">
      <c r="A12" s="263"/>
      <c r="B12" s="263"/>
      <c r="C12" s="263"/>
      <c r="D12" s="263"/>
      <c r="E12" s="263"/>
      <c r="F12" s="263"/>
      <c r="G12" s="263"/>
      <c r="H12" s="508" t="s">
        <v>151</v>
      </c>
      <c r="I12" s="518"/>
      <c r="J12" s="265"/>
      <c r="K12" s="510"/>
      <c r="L12" s="263"/>
      <c r="M12" s="510"/>
      <c r="N12" s="266"/>
      <c r="O12" s="511"/>
      <c r="P12" s="508">
        <v>4</v>
      </c>
      <c r="Q12" s="508" t="s">
        <v>151</v>
      </c>
      <c r="R12" s="508" t="s">
        <v>169</v>
      </c>
      <c r="S12" s="391" t="s">
        <v>151</v>
      </c>
      <c r="T12" s="391" t="s">
        <v>151</v>
      </c>
      <c r="U12" s="391" t="s">
        <v>151</v>
      </c>
      <c r="V12" s="391" t="s">
        <v>151</v>
      </c>
      <c r="W12" s="391" t="s">
        <v>151</v>
      </c>
      <c r="X12" s="512" t="s">
        <v>151</v>
      </c>
      <c r="Y12" s="510"/>
      <c r="Z12" s="263"/>
      <c r="AA12" s="510"/>
      <c r="AB12" s="263"/>
      <c r="AC12" s="511"/>
      <c r="AD12" s="519"/>
      <c r="AE12" s="514" t="s">
        <v>151</v>
      </c>
      <c r="AF12" s="514" t="s">
        <v>151</v>
      </c>
      <c r="AG12" s="508" t="s">
        <v>151</v>
      </c>
      <c r="AH12" s="508" t="s">
        <v>151</v>
      </c>
      <c r="AI12" s="508" t="s">
        <v>151</v>
      </c>
      <c r="AJ12" s="513" t="s">
        <v>151</v>
      </c>
      <c r="AK12" s="513" t="s">
        <v>151</v>
      </c>
      <c r="AL12" s="582" t="s">
        <v>157</v>
      </c>
      <c r="AM12" s="393" t="s">
        <v>157</v>
      </c>
      <c r="AN12" s="394" t="s">
        <v>157</v>
      </c>
      <c r="AO12" s="402"/>
      <c r="AP12" s="403"/>
      <c r="AQ12" s="583"/>
      <c r="AR12" s="402"/>
      <c r="AS12" s="402"/>
      <c r="AT12" s="402"/>
      <c r="AU12" s="402"/>
      <c r="AV12" s="402"/>
      <c r="AW12" s="393" t="s">
        <v>157</v>
      </c>
      <c r="AX12" s="393" t="s">
        <v>157</v>
      </c>
      <c r="AY12" s="399"/>
      <c r="AZ12" s="102" t="str">
        <f t="shared" si="0"/>
        <v/>
      </c>
      <c r="BA12" s="400"/>
      <c r="BB12" s="104" t="str">
        <f t="shared" si="1"/>
        <v/>
      </c>
      <c r="BC12" s="400"/>
      <c r="BD12" s="102" t="str">
        <f t="shared" si="2"/>
        <v/>
      </c>
      <c r="BE12" s="105" t="str">
        <f t="shared" si="3"/>
        <v xml:space="preserve">  </v>
      </c>
      <c r="BF12" s="401"/>
      <c r="BG12" s="96">
        <f t="shared" si="4"/>
        <v>0</v>
      </c>
      <c r="BH12" s="97" t="str">
        <f t="shared" si="5"/>
        <v/>
      </c>
      <c r="BI12" s="98" t="str">
        <f t="shared" si="6"/>
        <v>0</v>
      </c>
      <c r="BJ12" s="98" t="str">
        <f t="shared" si="7"/>
        <v>0</v>
      </c>
      <c r="BM12" s="99"/>
      <c r="BN12" s="100"/>
      <c r="BO12" s="100"/>
    </row>
    <row r="13" spans="1:76" ht="97.5" customHeight="1" x14ac:dyDescent="0.3">
      <c r="A13" s="263"/>
      <c r="B13" s="263"/>
      <c r="C13" s="263"/>
      <c r="D13" s="263"/>
      <c r="E13" s="263"/>
      <c r="F13" s="263"/>
      <c r="G13" s="263"/>
      <c r="H13" s="508" t="s">
        <v>151</v>
      </c>
      <c r="I13" s="518"/>
      <c r="J13" s="265"/>
      <c r="K13" s="510"/>
      <c r="L13" s="263"/>
      <c r="M13" s="510"/>
      <c r="N13" s="266"/>
      <c r="O13" s="511"/>
      <c r="P13" s="508">
        <v>5</v>
      </c>
      <c r="Q13" s="508" t="s">
        <v>151</v>
      </c>
      <c r="R13" s="508" t="s">
        <v>169</v>
      </c>
      <c r="S13" s="391" t="s">
        <v>151</v>
      </c>
      <c r="T13" s="391" t="s">
        <v>151</v>
      </c>
      <c r="U13" s="391" t="s">
        <v>151</v>
      </c>
      <c r="V13" s="391" t="s">
        <v>151</v>
      </c>
      <c r="W13" s="391" t="s">
        <v>151</v>
      </c>
      <c r="X13" s="512" t="s">
        <v>151</v>
      </c>
      <c r="Y13" s="510"/>
      <c r="Z13" s="263"/>
      <c r="AA13" s="510"/>
      <c r="AB13" s="263"/>
      <c r="AC13" s="511"/>
      <c r="AD13" s="519"/>
      <c r="AE13" s="514" t="s">
        <v>151</v>
      </c>
      <c r="AF13" s="514" t="s">
        <v>151</v>
      </c>
      <c r="AG13" s="508" t="s">
        <v>151</v>
      </c>
      <c r="AH13" s="508"/>
      <c r="AI13" s="508"/>
      <c r="AJ13" s="519"/>
      <c r="AK13" s="519"/>
      <c r="AL13" s="582" t="s">
        <v>157</v>
      </c>
      <c r="AM13" s="393" t="s">
        <v>157</v>
      </c>
      <c r="AN13" s="394" t="s">
        <v>157</v>
      </c>
      <c r="AO13" s="402"/>
      <c r="AP13" s="403"/>
      <c r="AQ13" s="583"/>
      <c r="AR13" s="402"/>
      <c r="AS13" s="402"/>
      <c r="AT13" s="402"/>
      <c r="AU13" s="402"/>
      <c r="AV13" s="402"/>
      <c r="AW13" s="393" t="s">
        <v>157</v>
      </c>
      <c r="AX13" s="393" t="s">
        <v>157</v>
      </c>
      <c r="AY13" s="399"/>
      <c r="AZ13" s="102" t="str">
        <f t="shared" si="0"/>
        <v/>
      </c>
      <c r="BA13" s="400"/>
      <c r="BB13" s="104" t="str">
        <f t="shared" si="1"/>
        <v/>
      </c>
      <c r="BC13" s="400"/>
      <c r="BD13" s="102" t="str">
        <f t="shared" si="2"/>
        <v/>
      </c>
      <c r="BE13" s="105" t="str">
        <f t="shared" si="3"/>
        <v xml:space="preserve">  </v>
      </c>
      <c r="BF13" s="401"/>
      <c r="BG13" s="96">
        <f t="shared" si="4"/>
        <v>0</v>
      </c>
      <c r="BH13" s="97" t="str">
        <f t="shared" si="5"/>
        <v/>
      </c>
      <c r="BI13" s="98" t="str">
        <f t="shared" si="6"/>
        <v>0</v>
      </c>
      <c r="BJ13" s="98" t="str">
        <f t="shared" si="7"/>
        <v>0</v>
      </c>
      <c r="BM13" s="99"/>
      <c r="BN13" s="100"/>
      <c r="BO13" s="100"/>
    </row>
    <row r="14" spans="1:76" ht="97.5" customHeight="1" thickBot="1" x14ac:dyDescent="0.35">
      <c r="A14" s="263"/>
      <c r="B14" s="263"/>
      <c r="C14" s="263"/>
      <c r="D14" s="263"/>
      <c r="E14" s="263"/>
      <c r="F14" s="263"/>
      <c r="G14" s="263"/>
      <c r="H14" s="508" t="s">
        <v>151</v>
      </c>
      <c r="I14" s="522"/>
      <c r="J14" s="265"/>
      <c r="K14" s="510"/>
      <c r="L14" s="263"/>
      <c r="M14" s="510"/>
      <c r="N14" s="266"/>
      <c r="O14" s="511"/>
      <c r="P14" s="508">
        <v>6</v>
      </c>
      <c r="Q14" s="508" t="s">
        <v>151</v>
      </c>
      <c r="R14" s="508" t="s">
        <v>169</v>
      </c>
      <c r="S14" s="391" t="s">
        <v>151</v>
      </c>
      <c r="T14" s="391" t="s">
        <v>151</v>
      </c>
      <c r="U14" s="391" t="s">
        <v>151</v>
      </c>
      <c r="V14" s="391" t="s">
        <v>151</v>
      </c>
      <c r="W14" s="391" t="s">
        <v>151</v>
      </c>
      <c r="X14" s="512" t="s">
        <v>151</v>
      </c>
      <c r="Y14" s="510"/>
      <c r="Z14" s="263"/>
      <c r="AA14" s="510"/>
      <c r="AB14" s="263"/>
      <c r="AC14" s="511"/>
      <c r="AD14" s="521"/>
      <c r="AE14" s="514" t="s">
        <v>151</v>
      </c>
      <c r="AF14" s="514" t="s">
        <v>151</v>
      </c>
      <c r="AG14" s="508" t="s">
        <v>151</v>
      </c>
      <c r="AH14" s="508"/>
      <c r="AI14" s="508"/>
      <c r="AJ14" s="521"/>
      <c r="AK14" s="521"/>
      <c r="AL14" s="584" t="s">
        <v>157</v>
      </c>
      <c r="AM14" s="585" t="s">
        <v>157</v>
      </c>
      <c r="AN14" s="586" t="s">
        <v>157</v>
      </c>
      <c r="AO14" s="587"/>
      <c r="AP14" s="588"/>
      <c r="AQ14" s="589"/>
      <c r="AR14" s="587"/>
      <c r="AS14" s="587"/>
      <c r="AT14" s="587"/>
      <c r="AU14" s="587"/>
      <c r="AV14" s="587"/>
      <c r="AW14" s="585" t="s">
        <v>157</v>
      </c>
      <c r="AX14" s="585" t="s">
        <v>157</v>
      </c>
      <c r="AY14" s="523"/>
      <c r="AZ14" s="107" t="str">
        <f t="shared" si="0"/>
        <v/>
      </c>
      <c r="BA14" s="524"/>
      <c r="BB14" s="108" t="str">
        <f t="shared" si="1"/>
        <v/>
      </c>
      <c r="BC14" s="524"/>
      <c r="BD14" s="107" t="str">
        <f t="shared" si="2"/>
        <v/>
      </c>
      <c r="BE14" s="109" t="str">
        <f t="shared" si="3"/>
        <v xml:space="preserve">  </v>
      </c>
      <c r="BF14" s="525"/>
      <c r="BG14" s="96">
        <f t="shared" si="4"/>
        <v>0</v>
      </c>
      <c r="BH14" s="97" t="str">
        <f t="shared" si="5"/>
        <v/>
      </c>
      <c r="BI14" s="98" t="str">
        <f t="shared" si="6"/>
        <v>0</v>
      </c>
      <c r="BJ14" s="98" t="str">
        <f t="shared" si="7"/>
        <v>0</v>
      </c>
      <c r="BM14" s="99"/>
      <c r="BN14" s="100"/>
      <c r="BO14" s="100"/>
    </row>
    <row r="15" spans="1:76" ht="97.5" customHeight="1" x14ac:dyDescent="0.3">
      <c r="A15" s="263" t="s">
        <v>128</v>
      </c>
      <c r="B15" s="263" t="s">
        <v>129</v>
      </c>
      <c r="C15" s="263" t="s">
        <v>170</v>
      </c>
      <c r="D15" s="263" t="s">
        <v>171</v>
      </c>
      <c r="E15" s="263" t="s">
        <v>172</v>
      </c>
      <c r="F15" s="263" t="s">
        <v>173</v>
      </c>
      <c r="G15" s="263" t="s">
        <v>174</v>
      </c>
      <c r="H15" s="508" t="s">
        <v>175</v>
      </c>
      <c r="I15" s="509" t="s">
        <v>176</v>
      </c>
      <c r="J15" s="265" t="s">
        <v>137</v>
      </c>
      <c r="K15" s="510" t="s">
        <v>177</v>
      </c>
      <c r="L15" s="264">
        <v>0.6</v>
      </c>
      <c r="M15" s="510" t="s">
        <v>139</v>
      </c>
      <c r="N15" s="266">
        <v>1</v>
      </c>
      <c r="O15" s="511" t="s">
        <v>140</v>
      </c>
      <c r="P15" s="508">
        <v>1</v>
      </c>
      <c r="Q15" s="508" t="s">
        <v>178</v>
      </c>
      <c r="R15" s="508" t="s">
        <v>47</v>
      </c>
      <c r="S15" s="391" t="s">
        <v>179</v>
      </c>
      <c r="T15" s="391" t="s">
        <v>143</v>
      </c>
      <c r="U15" s="391" t="s">
        <v>144</v>
      </c>
      <c r="V15" s="391" t="s">
        <v>145</v>
      </c>
      <c r="W15" s="391" t="s">
        <v>146</v>
      </c>
      <c r="X15" s="512" t="s">
        <v>180</v>
      </c>
      <c r="Y15" s="510" t="s">
        <v>138</v>
      </c>
      <c r="Z15" s="264">
        <v>0.36</v>
      </c>
      <c r="AA15" s="510" t="s">
        <v>148</v>
      </c>
      <c r="AB15" s="264">
        <v>0.75</v>
      </c>
      <c r="AC15" s="511" t="s">
        <v>149</v>
      </c>
      <c r="AD15" s="513" t="s">
        <v>150</v>
      </c>
      <c r="AE15" s="514" t="s">
        <v>151</v>
      </c>
      <c r="AF15" s="514" t="s">
        <v>151</v>
      </c>
      <c r="AG15" s="508" t="s">
        <v>151</v>
      </c>
      <c r="AH15" s="508" t="s">
        <v>152</v>
      </c>
      <c r="AI15" s="508" t="s">
        <v>153</v>
      </c>
      <c r="AJ15" s="513" t="s">
        <v>151</v>
      </c>
      <c r="AK15" s="513" t="s">
        <v>151</v>
      </c>
      <c r="AL15" s="392" t="s">
        <v>156</v>
      </c>
      <c r="AM15" s="393" t="s">
        <v>181</v>
      </c>
      <c r="AN15" s="394" t="s">
        <v>182</v>
      </c>
      <c r="AO15" s="395" t="s">
        <v>114</v>
      </c>
      <c r="AP15" s="396" t="s">
        <v>114</v>
      </c>
      <c r="AQ15" s="397" t="s">
        <v>161</v>
      </c>
      <c r="AR15" s="396" t="s">
        <v>114</v>
      </c>
      <c r="AS15" s="397" t="s">
        <v>161</v>
      </c>
      <c r="AT15" s="395" t="s">
        <v>114</v>
      </c>
      <c r="AU15" s="395" t="s">
        <v>114</v>
      </c>
      <c r="AV15" s="395" t="s">
        <v>114</v>
      </c>
      <c r="AW15" s="393" t="s">
        <v>114</v>
      </c>
      <c r="AX15" s="393" t="s">
        <v>183</v>
      </c>
      <c r="AY15" s="410" t="s">
        <v>468</v>
      </c>
      <c r="AZ15" s="94" t="str">
        <f t="shared" si="0"/>
        <v>BUENO</v>
      </c>
      <c r="BA15" s="411" t="s">
        <v>89</v>
      </c>
      <c r="BB15" s="76" t="str">
        <f t="shared" si="1"/>
        <v>BUENO</v>
      </c>
      <c r="BC15" s="411" t="s">
        <v>347</v>
      </c>
      <c r="BD15" s="94" t="str">
        <f t="shared" si="2"/>
        <v>BUENO</v>
      </c>
      <c r="BE15" s="95" t="str">
        <f t="shared" si="3"/>
        <v>BUENO</v>
      </c>
      <c r="BF15" s="517" t="s">
        <v>470</v>
      </c>
      <c r="BG15" s="96">
        <f t="shared" si="4"/>
        <v>100</v>
      </c>
      <c r="BH15" s="97" t="str">
        <f t="shared" si="5"/>
        <v>100</v>
      </c>
      <c r="BI15" s="98" t="str">
        <f t="shared" si="6"/>
        <v>100</v>
      </c>
      <c r="BJ15" s="98" t="str">
        <f t="shared" si="7"/>
        <v>100</v>
      </c>
      <c r="BM15" s="99"/>
      <c r="BN15" s="100"/>
      <c r="BO15" s="100"/>
    </row>
    <row r="16" spans="1:76" ht="97.5" customHeight="1" x14ac:dyDescent="0.3">
      <c r="A16" s="263"/>
      <c r="B16" s="263"/>
      <c r="C16" s="263"/>
      <c r="D16" s="263"/>
      <c r="E16" s="263"/>
      <c r="F16" s="263"/>
      <c r="G16" s="263"/>
      <c r="H16" s="508" t="s">
        <v>151</v>
      </c>
      <c r="I16" s="518"/>
      <c r="J16" s="265"/>
      <c r="K16" s="510"/>
      <c r="L16" s="263"/>
      <c r="M16" s="510"/>
      <c r="N16" s="266"/>
      <c r="O16" s="511"/>
      <c r="P16" s="508">
        <v>2</v>
      </c>
      <c r="Q16" s="508" t="s">
        <v>184</v>
      </c>
      <c r="R16" s="508" t="s">
        <v>21</v>
      </c>
      <c r="S16" s="391" t="s">
        <v>165</v>
      </c>
      <c r="T16" s="391" t="s">
        <v>143</v>
      </c>
      <c r="U16" s="391" t="s">
        <v>144</v>
      </c>
      <c r="V16" s="391" t="s">
        <v>166</v>
      </c>
      <c r="W16" s="391" t="s">
        <v>146</v>
      </c>
      <c r="X16" s="512" t="s">
        <v>153</v>
      </c>
      <c r="Y16" s="510"/>
      <c r="Z16" s="263"/>
      <c r="AA16" s="510"/>
      <c r="AB16" s="263"/>
      <c r="AC16" s="511"/>
      <c r="AD16" s="519"/>
      <c r="AE16" s="514" t="s">
        <v>151</v>
      </c>
      <c r="AF16" s="514" t="s">
        <v>151</v>
      </c>
      <c r="AG16" s="508" t="s">
        <v>151</v>
      </c>
      <c r="AH16" s="508" t="s">
        <v>151</v>
      </c>
      <c r="AI16" s="508" t="s">
        <v>151</v>
      </c>
      <c r="AJ16" s="519"/>
      <c r="AK16" s="519"/>
      <c r="AL16" s="392" t="s">
        <v>156</v>
      </c>
      <c r="AM16" s="393" t="s">
        <v>160</v>
      </c>
      <c r="AN16" s="394" t="s">
        <v>185</v>
      </c>
      <c r="AO16" s="402"/>
      <c r="AP16" s="403"/>
      <c r="AQ16" s="404"/>
      <c r="AR16" s="403"/>
      <c r="AS16" s="404"/>
      <c r="AT16" s="402"/>
      <c r="AU16" s="402"/>
      <c r="AV16" s="402"/>
      <c r="AW16" s="393" t="s">
        <v>114</v>
      </c>
      <c r="AX16" s="393" t="s">
        <v>186</v>
      </c>
      <c r="AY16" s="399"/>
      <c r="AZ16" s="102" t="str">
        <f t="shared" si="0"/>
        <v/>
      </c>
      <c r="BA16" s="400"/>
      <c r="BB16" s="104" t="str">
        <f t="shared" si="1"/>
        <v/>
      </c>
      <c r="BC16" s="400"/>
      <c r="BD16" s="102" t="str">
        <f t="shared" si="2"/>
        <v/>
      </c>
      <c r="BE16" s="105" t="str">
        <f t="shared" si="3"/>
        <v xml:space="preserve">  </v>
      </c>
      <c r="BF16" s="401"/>
      <c r="BG16" s="96">
        <f t="shared" si="4"/>
        <v>0</v>
      </c>
      <c r="BH16" s="97" t="str">
        <f t="shared" si="5"/>
        <v/>
      </c>
      <c r="BI16" s="98" t="str">
        <f t="shared" si="6"/>
        <v>0</v>
      </c>
      <c r="BJ16" s="98" t="str">
        <f t="shared" si="7"/>
        <v>0</v>
      </c>
      <c r="BM16" s="99"/>
      <c r="BN16" s="100"/>
      <c r="BO16" s="100"/>
    </row>
    <row r="17" spans="1:67" ht="97.5" customHeight="1" x14ac:dyDescent="0.3">
      <c r="A17" s="263"/>
      <c r="B17" s="263"/>
      <c r="C17" s="263"/>
      <c r="D17" s="263"/>
      <c r="E17" s="263"/>
      <c r="F17" s="263"/>
      <c r="G17" s="263"/>
      <c r="H17" s="508" t="s">
        <v>151</v>
      </c>
      <c r="I17" s="518"/>
      <c r="J17" s="265"/>
      <c r="K17" s="510"/>
      <c r="L17" s="263"/>
      <c r="M17" s="510"/>
      <c r="N17" s="266"/>
      <c r="O17" s="511"/>
      <c r="P17" s="508">
        <v>3</v>
      </c>
      <c r="Q17" s="508" t="s">
        <v>151</v>
      </c>
      <c r="R17" s="508" t="s">
        <v>169</v>
      </c>
      <c r="S17" s="391" t="s">
        <v>151</v>
      </c>
      <c r="T17" s="391" t="s">
        <v>151</v>
      </c>
      <c r="U17" s="391" t="s">
        <v>151</v>
      </c>
      <c r="V17" s="391" t="s">
        <v>151</v>
      </c>
      <c r="W17" s="391" t="s">
        <v>151</v>
      </c>
      <c r="X17" s="512" t="s">
        <v>151</v>
      </c>
      <c r="Y17" s="510"/>
      <c r="Z17" s="263"/>
      <c r="AA17" s="510"/>
      <c r="AB17" s="263"/>
      <c r="AC17" s="511"/>
      <c r="AD17" s="519"/>
      <c r="AE17" s="514" t="s">
        <v>151</v>
      </c>
      <c r="AF17" s="514" t="s">
        <v>151</v>
      </c>
      <c r="AG17" s="508" t="s">
        <v>151</v>
      </c>
      <c r="AH17" s="508" t="s">
        <v>151</v>
      </c>
      <c r="AI17" s="508" t="s">
        <v>151</v>
      </c>
      <c r="AJ17" s="521"/>
      <c r="AK17" s="521"/>
      <c r="AL17" s="392" t="s">
        <v>157</v>
      </c>
      <c r="AM17" s="393" t="s">
        <v>157</v>
      </c>
      <c r="AN17" s="394" t="s">
        <v>157</v>
      </c>
      <c r="AO17" s="402"/>
      <c r="AP17" s="403"/>
      <c r="AQ17" s="404"/>
      <c r="AR17" s="403"/>
      <c r="AS17" s="404"/>
      <c r="AT17" s="402"/>
      <c r="AU17" s="402"/>
      <c r="AV17" s="402"/>
      <c r="AW17" s="393" t="s">
        <v>157</v>
      </c>
      <c r="AX17" s="393" t="s">
        <v>157</v>
      </c>
      <c r="AY17" s="399"/>
      <c r="AZ17" s="102" t="str">
        <f t="shared" si="0"/>
        <v/>
      </c>
      <c r="BA17" s="400"/>
      <c r="BB17" s="104" t="str">
        <f t="shared" si="1"/>
        <v/>
      </c>
      <c r="BC17" s="400"/>
      <c r="BD17" s="102" t="str">
        <f t="shared" si="2"/>
        <v/>
      </c>
      <c r="BE17" s="105" t="str">
        <f t="shared" si="3"/>
        <v xml:space="preserve">  </v>
      </c>
      <c r="BF17" s="401"/>
      <c r="BG17" s="96">
        <f t="shared" si="4"/>
        <v>0</v>
      </c>
      <c r="BH17" s="97" t="str">
        <f t="shared" si="5"/>
        <v/>
      </c>
      <c r="BI17" s="98" t="str">
        <f t="shared" si="6"/>
        <v>0</v>
      </c>
      <c r="BJ17" s="98" t="str">
        <f t="shared" si="7"/>
        <v>0</v>
      </c>
      <c r="BM17" s="99"/>
      <c r="BN17" s="100"/>
      <c r="BO17" s="100"/>
    </row>
    <row r="18" spans="1:67" ht="97.5" customHeight="1" x14ac:dyDescent="0.3">
      <c r="A18" s="263"/>
      <c r="B18" s="263"/>
      <c r="C18" s="263"/>
      <c r="D18" s="263"/>
      <c r="E18" s="263"/>
      <c r="F18" s="263"/>
      <c r="G18" s="263"/>
      <c r="H18" s="508" t="s">
        <v>151</v>
      </c>
      <c r="I18" s="518"/>
      <c r="J18" s="265"/>
      <c r="K18" s="510"/>
      <c r="L18" s="263"/>
      <c r="M18" s="510"/>
      <c r="N18" s="266"/>
      <c r="O18" s="511"/>
      <c r="P18" s="508">
        <v>4</v>
      </c>
      <c r="Q18" s="508" t="s">
        <v>151</v>
      </c>
      <c r="R18" s="508" t="s">
        <v>169</v>
      </c>
      <c r="S18" s="391" t="s">
        <v>151</v>
      </c>
      <c r="T18" s="391" t="s">
        <v>151</v>
      </c>
      <c r="U18" s="391" t="s">
        <v>151</v>
      </c>
      <c r="V18" s="391" t="s">
        <v>151</v>
      </c>
      <c r="W18" s="391" t="s">
        <v>151</v>
      </c>
      <c r="X18" s="512" t="s">
        <v>151</v>
      </c>
      <c r="Y18" s="510"/>
      <c r="Z18" s="263"/>
      <c r="AA18" s="510"/>
      <c r="AB18" s="263"/>
      <c r="AC18" s="511"/>
      <c r="AD18" s="519"/>
      <c r="AE18" s="514" t="s">
        <v>151</v>
      </c>
      <c r="AF18" s="514" t="s">
        <v>151</v>
      </c>
      <c r="AG18" s="508" t="s">
        <v>151</v>
      </c>
      <c r="AH18" s="508" t="s">
        <v>151</v>
      </c>
      <c r="AI18" s="508" t="s">
        <v>151</v>
      </c>
      <c r="AJ18" s="513" t="s">
        <v>151</v>
      </c>
      <c r="AK18" s="513" t="s">
        <v>151</v>
      </c>
      <c r="AL18" s="392" t="s">
        <v>157</v>
      </c>
      <c r="AM18" s="393" t="s">
        <v>157</v>
      </c>
      <c r="AN18" s="394" t="s">
        <v>157</v>
      </c>
      <c r="AO18" s="402"/>
      <c r="AP18" s="403"/>
      <c r="AQ18" s="404"/>
      <c r="AR18" s="403"/>
      <c r="AS18" s="404"/>
      <c r="AT18" s="402"/>
      <c r="AU18" s="402"/>
      <c r="AV18" s="402"/>
      <c r="AW18" s="393" t="s">
        <v>157</v>
      </c>
      <c r="AX18" s="393" t="s">
        <v>157</v>
      </c>
      <c r="AY18" s="399"/>
      <c r="AZ18" s="102" t="str">
        <f t="shared" si="0"/>
        <v/>
      </c>
      <c r="BA18" s="400"/>
      <c r="BB18" s="104" t="str">
        <f t="shared" si="1"/>
        <v/>
      </c>
      <c r="BC18" s="400"/>
      <c r="BD18" s="102" t="str">
        <f t="shared" si="2"/>
        <v/>
      </c>
      <c r="BE18" s="105" t="str">
        <f t="shared" si="3"/>
        <v xml:space="preserve">  </v>
      </c>
      <c r="BF18" s="401"/>
      <c r="BG18" s="96">
        <f t="shared" si="4"/>
        <v>0</v>
      </c>
      <c r="BH18" s="97" t="str">
        <f t="shared" si="5"/>
        <v/>
      </c>
      <c r="BI18" s="98" t="str">
        <f t="shared" si="6"/>
        <v>0</v>
      </c>
      <c r="BJ18" s="98" t="str">
        <f t="shared" si="7"/>
        <v>0</v>
      </c>
      <c r="BM18" s="99"/>
      <c r="BN18" s="100"/>
      <c r="BO18" s="100"/>
    </row>
    <row r="19" spans="1:67" ht="97.5" customHeight="1" x14ac:dyDescent="0.3">
      <c r="A19" s="263"/>
      <c r="B19" s="263"/>
      <c r="C19" s="263"/>
      <c r="D19" s="263"/>
      <c r="E19" s="263"/>
      <c r="F19" s="263"/>
      <c r="G19" s="263"/>
      <c r="H19" s="508" t="s">
        <v>151</v>
      </c>
      <c r="I19" s="518"/>
      <c r="J19" s="265"/>
      <c r="K19" s="510"/>
      <c r="L19" s="263"/>
      <c r="M19" s="510"/>
      <c r="N19" s="266"/>
      <c r="O19" s="511"/>
      <c r="P19" s="508">
        <v>5</v>
      </c>
      <c r="Q19" s="508" t="s">
        <v>151</v>
      </c>
      <c r="R19" s="508" t="s">
        <v>169</v>
      </c>
      <c r="S19" s="391" t="s">
        <v>151</v>
      </c>
      <c r="T19" s="391" t="s">
        <v>151</v>
      </c>
      <c r="U19" s="391" t="s">
        <v>151</v>
      </c>
      <c r="V19" s="391" t="s">
        <v>151</v>
      </c>
      <c r="W19" s="391" t="s">
        <v>151</v>
      </c>
      <c r="X19" s="512" t="s">
        <v>151</v>
      </c>
      <c r="Y19" s="510"/>
      <c r="Z19" s="263"/>
      <c r="AA19" s="510"/>
      <c r="AB19" s="263"/>
      <c r="AC19" s="511"/>
      <c r="AD19" s="519"/>
      <c r="AE19" s="514" t="s">
        <v>151</v>
      </c>
      <c r="AF19" s="514" t="s">
        <v>151</v>
      </c>
      <c r="AG19" s="508" t="s">
        <v>151</v>
      </c>
      <c r="AH19" s="508"/>
      <c r="AI19" s="508"/>
      <c r="AJ19" s="519"/>
      <c r="AK19" s="519"/>
      <c r="AL19" s="392" t="s">
        <v>157</v>
      </c>
      <c r="AM19" s="393" t="s">
        <v>157</v>
      </c>
      <c r="AN19" s="394" t="s">
        <v>157</v>
      </c>
      <c r="AO19" s="402"/>
      <c r="AP19" s="403"/>
      <c r="AQ19" s="404"/>
      <c r="AR19" s="403"/>
      <c r="AS19" s="404"/>
      <c r="AT19" s="402"/>
      <c r="AU19" s="402"/>
      <c r="AV19" s="402"/>
      <c r="AW19" s="393" t="s">
        <v>157</v>
      </c>
      <c r="AX19" s="393" t="s">
        <v>157</v>
      </c>
      <c r="AY19" s="399"/>
      <c r="AZ19" s="102" t="str">
        <f t="shared" si="0"/>
        <v/>
      </c>
      <c r="BA19" s="400"/>
      <c r="BB19" s="104" t="str">
        <f t="shared" si="1"/>
        <v/>
      </c>
      <c r="BC19" s="400"/>
      <c r="BD19" s="102" t="str">
        <f t="shared" si="2"/>
        <v/>
      </c>
      <c r="BE19" s="105" t="str">
        <f t="shared" si="3"/>
        <v xml:space="preserve">  </v>
      </c>
      <c r="BF19" s="401"/>
      <c r="BG19" s="96">
        <f t="shared" si="4"/>
        <v>0</v>
      </c>
      <c r="BH19" s="97" t="str">
        <f t="shared" si="5"/>
        <v/>
      </c>
      <c r="BI19" s="98" t="str">
        <f t="shared" si="6"/>
        <v>0</v>
      </c>
      <c r="BJ19" s="98" t="str">
        <f t="shared" si="7"/>
        <v>0</v>
      </c>
      <c r="BM19" s="99"/>
      <c r="BN19" s="100"/>
      <c r="BO19" s="100"/>
    </row>
    <row r="20" spans="1:67" ht="97.5" customHeight="1" thickBot="1" x14ac:dyDescent="0.35">
      <c r="A20" s="263"/>
      <c r="B20" s="263"/>
      <c r="C20" s="263"/>
      <c r="D20" s="263"/>
      <c r="E20" s="263"/>
      <c r="F20" s="263"/>
      <c r="G20" s="263"/>
      <c r="H20" s="508" t="s">
        <v>151</v>
      </c>
      <c r="I20" s="522"/>
      <c r="J20" s="265"/>
      <c r="K20" s="510"/>
      <c r="L20" s="263"/>
      <c r="M20" s="510"/>
      <c r="N20" s="266"/>
      <c r="O20" s="511"/>
      <c r="P20" s="508">
        <v>6</v>
      </c>
      <c r="Q20" s="508" t="s">
        <v>151</v>
      </c>
      <c r="R20" s="508" t="s">
        <v>169</v>
      </c>
      <c r="S20" s="391" t="s">
        <v>151</v>
      </c>
      <c r="T20" s="391" t="s">
        <v>151</v>
      </c>
      <c r="U20" s="391" t="s">
        <v>151</v>
      </c>
      <c r="V20" s="391" t="s">
        <v>151</v>
      </c>
      <c r="W20" s="391" t="s">
        <v>151</v>
      </c>
      <c r="X20" s="512" t="s">
        <v>151</v>
      </c>
      <c r="Y20" s="510"/>
      <c r="Z20" s="263"/>
      <c r="AA20" s="510"/>
      <c r="AB20" s="263"/>
      <c r="AC20" s="511"/>
      <c r="AD20" s="521"/>
      <c r="AE20" s="514" t="s">
        <v>151</v>
      </c>
      <c r="AF20" s="514" t="s">
        <v>151</v>
      </c>
      <c r="AG20" s="508" t="s">
        <v>151</v>
      </c>
      <c r="AH20" s="508"/>
      <c r="AI20" s="508"/>
      <c r="AJ20" s="521"/>
      <c r="AK20" s="521"/>
      <c r="AL20" s="392" t="s">
        <v>157</v>
      </c>
      <c r="AM20" s="393" t="s">
        <v>157</v>
      </c>
      <c r="AN20" s="394" t="s">
        <v>157</v>
      </c>
      <c r="AO20" s="587"/>
      <c r="AP20" s="588"/>
      <c r="AQ20" s="590"/>
      <c r="AR20" s="588"/>
      <c r="AS20" s="590"/>
      <c r="AT20" s="587"/>
      <c r="AU20" s="587"/>
      <c r="AV20" s="587"/>
      <c r="AW20" s="585" t="s">
        <v>157</v>
      </c>
      <c r="AX20" s="585" t="s">
        <v>157</v>
      </c>
      <c r="AY20" s="523"/>
      <c r="AZ20" s="107" t="str">
        <f t="shared" si="0"/>
        <v/>
      </c>
      <c r="BA20" s="524"/>
      <c r="BB20" s="108" t="str">
        <f t="shared" si="1"/>
        <v/>
      </c>
      <c r="BC20" s="524"/>
      <c r="BD20" s="107" t="str">
        <f t="shared" si="2"/>
        <v/>
      </c>
      <c r="BE20" s="109" t="str">
        <f t="shared" si="3"/>
        <v xml:space="preserve">  </v>
      </c>
      <c r="BF20" s="525"/>
      <c r="BG20" s="96">
        <f t="shared" si="4"/>
        <v>0</v>
      </c>
      <c r="BH20" s="97" t="str">
        <f t="shared" si="5"/>
        <v/>
      </c>
      <c r="BI20" s="98" t="str">
        <f t="shared" si="6"/>
        <v>0</v>
      </c>
      <c r="BJ20" s="98" t="str">
        <f t="shared" si="7"/>
        <v>0</v>
      </c>
      <c r="BM20" s="99"/>
      <c r="BN20" s="100"/>
      <c r="BO20" s="100"/>
    </row>
    <row r="21" spans="1:67" ht="97.5" customHeight="1" thickBot="1" x14ac:dyDescent="0.35">
      <c r="A21" s="263" t="s">
        <v>128</v>
      </c>
      <c r="B21" s="263" t="s">
        <v>129</v>
      </c>
      <c r="C21" s="263" t="s">
        <v>187</v>
      </c>
      <c r="D21" s="263" t="s">
        <v>188</v>
      </c>
      <c r="E21" s="263" t="s">
        <v>189</v>
      </c>
      <c r="F21" s="263" t="s">
        <v>190</v>
      </c>
      <c r="G21" s="263" t="s">
        <v>191</v>
      </c>
      <c r="H21" s="508" t="s">
        <v>192</v>
      </c>
      <c r="I21" s="509" t="s">
        <v>193</v>
      </c>
      <c r="J21" s="265" t="s">
        <v>137</v>
      </c>
      <c r="K21" s="510" t="s">
        <v>177</v>
      </c>
      <c r="L21" s="264">
        <v>0.6</v>
      </c>
      <c r="M21" s="510" t="s">
        <v>148</v>
      </c>
      <c r="N21" s="266">
        <v>0.8</v>
      </c>
      <c r="O21" s="511" t="s">
        <v>149</v>
      </c>
      <c r="P21" s="508">
        <v>1</v>
      </c>
      <c r="Q21" s="508" t="s">
        <v>194</v>
      </c>
      <c r="R21" s="508" t="s">
        <v>47</v>
      </c>
      <c r="S21" s="391" t="s">
        <v>179</v>
      </c>
      <c r="T21" s="391" t="s">
        <v>143</v>
      </c>
      <c r="U21" s="391" t="s">
        <v>144</v>
      </c>
      <c r="V21" s="391" t="s">
        <v>145</v>
      </c>
      <c r="W21" s="391" t="s">
        <v>146</v>
      </c>
      <c r="X21" s="512" t="s">
        <v>195</v>
      </c>
      <c r="Y21" s="510" t="s">
        <v>196</v>
      </c>
      <c r="Z21" s="264">
        <v>0.1512</v>
      </c>
      <c r="AA21" s="510" t="s">
        <v>197</v>
      </c>
      <c r="AB21" s="264">
        <v>0.60000000000000009</v>
      </c>
      <c r="AC21" s="511" t="s">
        <v>197</v>
      </c>
      <c r="AD21" s="513" t="s">
        <v>150</v>
      </c>
      <c r="AE21" s="514" t="s">
        <v>151</v>
      </c>
      <c r="AF21" s="514" t="s">
        <v>151</v>
      </c>
      <c r="AG21" s="508" t="s">
        <v>151</v>
      </c>
      <c r="AH21" s="508" t="s">
        <v>152</v>
      </c>
      <c r="AI21" s="508" t="s">
        <v>153</v>
      </c>
      <c r="AJ21" s="513" t="s">
        <v>151</v>
      </c>
      <c r="AK21" s="513" t="s">
        <v>151</v>
      </c>
      <c r="AL21" s="578" t="s">
        <v>156</v>
      </c>
      <c r="AM21" s="579" t="s">
        <v>156</v>
      </c>
      <c r="AN21" s="580" t="s">
        <v>114</v>
      </c>
      <c r="AO21" s="395" t="s">
        <v>114</v>
      </c>
      <c r="AP21" s="396" t="s">
        <v>198</v>
      </c>
      <c r="AQ21" s="395" t="s">
        <v>199</v>
      </c>
      <c r="AR21" s="396" t="s">
        <v>199</v>
      </c>
      <c r="AS21" s="395" t="s">
        <v>161</v>
      </c>
      <c r="AT21" s="395" t="s">
        <v>161</v>
      </c>
      <c r="AU21" s="395" t="s">
        <v>114</v>
      </c>
      <c r="AV21" s="395" t="s">
        <v>114</v>
      </c>
      <c r="AW21" s="579" t="s">
        <v>114</v>
      </c>
      <c r="AX21" s="393" t="s">
        <v>200</v>
      </c>
      <c r="AY21" s="410" t="s">
        <v>468</v>
      </c>
      <c r="AZ21" s="94" t="str">
        <f t="shared" si="0"/>
        <v>BUENO</v>
      </c>
      <c r="BA21" s="411" t="s">
        <v>89</v>
      </c>
      <c r="BB21" s="76" t="str">
        <f t="shared" si="1"/>
        <v>BUENO</v>
      </c>
      <c r="BC21" s="411" t="s">
        <v>347</v>
      </c>
      <c r="BD21" s="94" t="str">
        <f t="shared" si="2"/>
        <v>BUENO</v>
      </c>
      <c r="BE21" s="95" t="str">
        <f t="shared" si="3"/>
        <v>BUENO</v>
      </c>
      <c r="BF21" s="517" t="s">
        <v>470</v>
      </c>
      <c r="BG21" s="96">
        <f t="shared" si="4"/>
        <v>100</v>
      </c>
      <c r="BH21" s="97" t="str">
        <f t="shared" si="5"/>
        <v>100</v>
      </c>
      <c r="BI21" s="98" t="str">
        <f t="shared" si="6"/>
        <v>100</v>
      </c>
      <c r="BJ21" s="98" t="str">
        <f t="shared" si="7"/>
        <v>100</v>
      </c>
      <c r="BM21" s="99"/>
      <c r="BN21" s="100"/>
      <c r="BO21" s="100"/>
    </row>
    <row r="22" spans="1:67" ht="97.5" customHeight="1" thickBot="1" x14ac:dyDescent="0.35">
      <c r="A22" s="263"/>
      <c r="B22" s="263"/>
      <c r="C22" s="263"/>
      <c r="D22" s="263"/>
      <c r="E22" s="263"/>
      <c r="F22" s="263"/>
      <c r="G22" s="263"/>
      <c r="H22" s="508" t="s">
        <v>201</v>
      </c>
      <c r="I22" s="518"/>
      <c r="J22" s="265"/>
      <c r="K22" s="510"/>
      <c r="L22" s="263"/>
      <c r="M22" s="510"/>
      <c r="N22" s="266"/>
      <c r="O22" s="511"/>
      <c r="P22" s="508">
        <v>2</v>
      </c>
      <c r="Q22" s="508" t="s">
        <v>202</v>
      </c>
      <c r="R22" s="508" t="s">
        <v>47</v>
      </c>
      <c r="S22" s="391" t="s">
        <v>142</v>
      </c>
      <c r="T22" s="391" t="s">
        <v>143</v>
      </c>
      <c r="U22" s="391" t="s">
        <v>144</v>
      </c>
      <c r="V22" s="391" t="s">
        <v>145</v>
      </c>
      <c r="W22" s="391" t="s">
        <v>146</v>
      </c>
      <c r="X22" s="512" t="s">
        <v>203</v>
      </c>
      <c r="Y22" s="510"/>
      <c r="Z22" s="263"/>
      <c r="AA22" s="510"/>
      <c r="AB22" s="263"/>
      <c r="AC22" s="511"/>
      <c r="AD22" s="519"/>
      <c r="AE22" s="514" t="s">
        <v>151</v>
      </c>
      <c r="AF22" s="514" t="s">
        <v>151</v>
      </c>
      <c r="AG22" s="508" t="s">
        <v>151</v>
      </c>
      <c r="AH22" s="508" t="s">
        <v>151</v>
      </c>
      <c r="AI22" s="508" t="s">
        <v>151</v>
      </c>
      <c r="AJ22" s="519"/>
      <c r="AK22" s="519"/>
      <c r="AL22" s="578" t="s">
        <v>156</v>
      </c>
      <c r="AM22" s="393" t="s">
        <v>156</v>
      </c>
      <c r="AN22" s="580" t="s">
        <v>114</v>
      </c>
      <c r="AO22" s="402"/>
      <c r="AP22" s="403"/>
      <c r="AQ22" s="402"/>
      <c r="AR22" s="403"/>
      <c r="AS22" s="402"/>
      <c r="AT22" s="402"/>
      <c r="AU22" s="402"/>
      <c r="AV22" s="402"/>
      <c r="AW22" s="579" t="s">
        <v>114</v>
      </c>
      <c r="AX22" s="393" t="s">
        <v>204</v>
      </c>
      <c r="AY22" s="410" t="s">
        <v>468</v>
      </c>
      <c r="AZ22" s="102" t="str">
        <f t="shared" si="0"/>
        <v>BUENO</v>
      </c>
      <c r="BA22" s="411" t="s">
        <v>89</v>
      </c>
      <c r="BB22" s="104" t="str">
        <f t="shared" si="1"/>
        <v>BUENO</v>
      </c>
      <c r="BC22" s="411" t="s">
        <v>347</v>
      </c>
      <c r="BD22" s="102" t="str">
        <f t="shared" si="2"/>
        <v>BUENO</v>
      </c>
      <c r="BE22" s="105" t="str">
        <f t="shared" si="3"/>
        <v>BUENO</v>
      </c>
      <c r="BF22" s="517" t="s">
        <v>470</v>
      </c>
      <c r="BG22" s="96">
        <f t="shared" si="4"/>
        <v>100</v>
      </c>
      <c r="BH22" s="97" t="str">
        <f t="shared" si="5"/>
        <v>100</v>
      </c>
      <c r="BI22" s="98" t="str">
        <f t="shared" si="6"/>
        <v>100</v>
      </c>
      <c r="BJ22" s="98" t="str">
        <f t="shared" si="7"/>
        <v>100</v>
      </c>
      <c r="BM22" s="99"/>
      <c r="BN22" s="100"/>
      <c r="BO22" s="100"/>
    </row>
    <row r="23" spans="1:67" ht="97.5" customHeight="1" thickBot="1" x14ac:dyDescent="0.35">
      <c r="A23" s="263"/>
      <c r="B23" s="263"/>
      <c r="C23" s="263"/>
      <c r="D23" s="263"/>
      <c r="E23" s="263"/>
      <c r="F23" s="263"/>
      <c r="G23" s="263"/>
      <c r="H23" s="508" t="s">
        <v>205</v>
      </c>
      <c r="I23" s="518"/>
      <c r="J23" s="265"/>
      <c r="K23" s="510"/>
      <c r="L23" s="263"/>
      <c r="M23" s="510"/>
      <c r="N23" s="266"/>
      <c r="O23" s="511"/>
      <c r="P23" s="508">
        <v>3</v>
      </c>
      <c r="Q23" s="508" t="s">
        <v>206</v>
      </c>
      <c r="R23" s="508" t="s">
        <v>47</v>
      </c>
      <c r="S23" s="391" t="s">
        <v>179</v>
      </c>
      <c r="T23" s="391" t="s">
        <v>143</v>
      </c>
      <c r="U23" s="391" t="s">
        <v>144</v>
      </c>
      <c r="V23" s="391" t="s">
        <v>145</v>
      </c>
      <c r="W23" s="391" t="s">
        <v>146</v>
      </c>
      <c r="X23" s="512" t="s">
        <v>207</v>
      </c>
      <c r="Y23" s="510"/>
      <c r="Z23" s="263"/>
      <c r="AA23" s="510"/>
      <c r="AB23" s="263"/>
      <c r="AC23" s="511"/>
      <c r="AD23" s="519"/>
      <c r="AE23" s="514" t="s">
        <v>151</v>
      </c>
      <c r="AF23" s="514" t="s">
        <v>151</v>
      </c>
      <c r="AG23" s="508" t="s">
        <v>151</v>
      </c>
      <c r="AH23" s="508" t="s">
        <v>151</v>
      </c>
      <c r="AI23" s="508" t="s">
        <v>151</v>
      </c>
      <c r="AJ23" s="521"/>
      <c r="AK23" s="521"/>
      <c r="AL23" s="578" t="s">
        <v>156</v>
      </c>
      <c r="AM23" s="393" t="s">
        <v>156</v>
      </c>
      <c r="AN23" s="580" t="s">
        <v>114</v>
      </c>
      <c r="AO23" s="402"/>
      <c r="AP23" s="403"/>
      <c r="AQ23" s="402"/>
      <c r="AR23" s="403"/>
      <c r="AS23" s="402"/>
      <c r="AT23" s="402"/>
      <c r="AU23" s="402"/>
      <c r="AV23" s="402"/>
      <c r="AW23" s="579" t="s">
        <v>114</v>
      </c>
      <c r="AX23" s="393" t="s">
        <v>208</v>
      </c>
      <c r="AY23" s="410" t="s">
        <v>468</v>
      </c>
      <c r="AZ23" s="102" t="str">
        <f t="shared" si="0"/>
        <v>BUENO</v>
      </c>
      <c r="BA23" s="411" t="s">
        <v>89</v>
      </c>
      <c r="BB23" s="104" t="str">
        <f t="shared" si="1"/>
        <v>BUENO</v>
      </c>
      <c r="BC23" s="411" t="s">
        <v>347</v>
      </c>
      <c r="BD23" s="102" t="str">
        <f t="shared" si="2"/>
        <v>BUENO</v>
      </c>
      <c r="BE23" s="105" t="str">
        <f t="shared" si="3"/>
        <v>BUENO</v>
      </c>
      <c r="BF23" s="517" t="s">
        <v>470</v>
      </c>
      <c r="BG23" s="96">
        <f t="shared" si="4"/>
        <v>100</v>
      </c>
      <c r="BH23" s="97" t="str">
        <f t="shared" si="5"/>
        <v>100</v>
      </c>
      <c r="BI23" s="98" t="str">
        <f t="shared" si="6"/>
        <v>100</v>
      </c>
      <c r="BJ23" s="98" t="str">
        <f t="shared" si="7"/>
        <v>100</v>
      </c>
      <c r="BM23" s="99"/>
      <c r="BN23" s="100"/>
      <c r="BO23" s="100"/>
    </row>
    <row r="24" spans="1:67" ht="97.5" customHeight="1" x14ac:dyDescent="0.3">
      <c r="A24" s="263"/>
      <c r="B24" s="263"/>
      <c r="C24" s="263"/>
      <c r="D24" s="263"/>
      <c r="E24" s="263"/>
      <c r="F24" s="263"/>
      <c r="G24" s="263"/>
      <c r="H24" s="508" t="s">
        <v>151</v>
      </c>
      <c r="I24" s="518"/>
      <c r="J24" s="265"/>
      <c r="K24" s="510"/>
      <c r="L24" s="263"/>
      <c r="M24" s="510"/>
      <c r="N24" s="266"/>
      <c r="O24" s="511"/>
      <c r="P24" s="508">
        <v>4</v>
      </c>
      <c r="Q24" s="508" t="s">
        <v>209</v>
      </c>
      <c r="R24" s="508" t="s">
        <v>21</v>
      </c>
      <c r="S24" s="391" t="s">
        <v>165</v>
      </c>
      <c r="T24" s="391" t="s">
        <v>143</v>
      </c>
      <c r="U24" s="391" t="s">
        <v>144</v>
      </c>
      <c r="V24" s="391" t="s">
        <v>166</v>
      </c>
      <c r="W24" s="391" t="s">
        <v>146</v>
      </c>
      <c r="X24" s="512" t="s">
        <v>153</v>
      </c>
      <c r="Y24" s="510"/>
      <c r="Z24" s="263"/>
      <c r="AA24" s="510"/>
      <c r="AB24" s="263"/>
      <c r="AC24" s="511"/>
      <c r="AD24" s="519"/>
      <c r="AE24" s="514" t="s">
        <v>151</v>
      </c>
      <c r="AF24" s="514" t="s">
        <v>151</v>
      </c>
      <c r="AG24" s="508" t="s">
        <v>151</v>
      </c>
      <c r="AH24" s="508" t="s">
        <v>151</v>
      </c>
      <c r="AI24" s="508" t="s">
        <v>151</v>
      </c>
      <c r="AJ24" s="513" t="s">
        <v>151</v>
      </c>
      <c r="AK24" s="513" t="s">
        <v>151</v>
      </c>
      <c r="AL24" s="578" t="s">
        <v>156</v>
      </c>
      <c r="AM24" s="393" t="s">
        <v>114</v>
      </c>
      <c r="AN24" s="580" t="s">
        <v>114</v>
      </c>
      <c r="AO24" s="402"/>
      <c r="AP24" s="403"/>
      <c r="AQ24" s="402"/>
      <c r="AR24" s="403"/>
      <c r="AS24" s="402"/>
      <c r="AT24" s="402"/>
      <c r="AU24" s="402"/>
      <c r="AV24" s="402"/>
      <c r="AW24" s="579" t="s">
        <v>114</v>
      </c>
      <c r="AX24" s="393" t="s">
        <v>210</v>
      </c>
      <c r="AY24" s="399"/>
      <c r="AZ24" s="102" t="str">
        <f t="shared" si="0"/>
        <v/>
      </c>
      <c r="BA24" s="400"/>
      <c r="BB24" s="104" t="str">
        <f t="shared" si="1"/>
        <v/>
      </c>
      <c r="BC24" s="400"/>
      <c r="BD24" s="102" t="str">
        <f t="shared" si="2"/>
        <v/>
      </c>
      <c r="BE24" s="105" t="str">
        <f t="shared" si="3"/>
        <v xml:space="preserve">  </v>
      </c>
      <c r="BF24" s="401"/>
      <c r="BG24" s="96">
        <f t="shared" si="4"/>
        <v>0</v>
      </c>
      <c r="BH24" s="97" t="str">
        <f t="shared" si="5"/>
        <v/>
      </c>
      <c r="BI24" s="98" t="str">
        <f t="shared" si="6"/>
        <v>0</v>
      </c>
      <c r="BJ24" s="98" t="str">
        <f t="shared" si="7"/>
        <v>0</v>
      </c>
      <c r="BM24" s="99"/>
      <c r="BN24" s="100"/>
      <c r="BO24" s="100"/>
    </row>
    <row r="25" spans="1:67" ht="97.5" customHeight="1" x14ac:dyDescent="0.3">
      <c r="A25" s="263"/>
      <c r="B25" s="263"/>
      <c r="C25" s="263"/>
      <c r="D25" s="263"/>
      <c r="E25" s="263"/>
      <c r="F25" s="263"/>
      <c r="G25" s="263"/>
      <c r="H25" s="508" t="s">
        <v>151</v>
      </c>
      <c r="I25" s="518"/>
      <c r="J25" s="265"/>
      <c r="K25" s="510"/>
      <c r="L25" s="263"/>
      <c r="M25" s="510"/>
      <c r="N25" s="266"/>
      <c r="O25" s="511"/>
      <c r="P25" s="508">
        <v>5</v>
      </c>
      <c r="Q25" s="508" t="s">
        <v>151</v>
      </c>
      <c r="R25" s="508" t="s">
        <v>169</v>
      </c>
      <c r="S25" s="391" t="s">
        <v>151</v>
      </c>
      <c r="T25" s="391" t="s">
        <v>151</v>
      </c>
      <c r="U25" s="391" t="s">
        <v>151</v>
      </c>
      <c r="V25" s="391" t="s">
        <v>151</v>
      </c>
      <c r="W25" s="391" t="s">
        <v>151</v>
      </c>
      <c r="X25" s="512" t="s">
        <v>151</v>
      </c>
      <c r="Y25" s="510"/>
      <c r="Z25" s="263"/>
      <c r="AA25" s="510"/>
      <c r="AB25" s="263"/>
      <c r="AC25" s="511"/>
      <c r="AD25" s="519"/>
      <c r="AE25" s="514" t="s">
        <v>151</v>
      </c>
      <c r="AF25" s="514" t="s">
        <v>151</v>
      </c>
      <c r="AG25" s="508" t="s">
        <v>151</v>
      </c>
      <c r="AH25" s="508"/>
      <c r="AI25" s="508"/>
      <c r="AJ25" s="519"/>
      <c r="AK25" s="519"/>
      <c r="AL25" s="582" t="s">
        <v>157</v>
      </c>
      <c r="AM25" s="393" t="s">
        <v>157</v>
      </c>
      <c r="AN25" s="394" t="s">
        <v>157</v>
      </c>
      <c r="AO25" s="402"/>
      <c r="AP25" s="403"/>
      <c r="AQ25" s="402"/>
      <c r="AR25" s="403"/>
      <c r="AS25" s="402"/>
      <c r="AT25" s="402"/>
      <c r="AU25" s="402"/>
      <c r="AV25" s="402"/>
      <c r="AW25" s="393" t="s">
        <v>157</v>
      </c>
      <c r="AX25" s="393" t="s">
        <v>157</v>
      </c>
      <c r="AY25" s="399"/>
      <c r="AZ25" s="102" t="str">
        <f t="shared" si="0"/>
        <v/>
      </c>
      <c r="BA25" s="400"/>
      <c r="BB25" s="104" t="str">
        <f t="shared" si="1"/>
        <v/>
      </c>
      <c r="BC25" s="400"/>
      <c r="BD25" s="102" t="str">
        <f t="shared" si="2"/>
        <v/>
      </c>
      <c r="BE25" s="105" t="str">
        <f t="shared" si="3"/>
        <v xml:space="preserve">  </v>
      </c>
      <c r="BF25" s="401"/>
      <c r="BG25" s="96">
        <f t="shared" si="4"/>
        <v>0</v>
      </c>
      <c r="BH25" s="97" t="str">
        <f t="shared" si="5"/>
        <v/>
      </c>
      <c r="BI25" s="98" t="str">
        <f t="shared" si="6"/>
        <v>0</v>
      </c>
      <c r="BJ25" s="98" t="str">
        <f t="shared" si="7"/>
        <v>0</v>
      </c>
      <c r="BM25" s="99"/>
      <c r="BN25" s="100"/>
      <c r="BO25" s="100"/>
    </row>
    <row r="26" spans="1:67" ht="97.5" customHeight="1" thickBot="1" x14ac:dyDescent="0.35">
      <c r="A26" s="263"/>
      <c r="B26" s="263"/>
      <c r="C26" s="263"/>
      <c r="D26" s="263"/>
      <c r="E26" s="263"/>
      <c r="F26" s="263"/>
      <c r="G26" s="263"/>
      <c r="H26" s="508" t="s">
        <v>151</v>
      </c>
      <c r="I26" s="522"/>
      <c r="J26" s="265"/>
      <c r="K26" s="510"/>
      <c r="L26" s="263"/>
      <c r="M26" s="510"/>
      <c r="N26" s="266"/>
      <c r="O26" s="511"/>
      <c r="P26" s="508">
        <v>6</v>
      </c>
      <c r="Q26" s="508" t="s">
        <v>151</v>
      </c>
      <c r="R26" s="508" t="s">
        <v>169</v>
      </c>
      <c r="S26" s="391" t="s">
        <v>151</v>
      </c>
      <c r="T26" s="391" t="s">
        <v>151</v>
      </c>
      <c r="U26" s="391" t="s">
        <v>151</v>
      </c>
      <c r="V26" s="391" t="s">
        <v>151</v>
      </c>
      <c r="W26" s="391" t="s">
        <v>151</v>
      </c>
      <c r="X26" s="512" t="s">
        <v>151</v>
      </c>
      <c r="Y26" s="510"/>
      <c r="Z26" s="263"/>
      <c r="AA26" s="510"/>
      <c r="AB26" s="263"/>
      <c r="AC26" s="511"/>
      <c r="AD26" s="521"/>
      <c r="AE26" s="514" t="s">
        <v>151</v>
      </c>
      <c r="AF26" s="514" t="s">
        <v>151</v>
      </c>
      <c r="AG26" s="508" t="s">
        <v>151</v>
      </c>
      <c r="AH26" s="508"/>
      <c r="AI26" s="508"/>
      <c r="AJ26" s="521"/>
      <c r="AK26" s="521"/>
      <c r="AL26" s="584" t="s">
        <v>157</v>
      </c>
      <c r="AM26" s="585" t="s">
        <v>157</v>
      </c>
      <c r="AN26" s="586" t="s">
        <v>157</v>
      </c>
      <c r="AO26" s="587"/>
      <c r="AP26" s="588"/>
      <c r="AQ26" s="587"/>
      <c r="AR26" s="588"/>
      <c r="AS26" s="587"/>
      <c r="AT26" s="587"/>
      <c r="AU26" s="587"/>
      <c r="AV26" s="587"/>
      <c r="AW26" s="585" t="s">
        <v>157</v>
      </c>
      <c r="AX26" s="585" t="s">
        <v>157</v>
      </c>
      <c r="AY26" s="523"/>
      <c r="AZ26" s="107" t="str">
        <f t="shared" si="0"/>
        <v/>
      </c>
      <c r="BA26" s="524"/>
      <c r="BB26" s="108" t="str">
        <f t="shared" si="1"/>
        <v/>
      </c>
      <c r="BC26" s="524"/>
      <c r="BD26" s="107" t="str">
        <f t="shared" si="2"/>
        <v/>
      </c>
      <c r="BE26" s="109" t="str">
        <f t="shared" si="3"/>
        <v xml:space="preserve">  </v>
      </c>
      <c r="BF26" s="525"/>
      <c r="BG26" s="96">
        <f t="shared" si="4"/>
        <v>0</v>
      </c>
      <c r="BH26" s="97" t="str">
        <f t="shared" si="5"/>
        <v/>
      </c>
      <c r="BI26" s="98" t="str">
        <f t="shared" si="6"/>
        <v>0</v>
      </c>
      <c r="BJ26" s="98" t="str">
        <f t="shared" si="7"/>
        <v>0</v>
      </c>
      <c r="BM26" s="99"/>
      <c r="BN26" s="100"/>
      <c r="BO26" s="100"/>
    </row>
    <row r="27" spans="1:67" ht="97.5" customHeight="1" thickBot="1" x14ac:dyDescent="0.35">
      <c r="A27" s="263" t="s">
        <v>128</v>
      </c>
      <c r="B27" s="263" t="s">
        <v>129</v>
      </c>
      <c r="C27" s="263" t="s">
        <v>211</v>
      </c>
      <c r="D27" s="263" t="s">
        <v>212</v>
      </c>
      <c r="E27" s="263" t="s">
        <v>172</v>
      </c>
      <c r="F27" s="263" t="s">
        <v>213</v>
      </c>
      <c r="G27" s="263" t="s">
        <v>214</v>
      </c>
      <c r="H27" s="508" t="s">
        <v>215</v>
      </c>
      <c r="I27" s="509" t="s">
        <v>216</v>
      </c>
      <c r="J27" s="265" t="s">
        <v>137</v>
      </c>
      <c r="K27" s="510" t="s">
        <v>138</v>
      </c>
      <c r="L27" s="264">
        <v>0.4</v>
      </c>
      <c r="M27" s="510" t="s">
        <v>148</v>
      </c>
      <c r="N27" s="266">
        <v>0.8</v>
      </c>
      <c r="O27" s="511" t="s">
        <v>149</v>
      </c>
      <c r="P27" s="508">
        <v>1</v>
      </c>
      <c r="Q27" s="508" t="s">
        <v>217</v>
      </c>
      <c r="R27" s="508" t="s">
        <v>47</v>
      </c>
      <c r="S27" s="391" t="s">
        <v>179</v>
      </c>
      <c r="T27" s="391" t="s">
        <v>143</v>
      </c>
      <c r="U27" s="391" t="s">
        <v>144</v>
      </c>
      <c r="V27" s="391" t="s">
        <v>145</v>
      </c>
      <c r="W27" s="391" t="s">
        <v>146</v>
      </c>
      <c r="X27" s="512" t="s">
        <v>218</v>
      </c>
      <c r="Y27" s="510" t="s">
        <v>196</v>
      </c>
      <c r="Z27" s="264">
        <v>0.14399999999999999</v>
      </c>
      <c r="AA27" s="510" t="s">
        <v>197</v>
      </c>
      <c r="AB27" s="264">
        <v>0.60000000000000009</v>
      </c>
      <c r="AC27" s="511" t="s">
        <v>197</v>
      </c>
      <c r="AD27" s="513" t="s">
        <v>150</v>
      </c>
      <c r="AE27" s="514" t="s">
        <v>151</v>
      </c>
      <c r="AF27" s="514" t="s">
        <v>151</v>
      </c>
      <c r="AG27" s="508" t="s">
        <v>151</v>
      </c>
      <c r="AH27" s="508" t="s">
        <v>152</v>
      </c>
      <c r="AI27" s="508" t="s">
        <v>219</v>
      </c>
      <c r="AJ27" s="513" t="s">
        <v>151</v>
      </c>
      <c r="AK27" s="513" t="s">
        <v>151</v>
      </c>
      <c r="AL27" s="582" t="s">
        <v>156</v>
      </c>
      <c r="AM27" s="393" t="s">
        <v>114</v>
      </c>
      <c r="AN27" s="394" t="s">
        <v>220</v>
      </c>
      <c r="AO27" s="402" t="s">
        <v>114</v>
      </c>
      <c r="AP27" s="402" t="s">
        <v>114</v>
      </c>
      <c r="AQ27" s="583" t="s">
        <v>160</v>
      </c>
      <c r="AR27" s="402" t="s">
        <v>114</v>
      </c>
      <c r="AS27" s="402" t="s">
        <v>161</v>
      </c>
      <c r="AT27" s="402" t="s">
        <v>114</v>
      </c>
      <c r="AU27" s="402" t="s">
        <v>114</v>
      </c>
      <c r="AV27" s="402" t="s">
        <v>114</v>
      </c>
      <c r="AW27" s="393" t="s">
        <v>114</v>
      </c>
      <c r="AX27" s="393" t="s">
        <v>221</v>
      </c>
      <c r="AY27" s="410" t="s">
        <v>468</v>
      </c>
      <c r="AZ27" s="94" t="str">
        <f t="shared" si="0"/>
        <v>BUENO</v>
      </c>
      <c r="BA27" s="411" t="s">
        <v>89</v>
      </c>
      <c r="BB27" s="76" t="str">
        <f t="shared" si="1"/>
        <v>BUENO</v>
      </c>
      <c r="BC27" s="411" t="s">
        <v>347</v>
      </c>
      <c r="BD27" s="94" t="str">
        <f t="shared" si="2"/>
        <v>BUENO</v>
      </c>
      <c r="BE27" s="95" t="str">
        <f t="shared" si="3"/>
        <v>BUENO</v>
      </c>
      <c r="BF27" s="517" t="s">
        <v>470</v>
      </c>
      <c r="BG27" s="96">
        <f t="shared" si="4"/>
        <v>100</v>
      </c>
      <c r="BH27" s="97" t="str">
        <f t="shared" si="5"/>
        <v>100</v>
      </c>
      <c r="BI27" s="98" t="str">
        <f t="shared" si="6"/>
        <v>100</v>
      </c>
      <c r="BJ27" s="98" t="str">
        <f t="shared" si="7"/>
        <v>100</v>
      </c>
      <c r="BM27" s="99"/>
      <c r="BN27" s="100"/>
      <c r="BO27" s="100"/>
    </row>
    <row r="28" spans="1:67" ht="97.5" customHeight="1" x14ac:dyDescent="0.3">
      <c r="A28" s="263"/>
      <c r="B28" s="263"/>
      <c r="C28" s="263"/>
      <c r="D28" s="263"/>
      <c r="E28" s="263"/>
      <c r="F28" s="263"/>
      <c r="G28" s="263"/>
      <c r="H28" s="508" t="s">
        <v>222</v>
      </c>
      <c r="I28" s="518"/>
      <c r="J28" s="265"/>
      <c r="K28" s="510"/>
      <c r="L28" s="263"/>
      <c r="M28" s="510"/>
      <c r="N28" s="266"/>
      <c r="O28" s="511"/>
      <c r="P28" s="508">
        <v>2</v>
      </c>
      <c r="Q28" s="508" t="s">
        <v>223</v>
      </c>
      <c r="R28" s="508" t="s">
        <v>47</v>
      </c>
      <c r="S28" s="391" t="s">
        <v>179</v>
      </c>
      <c r="T28" s="391" t="s">
        <v>143</v>
      </c>
      <c r="U28" s="391" t="s">
        <v>144</v>
      </c>
      <c r="V28" s="391" t="s">
        <v>145</v>
      </c>
      <c r="W28" s="391" t="s">
        <v>146</v>
      </c>
      <c r="X28" s="512" t="s">
        <v>218</v>
      </c>
      <c r="Y28" s="510"/>
      <c r="Z28" s="263"/>
      <c r="AA28" s="510"/>
      <c r="AB28" s="263"/>
      <c r="AC28" s="511"/>
      <c r="AD28" s="519"/>
      <c r="AE28" s="514" t="s">
        <v>151</v>
      </c>
      <c r="AF28" s="514" t="s">
        <v>151</v>
      </c>
      <c r="AG28" s="508" t="s">
        <v>151</v>
      </c>
      <c r="AH28" s="508" t="s">
        <v>151</v>
      </c>
      <c r="AI28" s="508" t="s">
        <v>151</v>
      </c>
      <c r="AJ28" s="519"/>
      <c r="AK28" s="519"/>
      <c r="AL28" s="582" t="s">
        <v>156</v>
      </c>
      <c r="AM28" s="393" t="s">
        <v>114</v>
      </c>
      <c r="AN28" s="394" t="s">
        <v>220</v>
      </c>
      <c r="AO28" s="402"/>
      <c r="AP28" s="402"/>
      <c r="AQ28" s="583"/>
      <c r="AR28" s="402"/>
      <c r="AS28" s="402"/>
      <c r="AT28" s="402"/>
      <c r="AU28" s="402"/>
      <c r="AV28" s="402"/>
      <c r="AW28" s="393" t="s">
        <v>114</v>
      </c>
      <c r="AX28" s="393" t="s">
        <v>224</v>
      </c>
      <c r="AY28" s="410" t="s">
        <v>468</v>
      </c>
      <c r="AZ28" s="102" t="str">
        <f t="shared" si="0"/>
        <v>BUENO</v>
      </c>
      <c r="BA28" s="411" t="s">
        <v>89</v>
      </c>
      <c r="BB28" s="104" t="str">
        <f t="shared" si="1"/>
        <v>BUENO</v>
      </c>
      <c r="BC28" s="411" t="s">
        <v>347</v>
      </c>
      <c r="BD28" s="102" t="str">
        <f t="shared" si="2"/>
        <v>BUENO</v>
      </c>
      <c r="BE28" s="105" t="str">
        <f t="shared" si="3"/>
        <v>BUENO</v>
      </c>
      <c r="BF28" s="517" t="s">
        <v>470</v>
      </c>
      <c r="BG28" s="96">
        <f t="shared" si="4"/>
        <v>100</v>
      </c>
      <c r="BH28" s="97" t="str">
        <f t="shared" si="5"/>
        <v>100</v>
      </c>
      <c r="BI28" s="98" t="str">
        <f t="shared" si="6"/>
        <v>100</v>
      </c>
      <c r="BJ28" s="98" t="str">
        <f t="shared" si="7"/>
        <v>100</v>
      </c>
      <c r="BM28" s="99"/>
      <c r="BN28" s="100"/>
      <c r="BO28" s="100"/>
    </row>
    <row r="29" spans="1:67" ht="97.5" customHeight="1" x14ac:dyDescent="0.3">
      <c r="A29" s="263"/>
      <c r="B29" s="263"/>
      <c r="C29" s="263"/>
      <c r="D29" s="263"/>
      <c r="E29" s="263"/>
      <c r="F29" s="263"/>
      <c r="G29" s="263"/>
      <c r="H29" s="508" t="s">
        <v>151</v>
      </c>
      <c r="I29" s="518"/>
      <c r="J29" s="265"/>
      <c r="K29" s="510"/>
      <c r="L29" s="263"/>
      <c r="M29" s="510"/>
      <c r="N29" s="266"/>
      <c r="O29" s="511"/>
      <c r="P29" s="508">
        <v>3</v>
      </c>
      <c r="Q29" s="508" t="s">
        <v>225</v>
      </c>
      <c r="R29" s="508" t="s">
        <v>21</v>
      </c>
      <c r="S29" s="391" t="s">
        <v>165</v>
      </c>
      <c r="T29" s="391" t="s">
        <v>143</v>
      </c>
      <c r="U29" s="391" t="s">
        <v>144</v>
      </c>
      <c r="V29" s="391" t="s">
        <v>166</v>
      </c>
      <c r="W29" s="391" t="s">
        <v>146</v>
      </c>
      <c r="X29" s="512" t="s">
        <v>226</v>
      </c>
      <c r="Y29" s="510"/>
      <c r="Z29" s="263"/>
      <c r="AA29" s="510"/>
      <c r="AB29" s="263"/>
      <c r="AC29" s="511"/>
      <c r="AD29" s="519"/>
      <c r="AE29" s="514" t="s">
        <v>151</v>
      </c>
      <c r="AF29" s="514" t="s">
        <v>151</v>
      </c>
      <c r="AG29" s="508" t="s">
        <v>151</v>
      </c>
      <c r="AH29" s="508" t="s">
        <v>151</v>
      </c>
      <c r="AI29" s="508" t="s">
        <v>151</v>
      </c>
      <c r="AJ29" s="521"/>
      <c r="AK29" s="521"/>
      <c r="AL29" s="582" t="s">
        <v>156</v>
      </c>
      <c r="AM29" s="393" t="s">
        <v>114</v>
      </c>
      <c r="AN29" s="394" t="s">
        <v>227</v>
      </c>
      <c r="AO29" s="402"/>
      <c r="AP29" s="402"/>
      <c r="AQ29" s="583"/>
      <c r="AR29" s="402"/>
      <c r="AS29" s="402"/>
      <c r="AT29" s="402"/>
      <c r="AU29" s="402"/>
      <c r="AV29" s="402"/>
      <c r="AW29" s="393" t="s">
        <v>114</v>
      </c>
      <c r="AX29" s="393" t="s">
        <v>228</v>
      </c>
      <c r="AY29" s="399"/>
      <c r="AZ29" s="102" t="str">
        <f t="shared" si="0"/>
        <v/>
      </c>
      <c r="BA29" s="400"/>
      <c r="BB29" s="104" t="str">
        <f t="shared" si="1"/>
        <v/>
      </c>
      <c r="BC29" s="400"/>
      <c r="BD29" s="102" t="str">
        <f t="shared" si="2"/>
        <v/>
      </c>
      <c r="BE29" s="105" t="str">
        <f t="shared" si="3"/>
        <v xml:space="preserve">  </v>
      </c>
      <c r="BF29" s="401"/>
      <c r="BG29" s="96">
        <f t="shared" si="4"/>
        <v>0</v>
      </c>
      <c r="BH29" s="97" t="str">
        <f t="shared" si="5"/>
        <v/>
      </c>
      <c r="BI29" s="98" t="str">
        <f t="shared" si="6"/>
        <v>0</v>
      </c>
      <c r="BJ29" s="98" t="str">
        <f t="shared" si="7"/>
        <v>0</v>
      </c>
      <c r="BM29" s="99"/>
      <c r="BN29" s="100"/>
      <c r="BO29" s="100"/>
    </row>
    <row r="30" spans="1:67" ht="97.5" customHeight="1" x14ac:dyDescent="0.3">
      <c r="A30" s="263"/>
      <c r="B30" s="263"/>
      <c r="C30" s="263"/>
      <c r="D30" s="263"/>
      <c r="E30" s="263"/>
      <c r="F30" s="263"/>
      <c r="G30" s="263"/>
      <c r="H30" s="508" t="s">
        <v>151</v>
      </c>
      <c r="I30" s="518"/>
      <c r="J30" s="265"/>
      <c r="K30" s="510"/>
      <c r="L30" s="263"/>
      <c r="M30" s="510"/>
      <c r="N30" s="266"/>
      <c r="O30" s="511"/>
      <c r="P30" s="508">
        <v>4</v>
      </c>
      <c r="Q30" s="508" t="s">
        <v>151</v>
      </c>
      <c r="R30" s="508" t="s">
        <v>169</v>
      </c>
      <c r="S30" s="391" t="s">
        <v>151</v>
      </c>
      <c r="T30" s="391" t="s">
        <v>151</v>
      </c>
      <c r="U30" s="391" t="s">
        <v>151</v>
      </c>
      <c r="V30" s="391" t="s">
        <v>151</v>
      </c>
      <c r="W30" s="391"/>
      <c r="X30" s="512" t="s">
        <v>151</v>
      </c>
      <c r="Y30" s="510"/>
      <c r="Z30" s="263"/>
      <c r="AA30" s="510"/>
      <c r="AB30" s="263"/>
      <c r="AC30" s="511"/>
      <c r="AD30" s="519"/>
      <c r="AE30" s="514" t="s">
        <v>151</v>
      </c>
      <c r="AF30" s="514" t="s">
        <v>151</v>
      </c>
      <c r="AG30" s="508" t="s">
        <v>151</v>
      </c>
      <c r="AH30" s="508" t="s">
        <v>151</v>
      </c>
      <c r="AI30" s="508" t="s">
        <v>151</v>
      </c>
      <c r="AJ30" s="513" t="s">
        <v>151</v>
      </c>
      <c r="AK30" s="513" t="s">
        <v>151</v>
      </c>
      <c r="AL30" s="582" t="s">
        <v>157</v>
      </c>
      <c r="AM30" s="393" t="s">
        <v>157</v>
      </c>
      <c r="AN30" s="394" t="s">
        <v>157</v>
      </c>
      <c r="AO30" s="402"/>
      <c r="AP30" s="402"/>
      <c r="AQ30" s="583"/>
      <c r="AR30" s="402"/>
      <c r="AS30" s="402"/>
      <c r="AT30" s="402"/>
      <c r="AU30" s="402"/>
      <c r="AV30" s="402"/>
      <c r="AW30" s="393" t="s">
        <v>157</v>
      </c>
      <c r="AX30" s="393" t="s">
        <v>157</v>
      </c>
      <c r="AY30" s="399"/>
      <c r="AZ30" s="102" t="str">
        <f t="shared" si="0"/>
        <v/>
      </c>
      <c r="BA30" s="400"/>
      <c r="BB30" s="104" t="str">
        <f t="shared" si="1"/>
        <v/>
      </c>
      <c r="BC30" s="400"/>
      <c r="BD30" s="102" t="str">
        <f t="shared" si="2"/>
        <v/>
      </c>
      <c r="BE30" s="105" t="str">
        <f t="shared" si="3"/>
        <v xml:space="preserve">  </v>
      </c>
      <c r="BF30" s="401"/>
      <c r="BG30" s="96">
        <f t="shared" si="4"/>
        <v>0</v>
      </c>
      <c r="BH30" s="97" t="str">
        <f t="shared" si="5"/>
        <v/>
      </c>
      <c r="BI30" s="98" t="str">
        <f t="shared" si="6"/>
        <v>0</v>
      </c>
      <c r="BJ30" s="98" t="str">
        <f t="shared" si="7"/>
        <v>0</v>
      </c>
      <c r="BM30" s="99"/>
      <c r="BN30" s="100"/>
      <c r="BO30" s="100"/>
    </row>
    <row r="31" spans="1:67" ht="97.5" customHeight="1" x14ac:dyDescent="0.3">
      <c r="A31" s="263"/>
      <c r="B31" s="263"/>
      <c r="C31" s="263"/>
      <c r="D31" s="263"/>
      <c r="E31" s="263"/>
      <c r="F31" s="263"/>
      <c r="G31" s="263"/>
      <c r="H31" s="508" t="s">
        <v>151</v>
      </c>
      <c r="I31" s="518"/>
      <c r="J31" s="265"/>
      <c r="K31" s="510"/>
      <c r="L31" s="263"/>
      <c r="M31" s="510"/>
      <c r="N31" s="266"/>
      <c r="O31" s="511"/>
      <c r="P31" s="508">
        <v>5</v>
      </c>
      <c r="Q31" s="508" t="s">
        <v>151</v>
      </c>
      <c r="R31" s="508" t="s">
        <v>169</v>
      </c>
      <c r="S31" s="391" t="s">
        <v>151</v>
      </c>
      <c r="T31" s="391" t="s">
        <v>151</v>
      </c>
      <c r="U31" s="391" t="s">
        <v>151</v>
      </c>
      <c r="V31" s="391" t="s">
        <v>151</v>
      </c>
      <c r="W31" s="391"/>
      <c r="X31" s="512" t="s">
        <v>151</v>
      </c>
      <c r="Y31" s="510"/>
      <c r="Z31" s="263"/>
      <c r="AA31" s="510"/>
      <c r="AB31" s="263"/>
      <c r="AC31" s="511"/>
      <c r="AD31" s="519"/>
      <c r="AE31" s="514" t="s">
        <v>151</v>
      </c>
      <c r="AF31" s="514" t="s">
        <v>151</v>
      </c>
      <c r="AG31" s="508" t="s">
        <v>151</v>
      </c>
      <c r="AH31" s="508"/>
      <c r="AI31" s="508"/>
      <c r="AJ31" s="519"/>
      <c r="AK31" s="519"/>
      <c r="AL31" s="582" t="s">
        <v>157</v>
      </c>
      <c r="AM31" s="393" t="s">
        <v>157</v>
      </c>
      <c r="AN31" s="394" t="s">
        <v>157</v>
      </c>
      <c r="AO31" s="402"/>
      <c r="AP31" s="402"/>
      <c r="AQ31" s="583"/>
      <c r="AR31" s="402"/>
      <c r="AS31" s="402"/>
      <c r="AT31" s="402"/>
      <c r="AU31" s="402"/>
      <c r="AV31" s="402"/>
      <c r="AW31" s="393" t="s">
        <v>157</v>
      </c>
      <c r="AX31" s="393" t="s">
        <v>157</v>
      </c>
      <c r="AY31" s="399"/>
      <c r="AZ31" s="102" t="str">
        <f t="shared" si="0"/>
        <v/>
      </c>
      <c r="BA31" s="400"/>
      <c r="BB31" s="104" t="str">
        <f t="shared" si="1"/>
        <v/>
      </c>
      <c r="BC31" s="400"/>
      <c r="BD31" s="102" t="str">
        <f t="shared" si="2"/>
        <v/>
      </c>
      <c r="BE31" s="105" t="str">
        <f t="shared" si="3"/>
        <v xml:space="preserve">  </v>
      </c>
      <c r="BF31" s="401"/>
      <c r="BG31" s="96">
        <f t="shared" si="4"/>
        <v>0</v>
      </c>
      <c r="BH31" s="97" t="str">
        <f t="shared" si="5"/>
        <v/>
      </c>
      <c r="BI31" s="98" t="str">
        <f t="shared" si="6"/>
        <v>0</v>
      </c>
      <c r="BJ31" s="98" t="str">
        <f t="shared" si="7"/>
        <v>0</v>
      </c>
      <c r="BM31" s="99"/>
      <c r="BN31" s="100"/>
      <c r="BO31" s="100"/>
    </row>
    <row r="32" spans="1:67" ht="97.5" customHeight="1" thickBot="1" x14ac:dyDescent="0.35">
      <c r="A32" s="263"/>
      <c r="B32" s="263"/>
      <c r="C32" s="263"/>
      <c r="D32" s="263"/>
      <c r="E32" s="263"/>
      <c r="F32" s="263"/>
      <c r="G32" s="263"/>
      <c r="H32" s="508" t="s">
        <v>151</v>
      </c>
      <c r="I32" s="522"/>
      <c r="J32" s="265"/>
      <c r="K32" s="510"/>
      <c r="L32" s="263"/>
      <c r="M32" s="510"/>
      <c r="N32" s="266"/>
      <c r="O32" s="511"/>
      <c r="P32" s="508">
        <v>6</v>
      </c>
      <c r="Q32" s="508" t="s">
        <v>151</v>
      </c>
      <c r="R32" s="508" t="s">
        <v>169</v>
      </c>
      <c r="S32" s="391" t="s">
        <v>151</v>
      </c>
      <c r="T32" s="391" t="s">
        <v>151</v>
      </c>
      <c r="U32" s="391" t="s">
        <v>151</v>
      </c>
      <c r="V32" s="391" t="s">
        <v>151</v>
      </c>
      <c r="W32" s="391"/>
      <c r="X32" s="512" t="s">
        <v>151</v>
      </c>
      <c r="Y32" s="510"/>
      <c r="Z32" s="263"/>
      <c r="AA32" s="510"/>
      <c r="AB32" s="263"/>
      <c r="AC32" s="511"/>
      <c r="AD32" s="521"/>
      <c r="AE32" s="514" t="s">
        <v>151</v>
      </c>
      <c r="AF32" s="514" t="s">
        <v>151</v>
      </c>
      <c r="AG32" s="508" t="s">
        <v>151</v>
      </c>
      <c r="AH32" s="508"/>
      <c r="AI32" s="508"/>
      <c r="AJ32" s="521"/>
      <c r="AK32" s="521"/>
      <c r="AL32" s="584" t="s">
        <v>157</v>
      </c>
      <c r="AM32" s="585" t="s">
        <v>157</v>
      </c>
      <c r="AN32" s="586" t="s">
        <v>157</v>
      </c>
      <c r="AO32" s="587"/>
      <c r="AP32" s="587"/>
      <c r="AQ32" s="589"/>
      <c r="AR32" s="587"/>
      <c r="AS32" s="587"/>
      <c r="AT32" s="587"/>
      <c r="AU32" s="587"/>
      <c r="AV32" s="587"/>
      <c r="AW32" s="585" t="s">
        <v>157</v>
      </c>
      <c r="AX32" s="585" t="s">
        <v>157</v>
      </c>
      <c r="AY32" s="523"/>
      <c r="AZ32" s="107" t="str">
        <f t="shared" si="0"/>
        <v/>
      </c>
      <c r="BA32" s="524"/>
      <c r="BB32" s="108" t="str">
        <f t="shared" si="1"/>
        <v/>
      </c>
      <c r="BC32" s="524"/>
      <c r="BD32" s="107" t="str">
        <f t="shared" si="2"/>
        <v/>
      </c>
      <c r="BE32" s="109" t="str">
        <f t="shared" si="3"/>
        <v xml:space="preserve">  </v>
      </c>
      <c r="BF32" s="525"/>
      <c r="BG32" s="96">
        <f t="shared" si="4"/>
        <v>0</v>
      </c>
      <c r="BH32" s="97" t="str">
        <f t="shared" si="5"/>
        <v/>
      </c>
      <c r="BI32" s="98" t="str">
        <f t="shared" si="6"/>
        <v>0</v>
      </c>
      <c r="BJ32" s="98" t="str">
        <f t="shared" si="7"/>
        <v>0</v>
      </c>
      <c r="BM32" s="99"/>
      <c r="BN32" s="100"/>
      <c r="BO32" s="100"/>
    </row>
    <row r="33" spans="1:67" ht="30" x14ac:dyDescent="0.3">
      <c r="AL33" s="528"/>
      <c r="AM33" s="528"/>
      <c r="AN33" s="529"/>
      <c r="AO33" s="530"/>
      <c r="AP33" s="531"/>
      <c r="AQ33" s="531"/>
      <c r="AR33" s="528"/>
      <c r="AS33" s="530"/>
      <c r="AT33" s="530"/>
      <c r="AU33" s="530"/>
      <c r="AV33" s="530"/>
      <c r="AW33" s="528"/>
      <c r="AX33" s="528"/>
      <c r="AY33" s="528"/>
      <c r="AZ33" s="114"/>
      <c r="BA33" s="528"/>
      <c r="BB33" s="115"/>
      <c r="BC33" s="528"/>
      <c r="BD33" s="114"/>
      <c r="BE33" s="116"/>
      <c r="BF33" s="532"/>
      <c r="BG33" s="118"/>
      <c r="BH33" s="118"/>
      <c r="BI33" s="119"/>
      <c r="BJ33" s="119"/>
      <c r="BM33" s="120"/>
      <c r="BN33" s="100"/>
      <c r="BO33" s="100"/>
    </row>
    <row r="34" spans="1:67" ht="15.75" thickBot="1" x14ac:dyDescent="0.25">
      <c r="A34" s="533"/>
    </row>
    <row r="35" spans="1:67" ht="16.5" x14ac:dyDescent="0.2">
      <c r="A35" s="533"/>
      <c r="AN35" s="431"/>
      <c r="AO35" s="432"/>
      <c r="AP35" s="432"/>
      <c r="AQ35" s="433"/>
      <c r="AR35" s="434"/>
      <c r="AS35" s="433"/>
      <c r="AT35" s="435"/>
      <c r="AU35" s="433"/>
      <c r="AV35" s="433"/>
      <c r="AW35" s="433"/>
      <c r="AX35" s="433"/>
      <c r="AY35" s="436"/>
      <c r="AZ35" s="437"/>
      <c r="BA35" s="534"/>
      <c r="BB35" s="439"/>
      <c r="BC35" s="439"/>
      <c r="BD35" s="439"/>
      <c r="BE35" s="439"/>
      <c r="BF35" s="535"/>
      <c r="BG35" s="440"/>
      <c r="BH35" s="441"/>
    </row>
    <row r="36" spans="1:67" ht="20.25" x14ac:dyDescent="0.3">
      <c r="A36" s="536"/>
      <c r="AN36" s="442"/>
      <c r="AO36" s="443"/>
      <c r="AP36" s="443"/>
      <c r="AQ36" s="443"/>
      <c r="AR36" s="443"/>
      <c r="AS36" s="443"/>
      <c r="AT36" s="443"/>
      <c r="AU36" s="444"/>
      <c r="AV36" s="444"/>
      <c r="AW36" s="444"/>
      <c r="AX36" s="444"/>
      <c r="AY36" s="445"/>
      <c r="AZ36" s="446"/>
      <c r="BA36" s="447"/>
      <c r="BB36" s="448"/>
      <c r="BC36" s="448"/>
      <c r="BD36" s="448"/>
      <c r="BE36" s="448"/>
      <c r="BF36" s="124"/>
      <c r="BG36" s="449"/>
      <c r="BH36" s="450"/>
    </row>
    <row r="37" spans="1:67" ht="20.25" x14ac:dyDescent="0.3">
      <c r="AN37" s="442"/>
      <c r="AO37" s="443"/>
      <c r="AP37" s="443"/>
      <c r="AQ37" s="443"/>
      <c r="AR37" s="443"/>
      <c r="AS37" s="443"/>
      <c r="AT37" s="443"/>
      <c r="AU37" s="444"/>
      <c r="AV37" s="444"/>
      <c r="AW37" s="444"/>
      <c r="AX37" s="444"/>
      <c r="AY37" s="445"/>
      <c r="AZ37" s="446"/>
      <c r="BA37" s="127"/>
      <c r="BF37" s="538"/>
      <c r="BG37" s="449"/>
      <c r="BH37" s="450"/>
    </row>
    <row r="38" spans="1:67" ht="20.25" x14ac:dyDescent="0.3">
      <c r="AN38" s="452"/>
      <c r="AO38" s="453"/>
      <c r="AP38" s="453"/>
      <c r="AQ38" s="454"/>
      <c r="AR38" s="454"/>
      <c r="AS38" s="454"/>
      <c r="AT38" s="454"/>
      <c r="AU38" s="455"/>
      <c r="AV38" s="455"/>
      <c r="AW38" s="455"/>
      <c r="AX38" s="455"/>
      <c r="AY38" s="456"/>
      <c r="AZ38" s="457"/>
      <c r="BA38" s="447"/>
      <c r="BB38" s="448"/>
      <c r="BC38" s="448"/>
      <c r="BD38" s="448"/>
      <c r="BE38" s="448"/>
      <c r="BF38" s="538"/>
      <c r="BG38" s="449"/>
      <c r="BH38" s="450"/>
    </row>
    <row r="39" spans="1:67" ht="15.75" x14ac:dyDescent="0.2">
      <c r="AN39" s="458" t="s">
        <v>229</v>
      </c>
      <c r="AO39" s="459"/>
      <c r="AP39" s="459"/>
      <c r="AQ39" s="459"/>
      <c r="AR39" s="459"/>
      <c r="AS39" s="459"/>
      <c r="AT39" s="459"/>
      <c r="AU39" s="459"/>
      <c r="AV39" s="459"/>
      <c r="AW39" s="459"/>
      <c r="AX39" s="459"/>
      <c r="AY39" s="459"/>
      <c r="AZ39" s="460"/>
      <c r="BA39" s="458" t="s">
        <v>230</v>
      </c>
      <c r="BB39" s="540"/>
      <c r="BC39" s="540"/>
      <c r="BD39" s="540"/>
      <c r="BE39" s="540"/>
      <c r="BF39" s="541"/>
      <c r="BG39" s="540"/>
      <c r="BH39" s="541"/>
    </row>
    <row r="40" spans="1:67" ht="16.5" thickBot="1" x14ac:dyDescent="0.25">
      <c r="AN40" s="542"/>
      <c r="AO40" s="543"/>
      <c r="AP40" s="543"/>
      <c r="AQ40" s="543"/>
      <c r="AR40" s="543"/>
      <c r="AS40" s="543"/>
      <c r="AT40" s="543"/>
      <c r="AU40" s="543"/>
      <c r="AV40" s="543"/>
      <c r="AW40" s="543"/>
      <c r="AX40" s="543"/>
      <c r="AY40" s="543"/>
      <c r="AZ40" s="544"/>
      <c r="BA40" s="545"/>
      <c r="BB40" s="546"/>
      <c r="BC40" s="546"/>
      <c r="BD40" s="546"/>
      <c r="BE40" s="546"/>
      <c r="BF40" s="547"/>
      <c r="BG40" s="546"/>
      <c r="BH40" s="547"/>
    </row>
    <row r="41" spans="1:67" ht="31.5" customHeight="1" thickBot="1" x14ac:dyDescent="0.25">
      <c r="AN41" s="548" t="s">
        <v>231</v>
      </c>
      <c r="AO41" s="549"/>
      <c r="AP41" s="549"/>
      <c r="AQ41" s="549"/>
      <c r="AR41" s="549"/>
      <c r="AS41" s="549"/>
      <c r="AT41" s="549"/>
      <c r="AU41" s="549"/>
      <c r="AV41" s="549"/>
      <c r="AW41" s="549"/>
      <c r="AX41" s="549"/>
      <c r="AY41" s="549"/>
      <c r="AZ41" s="550"/>
      <c r="BA41" s="551" t="s">
        <v>232</v>
      </c>
      <c r="BB41" s="552"/>
      <c r="BC41" s="552"/>
      <c r="BD41" s="552"/>
      <c r="BE41" s="552"/>
      <c r="BF41" s="553"/>
      <c r="BG41" s="554"/>
      <c r="BH41" s="555"/>
    </row>
    <row r="42" spans="1:67" ht="30" x14ac:dyDescent="0.4">
      <c r="AN42" s="476"/>
      <c r="AO42" s="476"/>
      <c r="AP42" s="476"/>
      <c r="AQ42" s="477"/>
      <c r="AR42" s="477"/>
      <c r="AS42" s="476"/>
      <c r="AT42" s="476"/>
      <c r="AU42" s="476"/>
      <c r="AV42" s="476"/>
      <c r="AW42" s="476"/>
      <c r="AX42" s="476"/>
      <c r="AY42" s="477"/>
      <c r="AZ42" s="477"/>
      <c r="BA42" s="478"/>
      <c r="BB42" s="478"/>
      <c r="BC42" s="478"/>
      <c r="BD42" s="478"/>
      <c r="BE42" s="362"/>
      <c r="BF42" s="362" t="s">
        <v>233</v>
      </c>
      <c r="BG42" s="479"/>
      <c r="BH42" s="480"/>
    </row>
    <row r="43" spans="1:67" ht="30" x14ac:dyDescent="0.4">
      <c r="AN43" s="476"/>
      <c r="AO43" s="476"/>
      <c r="AP43" s="476"/>
      <c r="AQ43" s="477"/>
      <c r="AR43" s="477"/>
      <c r="AS43" s="476"/>
      <c r="AT43" s="476"/>
      <c r="AU43" s="476"/>
      <c r="AV43" s="476"/>
      <c r="AW43" s="476"/>
      <c r="AX43" s="476"/>
      <c r="AY43" s="477"/>
      <c r="AZ43" s="477"/>
      <c r="BA43" s="478"/>
      <c r="BB43" s="478"/>
      <c r="BC43" s="478"/>
      <c r="BD43" s="478"/>
      <c r="BE43" s="362"/>
      <c r="BF43" s="362" t="s">
        <v>233</v>
      </c>
      <c r="BG43" s="479"/>
      <c r="BH43" s="480"/>
    </row>
    <row r="44" spans="1:67" ht="30" x14ac:dyDescent="0.4">
      <c r="AN44" s="481" t="s">
        <v>234</v>
      </c>
      <c r="AO44" s="592"/>
      <c r="AP44" s="592" t="s">
        <v>235</v>
      </c>
      <c r="AQ44" s="592"/>
      <c r="AR44" s="592"/>
      <c r="AS44" s="476"/>
      <c r="AT44" s="476"/>
      <c r="AU44" s="476"/>
      <c r="AV44" s="476"/>
      <c r="AW44" s="476"/>
      <c r="AX44" s="476"/>
      <c r="AY44" s="477"/>
      <c r="AZ44" s="477"/>
      <c r="BA44" s="478"/>
      <c r="BB44" s="478"/>
      <c r="BC44" s="478"/>
      <c r="BD44" s="478"/>
      <c r="BE44" s="362"/>
      <c r="BF44" s="362" t="s">
        <v>233</v>
      </c>
      <c r="BG44" s="479"/>
      <c r="BH44" s="480"/>
    </row>
    <row r="45" spans="1:67" ht="30" x14ac:dyDescent="0.4">
      <c r="AN45" s="481" t="s">
        <v>236</v>
      </c>
      <c r="AO45" s="592" t="s">
        <v>237</v>
      </c>
      <c r="AP45" s="592"/>
      <c r="AQ45" s="592"/>
      <c r="AR45" s="592"/>
      <c r="AS45" s="476"/>
      <c r="AT45" s="476"/>
      <c r="AU45" s="476"/>
      <c r="AV45" s="476"/>
      <c r="AW45" s="476"/>
      <c r="AX45" s="476"/>
      <c r="AY45" s="477"/>
      <c r="AZ45" s="477"/>
      <c r="BA45" s="478"/>
      <c r="BB45" s="478"/>
      <c r="BC45" s="478"/>
      <c r="BD45" s="478"/>
      <c r="BE45" s="362"/>
      <c r="BF45" s="362" t="s">
        <v>233</v>
      </c>
      <c r="BG45" s="479"/>
      <c r="BH45" s="480"/>
    </row>
    <row r="46" spans="1:67" ht="30" x14ac:dyDescent="0.4">
      <c r="AN46" s="481" t="s">
        <v>238</v>
      </c>
      <c r="AO46" s="593">
        <v>45414</v>
      </c>
      <c r="AP46" s="592"/>
      <c r="AQ46" s="592"/>
      <c r="AR46" s="592"/>
      <c r="AS46" s="476"/>
      <c r="AT46" s="476"/>
      <c r="AU46" s="476"/>
      <c r="AV46" s="476"/>
      <c r="AW46" s="476"/>
      <c r="AX46" s="476"/>
      <c r="AY46" s="477"/>
      <c r="AZ46" s="477"/>
      <c r="BA46" s="478"/>
      <c r="BB46" s="478"/>
      <c r="BC46" s="478"/>
      <c r="BD46" s="478"/>
      <c r="BE46" s="362"/>
      <c r="BF46" s="362" t="s">
        <v>233</v>
      </c>
      <c r="BG46" s="479"/>
      <c r="BH46" s="480"/>
    </row>
  </sheetData>
  <sheetProtection algorithmName="SHA-512" hashValue="aclxTsNVilrFoNRCMWIrRZ6hmPv6iaxTPFEGk5IA8K5dbiQ0FR5C+fleRxNA8o6RfVrFlMImWcLxl0QEZlge4Q==" saltValue="PZ1kqdivF6aFFjG9eelR1w==" spinCount="100000" sheet="1" formatCells="0" formatColumns="0"/>
  <mergeCells count="185">
    <mergeCell ref="AB9:AB14"/>
    <mergeCell ref="AC9:AC14"/>
    <mergeCell ref="AD9:AD14"/>
    <mergeCell ref="AJ9:AJ11"/>
    <mergeCell ref="AK9:AK11"/>
    <mergeCell ref="AJ12:AJ14"/>
    <mergeCell ref="AK12:AK14"/>
    <mergeCell ref="E9:E14"/>
    <mergeCell ref="O9:O14"/>
    <mergeCell ref="Y9:Y14"/>
    <mergeCell ref="Z9:Z14"/>
    <mergeCell ref="AA9:AA14"/>
    <mergeCell ref="I9:I14"/>
    <mergeCell ref="J9:J14"/>
    <mergeCell ref="K9:K14"/>
    <mergeCell ref="L9:L14"/>
    <mergeCell ref="M9:M14"/>
    <mergeCell ref="N9:N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O9:AO14"/>
    <mergeCell ref="AP9:AP14"/>
    <mergeCell ref="AQ9:AQ14"/>
    <mergeCell ref="AR9:AR14"/>
    <mergeCell ref="AS9:AS14"/>
    <mergeCell ref="AT9:AT14"/>
    <mergeCell ref="AU9:AU14"/>
    <mergeCell ref="AV9:AV14"/>
    <mergeCell ref="AQ15:AQ20"/>
    <mergeCell ref="AR15:AR20"/>
    <mergeCell ref="AS15:AS20"/>
    <mergeCell ref="AT15:AT20"/>
    <mergeCell ref="AU15:AU20"/>
    <mergeCell ref="AV15:AV20"/>
    <mergeCell ref="AO15:AO20"/>
    <mergeCell ref="AP15:AP20"/>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F9:F14"/>
    <mergeCell ref="G9:G14"/>
    <mergeCell ref="A9:A14"/>
    <mergeCell ref="B9:B14"/>
    <mergeCell ref="C9:C14"/>
    <mergeCell ref="D9:D14"/>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Y15:Y20"/>
    <mergeCell ref="Z15:Z20"/>
    <mergeCell ref="AA15:AA20"/>
    <mergeCell ref="AB21:AB26"/>
    <mergeCell ref="AC21:AC26"/>
    <mergeCell ref="AD21:AD26"/>
    <mergeCell ref="AJ21:AJ23"/>
    <mergeCell ref="AK21:AK23"/>
    <mergeCell ref="N21:N26"/>
    <mergeCell ref="O21:O26"/>
    <mergeCell ref="Y21:Y26"/>
    <mergeCell ref="Z21:Z26"/>
    <mergeCell ref="AA21:AA26"/>
    <mergeCell ref="AT21:AT26"/>
    <mergeCell ref="AU21:AU26"/>
    <mergeCell ref="AV21:AV26"/>
    <mergeCell ref="AJ24:AJ26"/>
    <mergeCell ref="AK24:AK26"/>
    <mergeCell ref="AO21:AO26"/>
    <mergeCell ref="AP21:AP26"/>
    <mergeCell ref="AQ21:AQ26"/>
    <mergeCell ref="AR21:AR26"/>
    <mergeCell ref="AS21:AS26"/>
    <mergeCell ref="F27:F32"/>
    <mergeCell ref="G27:G32"/>
    <mergeCell ref="I27:I32"/>
    <mergeCell ref="J27:J32"/>
    <mergeCell ref="K27:K32"/>
    <mergeCell ref="A27:A32"/>
    <mergeCell ref="B27:B32"/>
    <mergeCell ref="C27:C32"/>
    <mergeCell ref="D27:D32"/>
    <mergeCell ref="E27:E32"/>
    <mergeCell ref="Z27:Z32"/>
    <mergeCell ref="AA27:AA32"/>
    <mergeCell ref="AB27:AB32"/>
    <mergeCell ref="AC27:AC32"/>
    <mergeCell ref="AD27:AD32"/>
    <mergeCell ref="L27:L32"/>
    <mergeCell ref="M27:M32"/>
    <mergeCell ref="N27:N32"/>
    <mergeCell ref="O27:O32"/>
    <mergeCell ref="Y27:Y32"/>
    <mergeCell ref="AN41:AZ41"/>
    <mergeCell ref="BA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s>
  <conditionalFormatting sqref="K9">
    <cfRule type="cellIs" dxfId="2329" priority="120" operator="equal">
      <formula>"Baja"</formula>
    </cfRule>
    <cfRule type="cellIs" dxfId="2328" priority="119" operator="equal">
      <formula>"Media"</formula>
    </cfRule>
    <cfRule type="cellIs" dxfId="2327" priority="118" operator="equal">
      <formula>"Alta"</formula>
    </cfRule>
    <cfRule type="cellIs" dxfId="2326" priority="117" operator="equal">
      <formula>"Muy Alta"</formula>
    </cfRule>
    <cfRule type="cellIs" dxfId="2325" priority="121" operator="equal">
      <formula>"Muy Baja"</formula>
    </cfRule>
  </conditionalFormatting>
  <conditionalFormatting sqref="K15">
    <cfRule type="cellIs" dxfId="2324" priority="92" operator="equal">
      <formula>"Baja"</formula>
    </cfRule>
    <cfRule type="cellIs" dxfId="2323" priority="93" operator="equal">
      <formula>"Muy Baja"</formula>
    </cfRule>
    <cfRule type="cellIs" dxfId="2322" priority="90" operator="equal">
      <formula>"Alta"</formula>
    </cfRule>
    <cfRule type="cellIs" dxfId="2321" priority="91" operator="equal">
      <formula>"Media"</formula>
    </cfRule>
    <cfRule type="cellIs" dxfId="2320" priority="89" operator="equal">
      <formula>"Muy Alta"</formula>
    </cfRule>
  </conditionalFormatting>
  <conditionalFormatting sqref="K21">
    <cfRule type="cellIs" dxfId="2319" priority="65" operator="equal">
      <formula>"Muy Baja"</formula>
    </cfRule>
    <cfRule type="cellIs" dxfId="2318" priority="61" operator="equal">
      <formula>"Muy Alta"</formula>
    </cfRule>
    <cfRule type="cellIs" dxfId="2317" priority="64" operator="equal">
      <formula>"Baja"</formula>
    </cfRule>
    <cfRule type="cellIs" dxfId="2316" priority="63" operator="equal">
      <formula>"Media"</formula>
    </cfRule>
    <cfRule type="cellIs" dxfId="2315" priority="62" operator="equal">
      <formula>"Alta"</formula>
    </cfRule>
  </conditionalFormatting>
  <conditionalFormatting sqref="K27">
    <cfRule type="cellIs" dxfId="2314" priority="37" operator="equal">
      <formula>"Muy Baja"</formula>
    </cfRule>
    <cfRule type="cellIs" dxfId="2313" priority="36" operator="equal">
      <formula>"Baja"</formula>
    </cfRule>
    <cfRule type="cellIs" dxfId="2312" priority="35" operator="equal">
      <formula>"Media"</formula>
    </cfRule>
    <cfRule type="cellIs" dxfId="2311" priority="34" operator="equal">
      <formula>"Alta"</formula>
    </cfRule>
    <cfRule type="cellIs" dxfId="2310" priority="33" operator="equal">
      <formula>"Muy Alta"</formula>
    </cfRule>
  </conditionalFormatting>
  <conditionalFormatting sqref="M9">
    <cfRule type="cellIs" dxfId="2309" priority="113" operator="equal">
      <formula>"Mayor"</formula>
    </cfRule>
    <cfRule type="cellIs" dxfId="2308" priority="112" operator="equal">
      <formula>"Catastrófico"</formula>
    </cfRule>
    <cfRule type="cellIs" dxfId="2307" priority="114" operator="equal">
      <formula>"Moderado"</formula>
    </cfRule>
    <cfRule type="cellIs" dxfId="2306" priority="116" operator="equal">
      <formula>"Leve"</formula>
    </cfRule>
    <cfRule type="cellIs" dxfId="2305" priority="115" operator="equal">
      <formula>"Menor"</formula>
    </cfRule>
  </conditionalFormatting>
  <conditionalFormatting sqref="M15">
    <cfRule type="cellIs" dxfId="2304" priority="85" operator="equal">
      <formula>"Mayor"</formula>
    </cfRule>
    <cfRule type="cellIs" dxfId="2303" priority="84" operator="equal">
      <formula>"Catastrófico"</formula>
    </cfRule>
    <cfRule type="cellIs" dxfId="2302" priority="88" operator="equal">
      <formula>"Leve"</formula>
    </cfRule>
    <cfRule type="cellIs" dxfId="2301" priority="87" operator="equal">
      <formula>"Menor"</formula>
    </cfRule>
    <cfRule type="cellIs" dxfId="2300" priority="86" operator="equal">
      <formula>"Moderado"</formula>
    </cfRule>
  </conditionalFormatting>
  <conditionalFormatting sqref="M21">
    <cfRule type="cellIs" dxfId="2299" priority="56" operator="equal">
      <formula>"Catastrófico"</formula>
    </cfRule>
    <cfRule type="cellIs" dxfId="2298" priority="57" operator="equal">
      <formula>"Mayor"</formula>
    </cfRule>
    <cfRule type="cellIs" dxfId="2297" priority="58" operator="equal">
      <formula>"Moderado"</formula>
    </cfRule>
    <cfRule type="cellIs" dxfId="2296" priority="59" operator="equal">
      <formula>"Menor"</formula>
    </cfRule>
    <cfRule type="cellIs" dxfId="2295" priority="60" operator="equal">
      <formula>"Leve"</formula>
    </cfRule>
  </conditionalFormatting>
  <conditionalFormatting sqref="M27">
    <cfRule type="cellIs" dxfId="2294" priority="31" operator="equal">
      <formula>"Menor"</formula>
    </cfRule>
    <cfRule type="cellIs" dxfId="2293" priority="32" operator="equal">
      <formula>"Leve"</formula>
    </cfRule>
    <cfRule type="cellIs" dxfId="2292" priority="28" operator="equal">
      <formula>"Catastrófico"</formula>
    </cfRule>
    <cfRule type="cellIs" dxfId="2291" priority="29" operator="equal">
      <formula>"Mayor"</formula>
    </cfRule>
    <cfRule type="cellIs" dxfId="2290" priority="30" operator="equal">
      <formula>"Moderado"</formula>
    </cfRule>
  </conditionalFormatting>
  <conditionalFormatting sqref="O9">
    <cfRule type="cellIs" dxfId="2289" priority="108" operator="equal">
      <formula>"Extremo"</formula>
    </cfRule>
    <cfRule type="cellIs" dxfId="2288" priority="109" operator="equal">
      <formula>"Alto"</formula>
    </cfRule>
    <cfRule type="cellIs" dxfId="2287" priority="110" operator="equal">
      <formula>"Moderado"</formula>
    </cfRule>
    <cfRule type="cellIs" dxfId="2286" priority="111" operator="equal">
      <formula>"Bajo"</formula>
    </cfRule>
  </conditionalFormatting>
  <conditionalFormatting sqref="O15">
    <cfRule type="cellIs" dxfId="2285" priority="83" operator="equal">
      <formula>"Bajo"</formula>
    </cfRule>
    <cfRule type="cellIs" dxfId="2284" priority="82" operator="equal">
      <formula>"Moderado"</formula>
    </cfRule>
    <cfRule type="cellIs" dxfId="2283" priority="81" operator="equal">
      <formula>"Alto"</formula>
    </cfRule>
    <cfRule type="cellIs" dxfId="2282" priority="80" operator="equal">
      <formula>"Extremo"</formula>
    </cfRule>
  </conditionalFormatting>
  <conditionalFormatting sqref="O21">
    <cfRule type="cellIs" dxfId="2281" priority="52" operator="equal">
      <formula>"Extremo"</formula>
    </cfRule>
    <cfRule type="cellIs" dxfId="2280" priority="53" operator="equal">
      <formula>"Alto"</formula>
    </cfRule>
    <cfRule type="cellIs" dxfId="2279" priority="54" operator="equal">
      <formula>"Moderado"</formula>
    </cfRule>
    <cfRule type="cellIs" dxfId="2278" priority="55" operator="equal">
      <formula>"Bajo"</formula>
    </cfRule>
  </conditionalFormatting>
  <conditionalFormatting sqref="O27">
    <cfRule type="cellIs" dxfId="2277" priority="27" operator="equal">
      <formula>"Bajo"</formula>
    </cfRule>
    <cfRule type="cellIs" dxfId="2276" priority="26" operator="equal">
      <formula>"Moderado"</formula>
    </cfRule>
    <cfRule type="cellIs" dxfId="2275" priority="25" operator="equal">
      <formula>"Alto"</formula>
    </cfRule>
    <cfRule type="cellIs" dxfId="2274" priority="24" operator="equal">
      <formula>"Extremo"</formula>
    </cfRule>
  </conditionalFormatting>
  <conditionalFormatting sqref="Y9">
    <cfRule type="cellIs" dxfId="2273" priority="103" operator="equal">
      <formula>"Muy Alta"</formula>
    </cfRule>
    <cfRule type="cellIs" dxfId="2272" priority="104" operator="equal">
      <formula>"Alta"</formula>
    </cfRule>
    <cfRule type="cellIs" dxfId="2271" priority="105" operator="equal">
      <formula>"Media"</formula>
    </cfRule>
    <cfRule type="cellIs" dxfId="2270" priority="107" operator="equal">
      <formula>"Muy Baja"</formula>
    </cfRule>
    <cfRule type="cellIs" dxfId="2269" priority="106" operator="equal">
      <formula>"Baja"</formula>
    </cfRule>
  </conditionalFormatting>
  <conditionalFormatting sqref="Y15">
    <cfRule type="cellIs" dxfId="2268" priority="75" operator="equal">
      <formula>"Muy Alta"</formula>
    </cfRule>
    <cfRule type="cellIs" dxfId="2267" priority="77" operator="equal">
      <formula>"Media"</formula>
    </cfRule>
    <cfRule type="cellIs" dxfId="2266" priority="78" operator="equal">
      <formula>"Baja"</formula>
    </cfRule>
    <cfRule type="cellIs" dxfId="2265" priority="79" operator="equal">
      <formula>"Muy Baja"</formula>
    </cfRule>
    <cfRule type="cellIs" dxfId="2264" priority="76" operator="equal">
      <formula>"Alta"</formula>
    </cfRule>
  </conditionalFormatting>
  <conditionalFormatting sqref="Y21">
    <cfRule type="cellIs" dxfId="2263" priority="48" operator="equal">
      <formula>"Alta"</formula>
    </cfRule>
    <cfRule type="cellIs" dxfId="2262" priority="51" operator="equal">
      <formula>"Muy Baja"</formula>
    </cfRule>
    <cfRule type="cellIs" dxfId="2261" priority="50" operator="equal">
      <formula>"Baja"</formula>
    </cfRule>
    <cfRule type="cellIs" dxfId="2260" priority="49" operator="equal">
      <formula>"Media"</formula>
    </cfRule>
    <cfRule type="cellIs" dxfId="2259" priority="47" operator="equal">
      <formula>"Muy Alta"</formula>
    </cfRule>
  </conditionalFormatting>
  <conditionalFormatting sqref="Y27">
    <cfRule type="cellIs" dxfId="2258" priority="19" operator="equal">
      <formula>"Muy Alta"</formula>
    </cfRule>
    <cfRule type="cellIs" dxfId="2257" priority="23" operator="equal">
      <formula>"Muy Baja"</formula>
    </cfRule>
    <cfRule type="cellIs" dxfId="2256" priority="22" operator="equal">
      <formula>"Baja"</formula>
    </cfRule>
    <cfRule type="cellIs" dxfId="2255" priority="21" operator="equal">
      <formula>"Media"</formula>
    </cfRule>
    <cfRule type="cellIs" dxfId="2254" priority="20" operator="equal">
      <formula>"Alta"</formula>
    </cfRule>
  </conditionalFormatting>
  <conditionalFormatting sqref="AA9">
    <cfRule type="cellIs" dxfId="2253" priority="102" operator="equal">
      <formula>"Leve"</formula>
    </cfRule>
    <cfRule type="cellIs" dxfId="2252" priority="101" operator="equal">
      <formula>"Menor"</formula>
    </cfRule>
    <cfRule type="cellIs" dxfId="2251" priority="99" operator="equal">
      <formula>"Mayor"</formula>
    </cfRule>
    <cfRule type="cellIs" dxfId="2250" priority="100" operator="equal">
      <formula>"Moderado"</formula>
    </cfRule>
    <cfRule type="cellIs" dxfId="2249" priority="98" operator="equal">
      <formula>"Catastrófico"</formula>
    </cfRule>
  </conditionalFormatting>
  <conditionalFormatting sqref="AA15">
    <cfRule type="cellIs" dxfId="2248" priority="70" operator="equal">
      <formula>"Catastrófico"</formula>
    </cfRule>
    <cfRule type="cellIs" dxfId="2247" priority="71" operator="equal">
      <formula>"Mayor"</formula>
    </cfRule>
    <cfRule type="cellIs" dxfId="2246" priority="72" operator="equal">
      <formula>"Moderado"</formula>
    </cfRule>
    <cfRule type="cellIs" dxfId="2245" priority="73" operator="equal">
      <formula>"Menor"</formula>
    </cfRule>
    <cfRule type="cellIs" dxfId="2244" priority="74" operator="equal">
      <formula>"Leve"</formula>
    </cfRule>
  </conditionalFormatting>
  <conditionalFormatting sqref="AA21">
    <cfRule type="cellIs" dxfId="2243" priority="46" operator="equal">
      <formula>"Leve"</formula>
    </cfRule>
    <cfRule type="cellIs" dxfId="2242" priority="45" operator="equal">
      <formula>"Menor"</formula>
    </cfRule>
    <cfRule type="cellIs" dxfId="2241" priority="44" operator="equal">
      <formula>"Moderado"</formula>
    </cfRule>
    <cfRule type="cellIs" dxfId="2240" priority="43" operator="equal">
      <formula>"Mayor"</formula>
    </cfRule>
    <cfRule type="cellIs" dxfId="2239" priority="42" operator="equal">
      <formula>"Catastrófico"</formula>
    </cfRule>
  </conditionalFormatting>
  <conditionalFormatting sqref="AA27">
    <cfRule type="cellIs" dxfId="2238" priority="17" operator="equal">
      <formula>"Menor"</formula>
    </cfRule>
    <cfRule type="cellIs" dxfId="2237" priority="18" operator="equal">
      <formula>"Leve"</formula>
    </cfRule>
    <cfRule type="cellIs" dxfId="2236" priority="16" operator="equal">
      <formula>"Moderado"</formula>
    </cfRule>
    <cfRule type="cellIs" dxfId="2235" priority="15" operator="equal">
      <formula>"Mayor"</formula>
    </cfRule>
    <cfRule type="cellIs" dxfId="2234" priority="14" operator="equal">
      <formula>"Catastrófico"</formula>
    </cfRule>
  </conditionalFormatting>
  <conditionalFormatting sqref="AC9">
    <cfRule type="cellIs" dxfId="2233" priority="97" operator="equal">
      <formula>"Bajo"</formula>
    </cfRule>
    <cfRule type="cellIs" dxfId="2232" priority="94" operator="equal">
      <formula>"Extremo"</formula>
    </cfRule>
    <cfRule type="cellIs" dxfId="2231" priority="95" operator="equal">
      <formula>"Alto"</formula>
    </cfRule>
    <cfRule type="cellIs" dxfId="2230" priority="96" operator="equal">
      <formula>"Moderado"</formula>
    </cfRule>
  </conditionalFormatting>
  <conditionalFormatting sqref="AC15">
    <cfRule type="cellIs" dxfId="2229" priority="67" operator="equal">
      <formula>"Alto"</formula>
    </cfRule>
    <cfRule type="cellIs" dxfId="2228" priority="69" operator="equal">
      <formula>"Bajo"</formula>
    </cfRule>
    <cfRule type="cellIs" dxfId="2227" priority="68" operator="equal">
      <formula>"Moderado"</formula>
    </cfRule>
    <cfRule type="cellIs" dxfId="2226" priority="66" operator="equal">
      <formula>"Extremo"</formula>
    </cfRule>
  </conditionalFormatting>
  <conditionalFormatting sqref="AC21">
    <cfRule type="cellIs" dxfId="2225" priority="40" operator="equal">
      <formula>"Moderado"</formula>
    </cfRule>
    <cfRule type="cellIs" dxfId="2224" priority="41" operator="equal">
      <formula>"Bajo"</formula>
    </cfRule>
    <cfRule type="cellIs" dxfId="2223" priority="39" operator="equal">
      <formula>"Alto"</formula>
    </cfRule>
    <cfRule type="cellIs" dxfId="2222" priority="38" operator="equal">
      <formula>"Extremo"</formula>
    </cfRule>
  </conditionalFormatting>
  <conditionalFormatting sqref="AC27">
    <cfRule type="cellIs" dxfId="2221" priority="12" operator="equal">
      <formula>"Moderado"</formula>
    </cfRule>
    <cfRule type="cellIs" dxfId="2220" priority="11" operator="equal">
      <formula>"Alto"</formula>
    </cfRule>
    <cfRule type="cellIs" dxfId="2219" priority="10" operator="equal">
      <formula>"Extremo"</formula>
    </cfRule>
    <cfRule type="cellIs" dxfId="2218" priority="13" operator="equal">
      <formula>"Bajo"</formula>
    </cfRule>
  </conditionalFormatting>
  <conditionalFormatting sqref="AY9:AY33 BA9:BA33 BC9:BC33">
    <cfRule type="cellIs" dxfId="2217" priority="9" operator="equal">
      <formula>0</formula>
    </cfRule>
    <cfRule type="cellIs" dxfId="2216" priority="8" operator="equal">
      <formula>50</formula>
    </cfRule>
    <cfRule type="cellIs" dxfId="2215" priority="7" operator="equal">
      <formula>100</formula>
    </cfRule>
  </conditionalFormatting>
  <conditionalFormatting sqref="AZ9:AZ33 BB9:BB33 BD9:BE33 BM9:BM33">
    <cfRule type="containsText" dxfId="2214" priority="1" operator="containsText" text="REGULAR">
      <formula>NOT(ISERROR(SEARCH("REGULAR",AZ9)))</formula>
    </cfRule>
    <cfRule type="containsText" dxfId="2213" priority="3" operator="containsText" text="MALO">
      <formula>NOT(ISERROR(SEARCH("MALO",AZ9)))</formula>
    </cfRule>
    <cfRule type="containsText" dxfId="2212" priority="2" operator="containsText" text="BUENO">
      <formula>NOT(ISERROR(SEARCH("BUENO",AZ9)))</formula>
    </cfRule>
  </conditionalFormatting>
  <conditionalFormatting sqref="BA41">
    <cfRule type="containsText" dxfId="2211" priority="6" operator="containsText" text="MALO">
      <formula>NOT(ISERROR(SEARCH("MALO",BA41)))</formula>
    </cfRule>
    <cfRule type="containsText" dxfId="2210" priority="5" operator="containsText" text="BUENO">
      <formula>NOT(ISERROR(SEARCH("BUENO",BA41)))</formula>
    </cfRule>
    <cfRule type="containsText" dxfId="2209" priority="4" operator="containsText" text="REGULAR">
      <formula>NOT(ISERROR(SEARCH("REGULAR",BA41)))</formula>
    </cfRule>
  </conditionalFormatting>
  <dataValidations count="9">
    <dataValidation operator="notEqual" allowBlank="1" showInputMessage="1" showErrorMessage="1" sqref="AZ9:AZ33 BB9:BB33" xr:uid="{F5D1A004-1745-43D5-AB95-B1F22AAC75DC}"/>
    <dataValidation type="list" operator="notEqual" allowBlank="1" showInputMessage="1" showErrorMessage="1" sqref="AY9:AY33" xr:uid="{84A222F8-58D4-4A80-87E0-A67760ED543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33:AM33" xr:uid="{D25BB877-3BBA-4C2B-897E-4128394A3ACD}">
      <formula1>"SI,NO,NO APLICA"</formula1>
    </dataValidation>
    <dataValidation type="list" operator="notEqual" allowBlank="1" showInputMessage="1" showErrorMessage="1" sqref="BA9:BA33" xr:uid="{883447B1-B6A2-4C04-9E97-C940EFDA050B}">
      <formula1>$BG$1:$BG$7</formula1>
    </dataValidation>
    <dataValidation type="list" errorStyle="information" operator="notEqual" allowBlank="1" showInputMessage="1" showErrorMessage="1" errorTitle="OPORTUNIDAD" error="No es opcion valida" sqref="BC9:BC32" xr:uid="{F59AB697-7217-4003-A5D2-0503C0EB95E0}">
      <formula1>"Entrego a Tiempo,Entrego fuera de Tiempo, Se materializó el RIESGO,NO APLICA"</formula1>
    </dataValidation>
    <dataValidation type="list" allowBlank="1" showInputMessage="1" showErrorMessage="1" sqref="AP33:AQ33" xr:uid="{07693A88-4A56-4961-B170-9AFB91260B72}">
      <formula1>"Si,No,N/A"</formula1>
    </dataValidation>
    <dataValidation type="list" errorStyle="information" operator="notEqual" allowBlank="1" showInputMessage="1" showErrorMessage="1" errorTitle="OPORTUNIDAD" error="No es opcion valida" sqref="BC33" xr:uid="{693894C2-56CF-4D17-B5FE-B5ED5CAE41F0}">
      <formula1>"BUENO,REGULAR,MALO,NO APLICA"</formula1>
    </dataValidation>
    <dataValidation type="list" allowBlank="1" showInputMessage="1" showErrorMessage="1" error="Por favor una Opcion Valida" sqref="AU35:AX35" xr:uid="{C444A0A5-422E-4098-B677-5BECA64BDDDD}">
      <formula1>#REF!</formula1>
    </dataValidation>
    <dataValidation type="list" allowBlank="1" showInputMessage="1" showErrorMessage="1" sqref="AN35:AP35" xr:uid="{29A20FC8-9D5A-487B-8C34-025D6B1AA69C}">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BX46"/>
  <sheetViews>
    <sheetView showGridLines="0" topLeftCell="AT2" zoomScale="40" zoomScaleNormal="40" workbookViewId="0">
      <selection activeCell="AY11" sqref="AY11"/>
    </sheetView>
  </sheetViews>
  <sheetFormatPr baseColWidth="10" defaultColWidth="11.42578125" defaultRowHeight="14.25" x14ac:dyDescent="0.2"/>
  <cols>
    <col min="1" max="1" width="22.42578125" style="362" customWidth="1" collapsed="1"/>
    <col min="2" max="2" width="25.28515625" style="362" customWidth="1"/>
    <col min="3" max="3" width="24.28515625" style="362" customWidth="1" collapsed="1"/>
    <col min="4" max="4" width="32.42578125" style="362" customWidth="1" collapsed="1"/>
    <col min="5" max="5" width="22.85546875" style="362" customWidth="1" collapsed="1"/>
    <col min="6" max="6" width="26.85546875" style="362" customWidth="1" collapsed="1"/>
    <col min="7" max="7" width="23.140625" style="362" customWidth="1"/>
    <col min="8" max="10" width="41" style="362" customWidth="1"/>
    <col min="11" max="11" width="21.7109375" style="362" customWidth="1" collapsed="1"/>
    <col min="12" max="12" width="12.7109375" style="362" customWidth="1"/>
    <col min="13" max="13" width="19.140625" style="362" customWidth="1"/>
    <col min="14" max="14" width="12.7109375" style="362" customWidth="1"/>
    <col min="15" max="15" width="20.42578125" style="362" customWidth="1" collapsed="1"/>
    <col min="16" max="16" width="6.28515625" style="591" customWidth="1" collapsed="1"/>
    <col min="17" max="17" width="58.140625" style="362" customWidth="1"/>
    <col min="18" max="18" width="20" style="362" customWidth="1"/>
    <col min="19" max="23" width="11" style="362" customWidth="1"/>
    <col min="24" max="24" width="22.42578125" style="362" customWidth="1"/>
    <col min="25" max="25" width="21.28515625" style="362" customWidth="1" collapsed="1"/>
    <col min="26" max="26" width="9.140625" style="362" customWidth="1"/>
    <col min="27" max="27" width="21.28515625" style="362" customWidth="1"/>
    <col min="28" max="28" width="9.85546875" style="362" customWidth="1"/>
    <col min="29" max="29" width="21.85546875" style="362" customWidth="1" collapsed="1"/>
    <col min="30" max="30" width="25.42578125" style="362" customWidth="1" collapsed="1"/>
    <col min="31" max="31" width="24.42578125" style="362" customWidth="1" collapsed="1"/>
    <col min="32" max="32" width="23.7109375" style="362" customWidth="1" collapsed="1"/>
    <col min="33" max="33" width="18.140625" style="362" customWidth="1" collapsed="1"/>
    <col min="34" max="34" width="18.140625" style="362" customWidth="1"/>
    <col min="35" max="35" width="23.85546875" style="362" customWidth="1"/>
    <col min="36" max="37" width="26.28515625" style="36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557"/>
      <c r="C1" s="558" t="s">
        <v>0</v>
      </c>
      <c r="D1" s="559"/>
      <c r="E1" s="560" t="s">
        <v>85</v>
      </c>
      <c r="F1" s="561"/>
      <c r="G1" s="561"/>
      <c r="H1" s="561"/>
      <c r="I1" s="561"/>
      <c r="J1" s="561"/>
      <c r="K1" s="561"/>
      <c r="L1" s="561"/>
      <c r="M1" s="561"/>
      <c r="N1" s="561"/>
      <c r="O1" s="561"/>
      <c r="P1" s="561"/>
      <c r="Q1" s="561"/>
      <c r="R1" s="561"/>
      <c r="S1" s="561"/>
      <c r="T1" s="561"/>
      <c r="U1" s="561"/>
      <c r="V1" s="561"/>
      <c r="W1" s="561"/>
      <c r="X1" s="561"/>
      <c r="Y1" s="561"/>
      <c r="Z1" s="561"/>
      <c r="AA1" s="561"/>
      <c r="AB1" s="561"/>
      <c r="AC1" s="561"/>
      <c r="AD1" s="561"/>
      <c r="AE1" s="561"/>
      <c r="AF1" s="562"/>
      <c r="AG1" s="563" t="s">
        <v>2</v>
      </c>
      <c r="AH1" s="564"/>
      <c r="AI1" s="565"/>
      <c r="AJ1" s="560" t="s">
        <v>86</v>
      </c>
      <c r="AK1" s="562"/>
      <c r="AL1" s="358"/>
      <c r="AM1" s="359" t="s">
        <v>0</v>
      </c>
      <c r="AN1" s="360" t="s">
        <v>87</v>
      </c>
      <c r="AO1" s="360"/>
      <c r="AP1" s="360"/>
      <c r="AQ1" s="360"/>
      <c r="AR1" s="360"/>
      <c r="AS1" s="360"/>
      <c r="AT1" s="360"/>
      <c r="AU1" s="360"/>
      <c r="AV1" s="360"/>
      <c r="AW1" s="360"/>
      <c r="AX1" s="360"/>
      <c r="AY1" s="360"/>
      <c r="AZ1" s="360"/>
      <c r="BA1" s="360"/>
      <c r="BB1" s="360"/>
      <c r="BC1" s="360"/>
      <c r="BD1" s="360"/>
      <c r="BE1" s="359" t="s">
        <v>2</v>
      </c>
      <c r="BF1" s="361" t="s">
        <v>88</v>
      </c>
      <c r="BG1" s="91" t="s">
        <v>89</v>
      </c>
    </row>
    <row r="2" spans="1:76" ht="66" customHeight="1" x14ac:dyDescent="0.2">
      <c r="A2" s="566"/>
      <c r="C2" s="567" t="s">
        <v>4</v>
      </c>
      <c r="D2" s="568"/>
      <c r="E2" s="560" t="s">
        <v>90</v>
      </c>
      <c r="F2" s="561"/>
      <c r="G2" s="561"/>
      <c r="H2" s="561"/>
      <c r="I2" s="561"/>
      <c r="J2" s="561"/>
      <c r="K2" s="561"/>
      <c r="L2" s="561"/>
      <c r="M2" s="561"/>
      <c r="N2" s="561"/>
      <c r="O2" s="561"/>
      <c r="P2" s="561"/>
      <c r="Q2" s="561"/>
      <c r="R2" s="561"/>
      <c r="S2" s="561"/>
      <c r="T2" s="561"/>
      <c r="U2" s="561"/>
      <c r="V2" s="561"/>
      <c r="W2" s="561"/>
      <c r="X2" s="561"/>
      <c r="Y2" s="561"/>
      <c r="Z2" s="561"/>
      <c r="AA2" s="561"/>
      <c r="AB2" s="561"/>
      <c r="AC2" s="561"/>
      <c r="AD2" s="561"/>
      <c r="AE2" s="561"/>
      <c r="AF2" s="562"/>
      <c r="AG2" s="563" t="s">
        <v>6</v>
      </c>
      <c r="AH2" s="564"/>
      <c r="AI2" s="565"/>
      <c r="AJ2" s="569">
        <v>4</v>
      </c>
      <c r="AK2" s="570"/>
      <c r="AL2" s="358"/>
      <c r="AM2" s="359" t="s">
        <v>6</v>
      </c>
      <c r="AN2" s="360" t="s">
        <v>91</v>
      </c>
      <c r="AO2" s="360"/>
      <c r="AP2" s="360"/>
      <c r="AQ2" s="360"/>
      <c r="AR2" s="360"/>
      <c r="AS2" s="360"/>
      <c r="AT2" s="360"/>
      <c r="AU2" s="360"/>
      <c r="AV2" s="360"/>
      <c r="AW2" s="360"/>
      <c r="AX2" s="360"/>
      <c r="AY2" s="360"/>
      <c r="AZ2" s="360"/>
      <c r="BA2" s="360"/>
      <c r="BB2" s="360"/>
      <c r="BC2" s="360"/>
      <c r="BD2" s="360"/>
      <c r="BE2" s="359" t="s">
        <v>6</v>
      </c>
      <c r="BF2" s="361">
        <v>3</v>
      </c>
      <c r="BG2" s="91" t="s">
        <v>92</v>
      </c>
    </row>
    <row r="3" spans="1:76" ht="24" customHeight="1" x14ac:dyDescent="0.2">
      <c r="A3" s="571"/>
      <c r="B3" s="571"/>
      <c r="C3" s="572"/>
      <c r="D3" s="572"/>
      <c r="E3" s="572"/>
      <c r="F3" s="572"/>
      <c r="G3" s="572"/>
      <c r="H3" s="572"/>
      <c r="I3" s="572"/>
      <c r="J3" s="572"/>
      <c r="K3" s="572"/>
      <c r="L3" s="572"/>
      <c r="M3" s="572"/>
      <c r="N3" s="572"/>
      <c r="O3" s="572"/>
      <c r="P3" s="572"/>
      <c r="Q3" s="572"/>
      <c r="R3" s="572"/>
      <c r="S3" s="572"/>
      <c r="T3" s="572"/>
      <c r="U3" s="572"/>
      <c r="V3" s="572"/>
      <c r="W3" s="572"/>
      <c r="X3" s="572"/>
      <c r="Y3" s="572"/>
      <c r="Z3" s="572"/>
      <c r="AA3" s="572"/>
      <c r="AB3" s="572"/>
      <c r="AC3" s="572"/>
      <c r="AD3" s="572"/>
      <c r="AE3" s="572"/>
      <c r="AF3" s="572"/>
      <c r="AG3" s="572"/>
      <c r="AH3" s="572"/>
      <c r="AI3" s="572"/>
      <c r="AJ3" s="573" t="s">
        <v>43</v>
      </c>
      <c r="AK3" s="573"/>
      <c r="AL3" s="363"/>
      <c r="AM3" s="363"/>
      <c r="AN3" s="363"/>
      <c r="AO3" s="364"/>
      <c r="AP3" s="364"/>
      <c r="AQ3" s="363"/>
      <c r="AR3" s="365" t="s">
        <v>93</v>
      </c>
      <c r="AS3" s="365"/>
      <c r="AT3" s="365"/>
      <c r="AU3" s="365"/>
      <c r="AV3" s="365"/>
      <c r="AW3" s="365"/>
      <c r="AX3" s="365"/>
      <c r="AY3" s="365"/>
      <c r="AZ3" s="365"/>
      <c r="BA3" s="365"/>
      <c r="BB3" s="365"/>
      <c r="BC3" s="365"/>
      <c r="BD3" s="365"/>
      <c r="BE3" s="365"/>
      <c r="BF3" s="365"/>
      <c r="BG3" s="92" t="s">
        <v>94</v>
      </c>
      <c r="BH3" s="92"/>
      <c r="BI3" s="92"/>
      <c r="BJ3" s="92"/>
      <c r="BM3" s="36"/>
      <c r="BN3" s="36"/>
      <c r="BO3" s="36"/>
      <c r="BP3" s="36"/>
      <c r="BQ3" s="36"/>
      <c r="BR3" s="36"/>
      <c r="BS3" s="36"/>
      <c r="BT3" s="36"/>
      <c r="BU3" s="36"/>
      <c r="BV3" s="36"/>
      <c r="BW3" s="36"/>
      <c r="BX3" s="36"/>
    </row>
    <row r="4" spans="1:76" ht="15.75" customHeight="1" thickBot="1" x14ac:dyDescent="0.25">
      <c r="A4" s="574"/>
      <c r="B4" s="574"/>
      <c r="C4" s="575"/>
      <c r="D4" s="575"/>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7"/>
      <c r="AI4" s="577"/>
      <c r="AJ4" s="577"/>
      <c r="AK4" s="577"/>
      <c r="AL4" s="362"/>
      <c r="AM4" s="362"/>
      <c r="AN4" s="362"/>
      <c r="AO4" s="367"/>
      <c r="AP4" s="367"/>
      <c r="AQ4" s="362"/>
      <c r="AR4" s="365"/>
      <c r="AS4" s="365"/>
      <c r="AT4" s="365"/>
      <c r="AU4" s="365"/>
      <c r="AV4" s="365"/>
      <c r="AW4" s="365"/>
      <c r="AX4" s="365"/>
      <c r="AY4" s="365"/>
      <c r="AZ4" s="365"/>
      <c r="BA4" s="365"/>
      <c r="BB4" s="365"/>
      <c r="BC4" s="365"/>
      <c r="BD4" s="365"/>
      <c r="BE4" s="365"/>
      <c r="BF4" s="365"/>
      <c r="BG4" s="91" t="s">
        <v>95</v>
      </c>
    </row>
    <row r="5" spans="1:76" ht="31.5" customHeight="1" thickBot="1" x14ac:dyDescent="0.25">
      <c r="A5" s="482" t="s">
        <v>7</v>
      </c>
      <c r="B5" s="483"/>
      <c r="C5" s="483"/>
      <c r="D5" s="483"/>
      <c r="E5" s="483"/>
      <c r="F5" s="483"/>
      <c r="G5" s="483"/>
      <c r="H5" s="483"/>
      <c r="I5" s="483"/>
      <c r="J5" s="483"/>
      <c r="K5" s="484" t="s">
        <v>8</v>
      </c>
      <c r="L5" s="485"/>
      <c r="M5" s="485"/>
      <c r="N5" s="485"/>
      <c r="O5" s="485"/>
      <c r="P5" s="485"/>
      <c r="Q5" s="485"/>
      <c r="R5" s="485"/>
      <c r="S5" s="485"/>
      <c r="T5" s="485"/>
      <c r="U5" s="485"/>
      <c r="V5" s="485"/>
      <c r="W5" s="485"/>
      <c r="X5" s="485"/>
      <c r="Y5" s="485"/>
      <c r="Z5" s="485"/>
      <c r="AA5" s="485"/>
      <c r="AB5" s="485"/>
      <c r="AC5" s="485"/>
      <c r="AD5" s="485"/>
      <c r="AE5" s="485"/>
      <c r="AF5" s="485"/>
      <c r="AG5" s="485"/>
      <c r="AH5" s="485"/>
      <c r="AI5" s="485"/>
      <c r="AJ5" s="485"/>
      <c r="AK5" s="486"/>
      <c r="AL5" s="368" t="s">
        <v>96</v>
      </c>
      <c r="AM5" s="369"/>
      <c r="AN5" s="369"/>
      <c r="AO5" s="369"/>
      <c r="AP5" s="369"/>
      <c r="AQ5" s="369"/>
      <c r="AR5" s="369"/>
      <c r="AS5" s="369"/>
      <c r="AT5" s="369"/>
      <c r="AU5" s="369"/>
      <c r="AV5" s="369"/>
      <c r="AW5" s="369"/>
      <c r="AX5" s="370"/>
      <c r="AY5" s="371" t="s">
        <v>97</v>
      </c>
      <c r="AZ5" s="372"/>
      <c r="BA5" s="372"/>
      <c r="BB5" s="372"/>
      <c r="BC5" s="372"/>
      <c r="BD5" s="372"/>
      <c r="BE5" s="372"/>
      <c r="BF5" s="373"/>
      <c r="BG5" s="91" t="s">
        <v>98</v>
      </c>
    </row>
    <row r="6" spans="1:76" ht="35.25" customHeight="1" thickBot="1" x14ac:dyDescent="0.25">
      <c r="A6" s="487"/>
      <c r="B6" s="488"/>
      <c r="C6" s="488"/>
      <c r="D6" s="488"/>
      <c r="E6" s="488"/>
      <c r="F6" s="488"/>
      <c r="G6" s="488"/>
      <c r="H6" s="488"/>
      <c r="I6" s="488"/>
      <c r="J6" s="488"/>
      <c r="K6" s="489" t="s">
        <v>9</v>
      </c>
      <c r="L6" s="490"/>
      <c r="M6" s="490"/>
      <c r="N6" s="490"/>
      <c r="O6" s="491"/>
      <c r="P6" s="492" t="s">
        <v>10</v>
      </c>
      <c r="Q6" s="492"/>
      <c r="R6" s="492"/>
      <c r="S6" s="492"/>
      <c r="T6" s="492"/>
      <c r="U6" s="492"/>
      <c r="V6" s="492"/>
      <c r="W6" s="492"/>
      <c r="X6" s="492"/>
      <c r="Y6" s="489" t="s">
        <v>11</v>
      </c>
      <c r="Z6" s="490"/>
      <c r="AA6" s="490"/>
      <c r="AB6" s="490"/>
      <c r="AC6" s="490"/>
      <c r="AD6" s="492" t="s">
        <v>12</v>
      </c>
      <c r="AE6" s="492" t="s">
        <v>13</v>
      </c>
      <c r="AF6" s="492"/>
      <c r="AG6" s="492"/>
      <c r="AH6" s="492" t="s">
        <v>14</v>
      </c>
      <c r="AI6" s="492"/>
      <c r="AJ6" s="492" t="s">
        <v>15</v>
      </c>
      <c r="AK6" s="492" t="s">
        <v>16</v>
      </c>
      <c r="AL6" s="374" t="s">
        <v>99</v>
      </c>
      <c r="AM6" s="375"/>
      <c r="AN6" s="375"/>
      <c r="AO6" s="375"/>
      <c r="AP6" s="375"/>
      <c r="AQ6" s="375"/>
      <c r="AR6" s="375"/>
      <c r="AS6" s="375"/>
      <c r="AT6" s="375"/>
      <c r="AU6" s="375"/>
      <c r="AV6" s="375"/>
      <c r="AW6" s="375"/>
      <c r="AX6" s="376"/>
      <c r="AY6" s="377"/>
      <c r="AZ6" s="378"/>
      <c r="BA6" s="378"/>
      <c r="BB6" s="378"/>
      <c r="BC6" s="378"/>
      <c r="BD6" s="378"/>
      <c r="BE6" s="378"/>
      <c r="BF6" s="379"/>
      <c r="BG6" s="91" t="s">
        <v>100</v>
      </c>
    </row>
    <row r="7" spans="1:76" ht="27.75" customHeight="1" thickBot="1" x14ac:dyDescent="0.25">
      <c r="A7" s="493" t="s">
        <v>17</v>
      </c>
      <c r="B7" s="494" t="s">
        <v>18</v>
      </c>
      <c r="C7" s="494" t="s">
        <v>19</v>
      </c>
      <c r="D7" s="495" t="s">
        <v>20</v>
      </c>
      <c r="E7" s="496" t="s">
        <v>21</v>
      </c>
      <c r="F7" s="496" t="s">
        <v>22</v>
      </c>
      <c r="G7" s="496" t="s">
        <v>23</v>
      </c>
      <c r="H7" s="496" t="s">
        <v>24</v>
      </c>
      <c r="I7" s="496" t="s">
        <v>25</v>
      </c>
      <c r="J7" s="496" t="s">
        <v>26</v>
      </c>
      <c r="K7" s="487"/>
      <c r="L7" s="488"/>
      <c r="M7" s="488"/>
      <c r="N7" s="488"/>
      <c r="O7" s="488"/>
      <c r="P7" s="497" t="s">
        <v>27</v>
      </c>
      <c r="Q7" s="498" t="s">
        <v>28</v>
      </c>
      <c r="R7" s="498" t="s">
        <v>29</v>
      </c>
      <c r="S7" s="484" t="s">
        <v>30</v>
      </c>
      <c r="T7" s="485"/>
      <c r="U7" s="485"/>
      <c r="V7" s="485"/>
      <c r="W7" s="486"/>
      <c r="X7" s="499" t="s">
        <v>31</v>
      </c>
      <c r="Y7" s="487"/>
      <c r="Z7" s="488"/>
      <c r="AA7" s="488"/>
      <c r="AB7" s="488"/>
      <c r="AC7" s="488"/>
      <c r="AD7" s="492"/>
      <c r="AE7" s="492"/>
      <c r="AF7" s="492"/>
      <c r="AG7" s="492"/>
      <c r="AH7" s="492"/>
      <c r="AI7" s="492"/>
      <c r="AJ7" s="492"/>
      <c r="AK7" s="492"/>
      <c r="AL7" s="381" t="s">
        <v>101</v>
      </c>
      <c r="AM7" s="381" t="s">
        <v>102</v>
      </c>
      <c r="AN7" s="381" t="s">
        <v>103</v>
      </c>
      <c r="AO7" s="381" t="s">
        <v>104</v>
      </c>
      <c r="AP7" s="381" t="s">
        <v>105</v>
      </c>
      <c r="AQ7" s="381" t="s">
        <v>106</v>
      </c>
      <c r="AR7" s="381" t="s">
        <v>107</v>
      </c>
      <c r="AS7" s="382" t="s">
        <v>108</v>
      </c>
      <c r="AT7" s="382" t="s">
        <v>109</v>
      </c>
      <c r="AU7" s="381" t="s">
        <v>110</v>
      </c>
      <c r="AV7" s="381" t="s">
        <v>111</v>
      </c>
      <c r="AW7" s="381" t="s">
        <v>112</v>
      </c>
      <c r="AX7" s="381" t="s">
        <v>113</v>
      </c>
      <c r="AY7" s="383"/>
      <c r="AZ7" s="384"/>
      <c r="BA7" s="384"/>
      <c r="BB7" s="384"/>
      <c r="BC7" s="384"/>
      <c r="BD7" s="384"/>
      <c r="BE7" s="384"/>
      <c r="BF7" s="385"/>
      <c r="BG7" s="91" t="s">
        <v>114</v>
      </c>
    </row>
    <row r="8" spans="1:76" ht="132.75" customHeight="1" thickBot="1" x14ac:dyDescent="0.25">
      <c r="A8" s="493"/>
      <c r="B8" s="494"/>
      <c r="C8" s="494"/>
      <c r="D8" s="500"/>
      <c r="E8" s="501"/>
      <c r="F8" s="501"/>
      <c r="G8" s="501"/>
      <c r="H8" s="501"/>
      <c r="I8" s="501"/>
      <c r="J8" s="501"/>
      <c r="K8" s="502" t="s">
        <v>32</v>
      </c>
      <c r="L8" s="503" t="s">
        <v>33</v>
      </c>
      <c r="M8" s="503" t="s">
        <v>21</v>
      </c>
      <c r="N8" s="503" t="s">
        <v>33</v>
      </c>
      <c r="O8" s="503" t="s">
        <v>34</v>
      </c>
      <c r="P8" s="497"/>
      <c r="Q8" s="504"/>
      <c r="R8" s="504"/>
      <c r="S8" s="387" t="s">
        <v>17</v>
      </c>
      <c r="T8" s="387" t="s">
        <v>35</v>
      </c>
      <c r="U8" s="387" t="s">
        <v>36</v>
      </c>
      <c r="V8" s="387" t="s">
        <v>37</v>
      </c>
      <c r="W8" s="387" t="s">
        <v>38</v>
      </c>
      <c r="X8" s="499"/>
      <c r="Y8" s="505" t="s">
        <v>32</v>
      </c>
      <c r="Z8" s="503" t="s">
        <v>33</v>
      </c>
      <c r="AA8" s="503" t="s">
        <v>21</v>
      </c>
      <c r="AB8" s="503" t="s">
        <v>33</v>
      </c>
      <c r="AC8" s="503" t="s">
        <v>39</v>
      </c>
      <c r="AD8" s="492"/>
      <c r="AE8" s="506" t="s">
        <v>40</v>
      </c>
      <c r="AF8" s="507" t="s">
        <v>41</v>
      </c>
      <c r="AG8" s="507" t="s">
        <v>31</v>
      </c>
      <c r="AH8" s="507" t="s">
        <v>42</v>
      </c>
      <c r="AI8" s="507" t="s">
        <v>31</v>
      </c>
      <c r="AJ8" s="492"/>
      <c r="AK8" s="492"/>
      <c r="AL8" s="388"/>
      <c r="AM8" s="388"/>
      <c r="AN8" s="388"/>
      <c r="AO8" s="388"/>
      <c r="AP8" s="388" t="s">
        <v>115</v>
      </c>
      <c r="AQ8" s="388" t="s">
        <v>116</v>
      </c>
      <c r="AR8" s="388"/>
      <c r="AS8" s="389" t="s">
        <v>117</v>
      </c>
      <c r="AT8" s="389" t="s">
        <v>118</v>
      </c>
      <c r="AU8" s="388"/>
      <c r="AV8" s="388"/>
      <c r="AW8" s="388"/>
      <c r="AX8" s="388" t="s">
        <v>119</v>
      </c>
      <c r="AY8" s="390" t="s">
        <v>120</v>
      </c>
      <c r="AZ8" s="390" t="s">
        <v>121</v>
      </c>
      <c r="BA8" s="390" t="s">
        <v>122</v>
      </c>
      <c r="BB8" s="390" t="s">
        <v>123</v>
      </c>
      <c r="BC8" s="390" t="s">
        <v>124</v>
      </c>
      <c r="BD8" s="390" t="s">
        <v>125</v>
      </c>
      <c r="BE8" s="390" t="s">
        <v>126</v>
      </c>
      <c r="BF8" s="390" t="s">
        <v>127</v>
      </c>
    </row>
    <row r="9" spans="1:76" ht="97.5" customHeight="1" x14ac:dyDescent="0.3">
      <c r="A9" s="263" t="s">
        <v>128</v>
      </c>
      <c r="B9" s="263" t="s">
        <v>129</v>
      </c>
      <c r="C9" s="263" t="s">
        <v>130</v>
      </c>
      <c r="D9" s="263" t="s">
        <v>131</v>
      </c>
      <c r="E9" s="263" t="s">
        <v>132</v>
      </c>
      <c r="F9" s="263" t="s">
        <v>133</v>
      </c>
      <c r="G9" s="263" t="s">
        <v>134</v>
      </c>
      <c r="H9" s="508" t="s">
        <v>135</v>
      </c>
      <c r="I9" s="509" t="s">
        <v>136</v>
      </c>
      <c r="J9" s="265" t="s">
        <v>137</v>
      </c>
      <c r="K9" s="510" t="s">
        <v>138</v>
      </c>
      <c r="L9" s="264">
        <v>0.4</v>
      </c>
      <c r="M9" s="510" t="s">
        <v>139</v>
      </c>
      <c r="N9" s="266">
        <v>1</v>
      </c>
      <c r="O9" s="511" t="s">
        <v>140</v>
      </c>
      <c r="P9" s="508">
        <v>1</v>
      </c>
      <c r="Q9" s="508" t="s">
        <v>141</v>
      </c>
      <c r="R9" s="508" t="s">
        <v>47</v>
      </c>
      <c r="S9" s="391" t="s">
        <v>142</v>
      </c>
      <c r="T9" s="391" t="s">
        <v>143</v>
      </c>
      <c r="U9" s="391" t="s">
        <v>144</v>
      </c>
      <c r="V9" s="391" t="s">
        <v>145</v>
      </c>
      <c r="W9" s="391" t="s">
        <v>146</v>
      </c>
      <c r="X9" s="512" t="s">
        <v>147</v>
      </c>
      <c r="Y9" s="510" t="s">
        <v>138</v>
      </c>
      <c r="Z9" s="264">
        <v>0.28000000000000003</v>
      </c>
      <c r="AA9" s="510" t="s">
        <v>148</v>
      </c>
      <c r="AB9" s="264">
        <v>0.75</v>
      </c>
      <c r="AC9" s="511" t="s">
        <v>149</v>
      </c>
      <c r="AD9" s="513" t="s">
        <v>150</v>
      </c>
      <c r="AE9" s="514" t="s">
        <v>151</v>
      </c>
      <c r="AF9" s="514" t="s">
        <v>151</v>
      </c>
      <c r="AG9" s="508" t="s">
        <v>151</v>
      </c>
      <c r="AH9" s="508" t="s">
        <v>152</v>
      </c>
      <c r="AI9" s="508" t="s">
        <v>153</v>
      </c>
      <c r="AJ9" s="513" t="s">
        <v>154</v>
      </c>
      <c r="AK9" s="513" t="s">
        <v>155</v>
      </c>
      <c r="AL9" s="410" t="s">
        <v>156</v>
      </c>
      <c r="AM9" s="411" t="s">
        <v>156</v>
      </c>
      <c r="AN9" s="515" t="s">
        <v>199</v>
      </c>
      <c r="AO9" s="413" t="s">
        <v>158</v>
      </c>
      <c r="AP9" s="415" t="s">
        <v>239</v>
      </c>
      <c r="AQ9" s="414" t="s">
        <v>160</v>
      </c>
      <c r="AR9" s="415" t="s">
        <v>199</v>
      </c>
      <c r="AS9" s="413" t="s">
        <v>161</v>
      </c>
      <c r="AT9" s="413" t="s">
        <v>114</v>
      </c>
      <c r="AU9" s="413" t="s">
        <v>114</v>
      </c>
      <c r="AV9" s="413" t="s">
        <v>114</v>
      </c>
      <c r="AW9" s="411" t="s">
        <v>199</v>
      </c>
      <c r="AX9" s="411" t="s">
        <v>240</v>
      </c>
      <c r="AY9" s="410" t="s">
        <v>468</v>
      </c>
      <c r="AZ9" s="94"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11" t="s">
        <v>89</v>
      </c>
      <c r="BB9" s="76"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411" t="s">
        <v>347</v>
      </c>
      <c r="BD9" s="94" t="str">
        <f t="shared" ref="BD9:BD32" si="2">IF(BC9="Entrego a Tiempo","BUENO",
IF(BC9="Entrego fuera de Tiempo","REGULAR",
IF(BC9="Se materializó el RIESGO","MALO",
IF(BC9="NO APLICA","NO APLICA",
IF(BC9="","")))))</f>
        <v>BUENO</v>
      </c>
      <c r="BE9" s="95" t="str">
        <f t="shared" ref="BE9:BE32" si="3">IF(BG9&gt;=84,"BUENO",
IF(BG9&gt;=52,"REGULAR",
IF(BG9=0,"  ",
IF(BG9&lt;=51,"MALO"))))</f>
        <v>BUENO</v>
      </c>
      <c r="BF9" s="517" t="s">
        <v>469</v>
      </c>
      <c r="BG9" s="96">
        <f t="shared" ref="BG9:BG32" si="4">((IF(AZ9="BUENO","100",IF(AZ9="REGULAR","75",IF(AZ9="MALO","50",IF(AZ9="NA","0",IF(AZ9="","0"))))))
+(IF(BB9="BUENO","100",IF(BB9="REGULAR","75",IF(BB9="MALO","50",IF(BB9="NA","NA",IF(BB9="","0"))))))
+(IF(BD9="BUENO","100",IF(BD9="MALO","1",IF(BD9="REGULAR","75",IF(BD9="NO APLICA","0",))))))
/((IF(AY9&lt;&gt;"NO APLICA","1"))+(IF(BA9&lt;&gt;"NO APLICA","1"))+IF(BC9&lt;&gt;"NO APLICA","1"))</f>
        <v>100</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100</v>
      </c>
      <c r="BM9" s="99"/>
      <c r="BN9" s="100"/>
      <c r="BO9" s="100"/>
    </row>
    <row r="10" spans="1:76" ht="97.5" customHeight="1" x14ac:dyDescent="0.3">
      <c r="A10" s="263"/>
      <c r="B10" s="263"/>
      <c r="C10" s="263"/>
      <c r="D10" s="263"/>
      <c r="E10" s="263"/>
      <c r="F10" s="263"/>
      <c r="G10" s="263"/>
      <c r="H10" s="508" t="s">
        <v>163</v>
      </c>
      <c r="I10" s="518"/>
      <c r="J10" s="265"/>
      <c r="K10" s="510"/>
      <c r="L10" s="263"/>
      <c r="M10" s="510"/>
      <c r="N10" s="266"/>
      <c r="O10" s="511"/>
      <c r="P10" s="508">
        <v>2</v>
      </c>
      <c r="Q10" s="508" t="s">
        <v>164</v>
      </c>
      <c r="R10" s="508" t="s">
        <v>21</v>
      </c>
      <c r="S10" s="391" t="s">
        <v>165</v>
      </c>
      <c r="T10" s="391" t="s">
        <v>143</v>
      </c>
      <c r="U10" s="391" t="s">
        <v>144</v>
      </c>
      <c r="V10" s="391" t="s">
        <v>166</v>
      </c>
      <c r="W10" s="391" t="s">
        <v>146</v>
      </c>
      <c r="X10" s="512" t="s">
        <v>153</v>
      </c>
      <c r="Y10" s="510"/>
      <c r="Z10" s="263"/>
      <c r="AA10" s="510"/>
      <c r="AB10" s="263"/>
      <c r="AC10" s="511"/>
      <c r="AD10" s="519"/>
      <c r="AE10" s="514" t="s">
        <v>151</v>
      </c>
      <c r="AF10" s="514" t="s">
        <v>151</v>
      </c>
      <c r="AG10" s="508" t="s">
        <v>151</v>
      </c>
      <c r="AH10" s="508" t="s">
        <v>151</v>
      </c>
      <c r="AI10" s="508" t="s">
        <v>151</v>
      </c>
      <c r="AJ10" s="519"/>
      <c r="AK10" s="519"/>
      <c r="AL10" s="416" t="s">
        <v>156</v>
      </c>
      <c r="AM10" s="417" t="s">
        <v>156</v>
      </c>
      <c r="AN10" s="422" t="s">
        <v>199</v>
      </c>
      <c r="AO10" s="419"/>
      <c r="AP10" s="421"/>
      <c r="AQ10" s="420"/>
      <c r="AR10" s="421"/>
      <c r="AS10" s="419"/>
      <c r="AT10" s="419"/>
      <c r="AU10" s="419"/>
      <c r="AV10" s="419"/>
      <c r="AW10" s="417" t="s">
        <v>199</v>
      </c>
      <c r="AX10" s="417" t="s">
        <v>241</v>
      </c>
      <c r="AY10" s="399"/>
      <c r="AZ10" s="102" t="str">
        <f t="shared" si="0"/>
        <v/>
      </c>
      <c r="BA10" s="400"/>
      <c r="BB10" s="104" t="str">
        <f t="shared" si="1"/>
        <v/>
      </c>
      <c r="BC10" s="400"/>
      <c r="BD10" s="102" t="str">
        <f t="shared" si="2"/>
        <v/>
      </c>
      <c r="BE10" s="105" t="str">
        <f t="shared" si="3"/>
        <v xml:space="preserve">  </v>
      </c>
      <c r="BF10" s="401"/>
      <c r="BG10" s="96">
        <f t="shared" si="4"/>
        <v>0</v>
      </c>
      <c r="BH10" s="97" t="str">
        <f t="shared" si="5"/>
        <v/>
      </c>
      <c r="BI10" s="98" t="str">
        <f t="shared" si="6"/>
        <v>0</v>
      </c>
      <c r="BJ10" s="98" t="str">
        <f t="shared" si="7"/>
        <v>0</v>
      </c>
      <c r="BM10" s="99"/>
      <c r="BN10" s="100"/>
      <c r="BO10" s="100"/>
    </row>
    <row r="11" spans="1:76" ht="97.5" customHeight="1" x14ac:dyDescent="0.3">
      <c r="A11" s="263"/>
      <c r="B11" s="263"/>
      <c r="C11" s="263"/>
      <c r="D11" s="263"/>
      <c r="E11" s="263"/>
      <c r="F11" s="263"/>
      <c r="G11" s="263"/>
      <c r="H11" s="508" t="s">
        <v>151</v>
      </c>
      <c r="I11" s="518"/>
      <c r="J11" s="265"/>
      <c r="K11" s="510"/>
      <c r="L11" s="263"/>
      <c r="M11" s="510"/>
      <c r="N11" s="266"/>
      <c r="O11" s="511"/>
      <c r="P11" s="508">
        <v>3</v>
      </c>
      <c r="Q11" s="508" t="s">
        <v>151</v>
      </c>
      <c r="R11" s="508" t="s">
        <v>169</v>
      </c>
      <c r="S11" s="391" t="s">
        <v>151</v>
      </c>
      <c r="T11" s="391" t="s">
        <v>151</v>
      </c>
      <c r="U11" s="391" t="s">
        <v>151</v>
      </c>
      <c r="V11" s="391" t="s">
        <v>151</v>
      </c>
      <c r="W11" s="391" t="s">
        <v>151</v>
      </c>
      <c r="X11" s="512" t="s">
        <v>151</v>
      </c>
      <c r="Y11" s="510"/>
      <c r="Z11" s="263"/>
      <c r="AA11" s="510"/>
      <c r="AB11" s="263"/>
      <c r="AC11" s="511"/>
      <c r="AD11" s="519"/>
      <c r="AE11" s="514" t="s">
        <v>151</v>
      </c>
      <c r="AF11" s="514" t="s">
        <v>151</v>
      </c>
      <c r="AG11" s="508" t="s">
        <v>151</v>
      </c>
      <c r="AH11" s="508" t="s">
        <v>151</v>
      </c>
      <c r="AI11" s="508" t="s">
        <v>151</v>
      </c>
      <c r="AJ11" s="521"/>
      <c r="AK11" s="521"/>
      <c r="AL11" s="416"/>
      <c r="AM11" s="417"/>
      <c r="AN11" s="422"/>
      <c r="AO11" s="419"/>
      <c r="AP11" s="421"/>
      <c r="AQ11" s="420"/>
      <c r="AR11" s="421"/>
      <c r="AS11" s="419"/>
      <c r="AT11" s="419"/>
      <c r="AU11" s="419"/>
      <c r="AV11" s="419"/>
      <c r="AW11" s="417"/>
      <c r="AX11" s="417"/>
      <c r="AY11" s="399"/>
      <c r="AZ11" s="102" t="str">
        <f t="shared" si="0"/>
        <v/>
      </c>
      <c r="BA11" s="400"/>
      <c r="BB11" s="104" t="str">
        <f t="shared" si="1"/>
        <v/>
      </c>
      <c r="BC11" s="400"/>
      <c r="BD11" s="102" t="str">
        <f t="shared" si="2"/>
        <v/>
      </c>
      <c r="BE11" s="105" t="str">
        <f t="shared" si="3"/>
        <v xml:space="preserve">  </v>
      </c>
      <c r="BF11" s="401"/>
      <c r="BG11" s="96">
        <f t="shared" si="4"/>
        <v>0</v>
      </c>
      <c r="BH11" s="97" t="str">
        <f t="shared" si="5"/>
        <v/>
      </c>
      <c r="BI11" s="98" t="str">
        <f t="shared" si="6"/>
        <v>0</v>
      </c>
      <c r="BJ11" s="98" t="str">
        <f t="shared" si="7"/>
        <v>0</v>
      </c>
      <c r="BM11" s="99"/>
      <c r="BN11" s="100"/>
      <c r="BO11" s="100"/>
    </row>
    <row r="12" spans="1:76" ht="97.5" customHeight="1" x14ac:dyDescent="0.3">
      <c r="A12" s="263"/>
      <c r="B12" s="263"/>
      <c r="C12" s="263"/>
      <c r="D12" s="263"/>
      <c r="E12" s="263"/>
      <c r="F12" s="263"/>
      <c r="G12" s="263"/>
      <c r="H12" s="508" t="s">
        <v>151</v>
      </c>
      <c r="I12" s="518"/>
      <c r="J12" s="265"/>
      <c r="K12" s="510"/>
      <c r="L12" s="263"/>
      <c r="M12" s="510"/>
      <c r="N12" s="266"/>
      <c r="O12" s="511"/>
      <c r="P12" s="508">
        <v>4</v>
      </c>
      <c r="Q12" s="508" t="s">
        <v>151</v>
      </c>
      <c r="R12" s="508" t="s">
        <v>169</v>
      </c>
      <c r="S12" s="391" t="s">
        <v>151</v>
      </c>
      <c r="T12" s="391" t="s">
        <v>151</v>
      </c>
      <c r="U12" s="391" t="s">
        <v>151</v>
      </c>
      <c r="V12" s="391" t="s">
        <v>151</v>
      </c>
      <c r="W12" s="391" t="s">
        <v>151</v>
      </c>
      <c r="X12" s="512" t="s">
        <v>151</v>
      </c>
      <c r="Y12" s="510"/>
      <c r="Z12" s="263"/>
      <c r="AA12" s="510"/>
      <c r="AB12" s="263"/>
      <c r="AC12" s="511"/>
      <c r="AD12" s="519"/>
      <c r="AE12" s="514" t="s">
        <v>151</v>
      </c>
      <c r="AF12" s="514" t="s">
        <v>151</v>
      </c>
      <c r="AG12" s="508" t="s">
        <v>151</v>
      </c>
      <c r="AH12" s="508" t="s">
        <v>151</v>
      </c>
      <c r="AI12" s="508" t="s">
        <v>151</v>
      </c>
      <c r="AJ12" s="513" t="s">
        <v>151</v>
      </c>
      <c r="AK12" s="513" t="s">
        <v>151</v>
      </c>
      <c r="AL12" s="416"/>
      <c r="AM12" s="417"/>
      <c r="AN12" s="422"/>
      <c r="AO12" s="419"/>
      <c r="AP12" s="421"/>
      <c r="AQ12" s="420"/>
      <c r="AR12" s="421"/>
      <c r="AS12" s="419"/>
      <c r="AT12" s="419"/>
      <c r="AU12" s="419"/>
      <c r="AV12" s="419"/>
      <c r="AW12" s="417"/>
      <c r="AX12" s="417"/>
      <c r="AY12" s="399"/>
      <c r="AZ12" s="102" t="str">
        <f t="shared" si="0"/>
        <v/>
      </c>
      <c r="BA12" s="400"/>
      <c r="BB12" s="104" t="str">
        <f t="shared" si="1"/>
        <v/>
      </c>
      <c r="BC12" s="400"/>
      <c r="BD12" s="102" t="str">
        <f t="shared" si="2"/>
        <v/>
      </c>
      <c r="BE12" s="105" t="str">
        <f t="shared" si="3"/>
        <v xml:space="preserve">  </v>
      </c>
      <c r="BF12" s="401"/>
      <c r="BG12" s="96">
        <f t="shared" si="4"/>
        <v>0</v>
      </c>
      <c r="BH12" s="97" t="str">
        <f t="shared" si="5"/>
        <v/>
      </c>
      <c r="BI12" s="98" t="str">
        <f t="shared" si="6"/>
        <v>0</v>
      </c>
      <c r="BJ12" s="98" t="str">
        <f t="shared" si="7"/>
        <v>0</v>
      </c>
      <c r="BM12" s="99"/>
      <c r="BN12" s="100"/>
      <c r="BO12" s="100"/>
    </row>
    <row r="13" spans="1:76" ht="97.5" customHeight="1" x14ac:dyDescent="0.3">
      <c r="A13" s="263"/>
      <c r="B13" s="263"/>
      <c r="C13" s="263"/>
      <c r="D13" s="263"/>
      <c r="E13" s="263"/>
      <c r="F13" s="263"/>
      <c r="G13" s="263"/>
      <c r="H13" s="508" t="s">
        <v>151</v>
      </c>
      <c r="I13" s="518"/>
      <c r="J13" s="265"/>
      <c r="K13" s="510"/>
      <c r="L13" s="263"/>
      <c r="M13" s="510"/>
      <c r="N13" s="266"/>
      <c r="O13" s="511"/>
      <c r="P13" s="508">
        <v>5</v>
      </c>
      <c r="Q13" s="508" t="s">
        <v>151</v>
      </c>
      <c r="R13" s="508" t="s">
        <v>169</v>
      </c>
      <c r="S13" s="391" t="s">
        <v>151</v>
      </c>
      <c r="T13" s="391" t="s">
        <v>151</v>
      </c>
      <c r="U13" s="391" t="s">
        <v>151</v>
      </c>
      <c r="V13" s="391" t="s">
        <v>151</v>
      </c>
      <c r="W13" s="391" t="s">
        <v>151</v>
      </c>
      <c r="X13" s="512" t="s">
        <v>151</v>
      </c>
      <c r="Y13" s="510"/>
      <c r="Z13" s="263"/>
      <c r="AA13" s="510"/>
      <c r="AB13" s="263"/>
      <c r="AC13" s="511"/>
      <c r="AD13" s="519"/>
      <c r="AE13" s="514" t="s">
        <v>151</v>
      </c>
      <c r="AF13" s="514" t="s">
        <v>151</v>
      </c>
      <c r="AG13" s="508" t="s">
        <v>151</v>
      </c>
      <c r="AH13" s="508"/>
      <c r="AI13" s="508"/>
      <c r="AJ13" s="519"/>
      <c r="AK13" s="519"/>
      <c r="AL13" s="416"/>
      <c r="AM13" s="417"/>
      <c r="AN13" s="422"/>
      <c r="AO13" s="419"/>
      <c r="AP13" s="421"/>
      <c r="AQ13" s="420"/>
      <c r="AR13" s="421"/>
      <c r="AS13" s="419"/>
      <c r="AT13" s="419"/>
      <c r="AU13" s="419"/>
      <c r="AV13" s="419"/>
      <c r="AW13" s="417"/>
      <c r="AX13" s="417"/>
      <c r="AY13" s="399"/>
      <c r="AZ13" s="102" t="str">
        <f t="shared" si="0"/>
        <v/>
      </c>
      <c r="BA13" s="400"/>
      <c r="BB13" s="104" t="str">
        <f t="shared" si="1"/>
        <v/>
      </c>
      <c r="BC13" s="400"/>
      <c r="BD13" s="102" t="str">
        <f t="shared" si="2"/>
        <v/>
      </c>
      <c r="BE13" s="105" t="str">
        <f t="shared" si="3"/>
        <v xml:space="preserve">  </v>
      </c>
      <c r="BF13" s="401"/>
      <c r="BG13" s="96">
        <f t="shared" si="4"/>
        <v>0</v>
      </c>
      <c r="BH13" s="97" t="str">
        <f t="shared" si="5"/>
        <v/>
      </c>
      <c r="BI13" s="98" t="str">
        <f t="shared" si="6"/>
        <v>0</v>
      </c>
      <c r="BJ13" s="98" t="str">
        <f t="shared" si="7"/>
        <v>0</v>
      </c>
      <c r="BM13" s="99"/>
      <c r="BN13" s="100"/>
      <c r="BO13" s="100"/>
    </row>
    <row r="14" spans="1:76" ht="97.5" customHeight="1" thickBot="1" x14ac:dyDescent="0.35">
      <c r="A14" s="263"/>
      <c r="B14" s="263"/>
      <c r="C14" s="263"/>
      <c r="D14" s="263"/>
      <c r="E14" s="263"/>
      <c r="F14" s="263"/>
      <c r="G14" s="263"/>
      <c r="H14" s="508" t="s">
        <v>151</v>
      </c>
      <c r="I14" s="522"/>
      <c r="J14" s="265"/>
      <c r="K14" s="510"/>
      <c r="L14" s="263"/>
      <c r="M14" s="510"/>
      <c r="N14" s="266"/>
      <c r="O14" s="511"/>
      <c r="P14" s="508">
        <v>6</v>
      </c>
      <c r="Q14" s="508" t="s">
        <v>151</v>
      </c>
      <c r="R14" s="508" t="s">
        <v>169</v>
      </c>
      <c r="S14" s="391" t="s">
        <v>151</v>
      </c>
      <c r="T14" s="391" t="s">
        <v>151</v>
      </c>
      <c r="U14" s="391" t="s">
        <v>151</v>
      </c>
      <c r="V14" s="391" t="s">
        <v>151</v>
      </c>
      <c r="W14" s="391" t="s">
        <v>151</v>
      </c>
      <c r="X14" s="512" t="s">
        <v>151</v>
      </c>
      <c r="Y14" s="510"/>
      <c r="Z14" s="263"/>
      <c r="AA14" s="510"/>
      <c r="AB14" s="263"/>
      <c r="AC14" s="511"/>
      <c r="AD14" s="521"/>
      <c r="AE14" s="514" t="s">
        <v>151</v>
      </c>
      <c r="AF14" s="514" t="s">
        <v>151</v>
      </c>
      <c r="AG14" s="508" t="s">
        <v>151</v>
      </c>
      <c r="AH14" s="508"/>
      <c r="AI14" s="508"/>
      <c r="AJ14" s="521"/>
      <c r="AK14" s="521"/>
      <c r="AL14" s="423"/>
      <c r="AM14" s="424"/>
      <c r="AN14" s="425"/>
      <c r="AO14" s="426"/>
      <c r="AP14" s="428"/>
      <c r="AQ14" s="427"/>
      <c r="AR14" s="428"/>
      <c r="AS14" s="426"/>
      <c r="AT14" s="426"/>
      <c r="AU14" s="426"/>
      <c r="AV14" s="426"/>
      <c r="AW14" s="424"/>
      <c r="AX14" s="424"/>
      <c r="AY14" s="523"/>
      <c r="AZ14" s="107" t="str">
        <f t="shared" si="0"/>
        <v/>
      </c>
      <c r="BA14" s="524"/>
      <c r="BB14" s="108" t="str">
        <f t="shared" si="1"/>
        <v/>
      </c>
      <c r="BC14" s="524"/>
      <c r="BD14" s="107" t="str">
        <f t="shared" si="2"/>
        <v/>
      </c>
      <c r="BE14" s="109" t="str">
        <f t="shared" si="3"/>
        <v xml:space="preserve">  </v>
      </c>
      <c r="BF14" s="525"/>
      <c r="BG14" s="96">
        <f t="shared" si="4"/>
        <v>0</v>
      </c>
      <c r="BH14" s="97" t="str">
        <f t="shared" si="5"/>
        <v/>
      </c>
      <c r="BI14" s="98" t="str">
        <f t="shared" si="6"/>
        <v>0</v>
      </c>
      <c r="BJ14" s="98" t="str">
        <f t="shared" si="7"/>
        <v>0</v>
      </c>
      <c r="BM14" s="99"/>
      <c r="BN14" s="100"/>
      <c r="BO14" s="100"/>
    </row>
    <row r="15" spans="1:76" ht="97.5" customHeight="1" x14ac:dyDescent="0.3">
      <c r="A15" s="263" t="s">
        <v>128</v>
      </c>
      <c r="B15" s="263" t="s">
        <v>129</v>
      </c>
      <c r="C15" s="263" t="s">
        <v>170</v>
      </c>
      <c r="D15" s="263" t="s">
        <v>171</v>
      </c>
      <c r="E15" s="263" t="s">
        <v>172</v>
      </c>
      <c r="F15" s="263" t="s">
        <v>173</v>
      </c>
      <c r="G15" s="263" t="s">
        <v>174</v>
      </c>
      <c r="H15" s="508" t="s">
        <v>175</v>
      </c>
      <c r="I15" s="509" t="s">
        <v>176</v>
      </c>
      <c r="J15" s="265" t="s">
        <v>137</v>
      </c>
      <c r="K15" s="510" t="s">
        <v>177</v>
      </c>
      <c r="L15" s="264">
        <v>0.6</v>
      </c>
      <c r="M15" s="510" t="s">
        <v>139</v>
      </c>
      <c r="N15" s="266">
        <v>1</v>
      </c>
      <c r="O15" s="511" t="s">
        <v>140</v>
      </c>
      <c r="P15" s="508">
        <v>1</v>
      </c>
      <c r="Q15" s="508" t="s">
        <v>178</v>
      </c>
      <c r="R15" s="508" t="s">
        <v>47</v>
      </c>
      <c r="S15" s="391" t="s">
        <v>179</v>
      </c>
      <c r="T15" s="391" t="s">
        <v>143</v>
      </c>
      <c r="U15" s="391" t="s">
        <v>144</v>
      </c>
      <c r="V15" s="391" t="s">
        <v>145</v>
      </c>
      <c r="W15" s="391" t="s">
        <v>146</v>
      </c>
      <c r="X15" s="512" t="s">
        <v>180</v>
      </c>
      <c r="Y15" s="510" t="s">
        <v>138</v>
      </c>
      <c r="Z15" s="264">
        <v>0.36</v>
      </c>
      <c r="AA15" s="510" t="s">
        <v>148</v>
      </c>
      <c r="AB15" s="264">
        <v>0.75</v>
      </c>
      <c r="AC15" s="511" t="s">
        <v>149</v>
      </c>
      <c r="AD15" s="513" t="s">
        <v>150</v>
      </c>
      <c r="AE15" s="514" t="s">
        <v>151</v>
      </c>
      <c r="AF15" s="514" t="s">
        <v>151</v>
      </c>
      <c r="AG15" s="508" t="s">
        <v>151</v>
      </c>
      <c r="AH15" s="508" t="s">
        <v>152</v>
      </c>
      <c r="AI15" s="508" t="s">
        <v>153</v>
      </c>
      <c r="AJ15" s="513" t="s">
        <v>151</v>
      </c>
      <c r="AK15" s="513" t="s">
        <v>151</v>
      </c>
      <c r="AL15" s="410" t="s">
        <v>156</v>
      </c>
      <c r="AM15" s="411" t="s">
        <v>156</v>
      </c>
      <c r="AN15" s="515" t="s">
        <v>199</v>
      </c>
      <c r="AO15" s="413" t="s">
        <v>158</v>
      </c>
      <c r="AP15" s="415" t="s">
        <v>239</v>
      </c>
      <c r="AQ15" s="414" t="s">
        <v>160</v>
      </c>
      <c r="AR15" s="415" t="s">
        <v>199</v>
      </c>
      <c r="AS15" s="413" t="s">
        <v>161</v>
      </c>
      <c r="AT15" s="413" t="s">
        <v>114</v>
      </c>
      <c r="AU15" s="413" t="s">
        <v>114</v>
      </c>
      <c r="AV15" s="413" t="s">
        <v>114</v>
      </c>
      <c r="AW15" s="411" t="s">
        <v>199</v>
      </c>
      <c r="AX15" s="411" t="s">
        <v>242</v>
      </c>
      <c r="AY15" s="410" t="s">
        <v>468</v>
      </c>
      <c r="AZ15" s="94" t="str">
        <f t="shared" si="0"/>
        <v>BUENO</v>
      </c>
      <c r="BA15" s="411" t="s">
        <v>89</v>
      </c>
      <c r="BB15" s="76" t="str">
        <f t="shared" si="1"/>
        <v>BUENO</v>
      </c>
      <c r="BC15" s="411" t="s">
        <v>347</v>
      </c>
      <c r="BD15" s="94" t="str">
        <f t="shared" si="2"/>
        <v>BUENO</v>
      </c>
      <c r="BE15" s="95" t="str">
        <f t="shared" si="3"/>
        <v>BUENO</v>
      </c>
      <c r="BF15" s="517" t="s">
        <v>469</v>
      </c>
      <c r="BG15" s="96">
        <f t="shared" si="4"/>
        <v>100</v>
      </c>
      <c r="BH15" s="97" t="str">
        <f t="shared" si="5"/>
        <v>100</v>
      </c>
      <c r="BI15" s="98" t="str">
        <f t="shared" si="6"/>
        <v>100</v>
      </c>
      <c r="BJ15" s="98" t="str">
        <f t="shared" si="7"/>
        <v>100</v>
      </c>
      <c r="BM15" s="99"/>
      <c r="BN15" s="100"/>
      <c r="BO15" s="100"/>
    </row>
    <row r="16" spans="1:76" ht="97.5" customHeight="1" x14ac:dyDescent="0.3">
      <c r="A16" s="263"/>
      <c r="B16" s="263"/>
      <c r="C16" s="263"/>
      <c r="D16" s="263"/>
      <c r="E16" s="263"/>
      <c r="F16" s="263"/>
      <c r="G16" s="263"/>
      <c r="H16" s="508" t="s">
        <v>151</v>
      </c>
      <c r="I16" s="518"/>
      <c r="J16" s="265"/>
      <c r="K16" s="510"/>
      <c r="L16" s="263"/>
      <c r="M16" s="510"/>
      <c r="N16" s="266"/>
      <c r="O16" s="511"/>
      <c r="P16" s="508">
        <v>2</v>
      </c>
      <c r="Q16" s="508" t="s">
        <v>184</v>
      </c>
      <c r="R16" s="508" t="s">
        <v>21</v>
      </c>
      <c r="S16" s="391" t="s">
        <v>165</v>
      </c>
      <c r="T16" s="391" t="s">
        <v>143</v>
      </c>
      <c r="U16" s="391" t="s">
        <v>144</v>
      </c>
      <c r="V16" s="391" t="s">
        <v>166</v>
      </c>
      <c r="W16" s="391" t="s">
        <v>146</v>
      </c>
      <c r="X16" s="512" t="s">
        <v>153</v>
      </c>
      <c r="Y16" s="510"/>
      <c r="Z16" s="263"/>
      <c r="AA16" s="510"/>
      <c r="AB16" s="263"/>
      <c r="AC16" s="511"/>
      <c r="AD16" s="519"/>
      <c r="AE16" s="514" t="s">
        <v>151</v>
      </c>
      <c r="AF16" s="514" t="s">
        <v>151</v>
      </c>
      <c r="AG16" s="508" t="s">
        <v>151</v>
      </c>
      <c r="AH16" s="508" t="s">
        <v>151</v>
      </c>
      <c r="AI16" s="508" t="s">
        <v>151</v>
      </c>
      <c r="AJ16" s="519"/>
      <c r="AK16" s="519"/>
      <c r="AL16" s="416" t="s">
        <v>156</v>
      </c>
      <c r="AM16" s="417" t="s">
        <v>156</v>
      </c>
      <c r="AN16" s="422" t="s">
        <v>199</v>
      </c>
      <c r="AO16" s="419"/>
      <c r="AP16" s="421"/>
      <c r="AQ16" s="420"/>
      <c r="AR16" s="421"/>
      <c r="AS16" s="419"/>
      <c r="AT16" s="419"/>
      <c r="AU16" s="419"/>
      <c r="AV16" s="419"/>
      <c r="AW16" s="417" t="s">
        <v>199</v>
      </c>
      <c r="AX16" s="417" t="s">
        <v>241</v>
      </c>
      <c r="AY16" s="399"/>
      <c r="AZ16" s="102" t="str">
        <f t="shared" si="0"/>
        <v/>
      </c>
      <c r="BA16" s="400"/>
      <c r="BB16" s="104" t="str">
        <f t="shared" si="1"/>
        <v/>
      </c>
      <c r="BC16" s="400"/>
      <c r="BD16" s="102" t="str">
        <f t="shared" si="2"/>
        <v/>
      </c>
      <c r="BE16" s="105" t="str">
        <f t="shared" si="3"/>
        <v xml:space="preserve">  </v>
      </c>
      <c r="BF16" s="401"/>
      <c r="BG16" s="96">
        <f t="shared" si="4"/>
        <v>0</v>
      </c>
      <c r="BH16" s="97" t="str">
        <f t="shared" si="5"/>
        <v/>
      </c>
      <c r="BI16" s="98" t="str">
        <f t="shared" si="6"/>
        <v>0</v>
      </c>
      <c r="BJ16" s="98" t="str">
        <f t="shared" si="7"/>
        <v>0</v>
      </c>
      <c r="BM16" s="99"/>
      <c r="BN16" s="100"/>
      <c r="BO16" s="100"/>
    </row>
    <row r="17" spans="1:67" ht="97.5" customHeight="1" x14ac:dyDescent="0.3">
      <c r="A17" s="263"/>
      <c r="B17" s="263"/>
      <c r="C17" s="263"/>
      <c r="D17" s="263"/>
      <c r="E17" s="263"/>
      <c r="F17" s="263"/>
      <c r="G17" s="263"/>
      <c r="H17" s="508" t="s">
        <v>151</v>
      </c>
      <c r="I17" s="518"/>
      <c r="J17" s="265"/>
      <c r="K17" s="510"/>
      <c r="L17" s="263"/>
      <c r="M17" s="510"/>
      <c r="N17" s="266"/>
      <c r="O17" s="511"/>
      <c r="P17" s="508">
        <v>3</v>
      </c>
      <c r="Q17" s="508" t="s">
        <v>151</v>
      </c>
      <c r="R17" s="508" t="s">
        <v>169</v>
      </c>
      <c r="S17" s="391" t="s">
        <v>151</v>
      </c>
      <c r="T17" s="391" t="s">
        <v>151</v>
      </c>
      <c r="U17" s="391" t="s">
        <v>151</v>
      </c>
      <c r="V17" s="391" t="s">
        <v>151</v>
      </c>
      <c r="W17" s="391" t="s">
        <v>151</v>
      </c>
      <c r="X17" s="512" t="s">
        <v>151</v>
      </c>
      <c r="Y17" s="510"/>
      <c r="Z17" s="263"/>
      <c r="AA17" s="510"/>
      <c r="AB17" s="263"/>
      <c r="AC17" s="511"/>
      <c r="AD17" s="519"/>
      <c r="AE17" s="514" t="s">
        <v>151</v>
      </c>
      <c r="AF17" s="514" t="s">
        <v>151</v>
      </c>
      <c r="AG17" s="508" t="s">
        <v>151</v>
      </c>
      <c r="AH17" s="508" t="s">
        <v>151</v>
      </c>
      <c r="AI17" s="508" t="s">
        <v>151</v>
      </c>
      <c r="AJ17" s="521"/>
      <c r="AK17" s="521"/>
      <c r="AL17" s="416"/>
      <c r="AM17" s="417"/>
      <c r="AN17" s="422"/>
      <c r="AO17" s="419"/>
      <c r="AP17" s="421"/>
      <c r="AQ17" s="420"/>
      <c r="AR17" s="421"/>
      <c r="AS17" s="419"/>
      <c r="AT17" s="419"/>
      <c r="AU17" s="419"/>
      <c r="AV17" s="419"/>
      <c r="AW17" s="417"/>
      <c r="AX17" s="417"/>
      <c r="AY17" s="399"/>
      <c r="AZ17" s="102" t="str">
        <f t="shared" si="0"/>
        <v/>
      </c>
      <c r="BA17" s="400"/>
      <c r="BB17" s="104" t="str">
        <f t="shared" si="1"/>
        <v/>
      </c>
      <c r="BC17" s="400"/>
      <c r="BD17" s="102" t="str">
        <f t="shared" si="2"/>
        <v/>
      </c>
      <c r="BE17" s="105" t="str">
        <f t="shared" si="3"/>
        <v xml:space="preserve">  </v>
      </c>
      <c r="BF17" s="401"/>
      <c r="BG17" s="96">
        <f t="shared" si="4"/>
        <v>0</v>
      </c>
      <c r="BH17" s="97" t="str">
        <f t="shared" si="5"/>
        <v/>
      </c>
      <c r="BI17" s="98" t="str">
        <f t="shared" si="6"/>
        <v>0</v>
      </c>
      <c r="BJ17" s="98" t="str">
        <f t="shared" si="7"/>
        <v>0</v>
      </c>
      <c r="BM17" s="99"/>
      <c r="BN17" s="100"/>
      <c r="BO17" s="100"/>
    </row>
    <row r="18" spans="1:67" ht="97.5" customHeight="1" x14ac:dyDescent="0.3">
      <c r="A18" s="263"/>
      <c r="B18" s="263"/>
      <c r="C18" s="263"/>
      <c r="D18" s="263"/>
      <c r="E18" s="263"/>
      <c r="F18" s="263"/>
      <c r="G18" s="263"/>
      <c r="H18" s="508" t="s">
        <v>151</v>
      </c>
      <c r="I18" s="518"/>
      <c r="J18" s="265"/>
      <c r="K18" s="510"/>
      <c r="L18" s="263"/>
      <c r="M18" s="510"/>
      <c r="N18" s="266"/>
      <c r="O18" s="511"/>
      <c r="P18" s="508">
        <v>4</v>
      </c>
      <c r="Q18" s="508" t="s">
        <v>151</v>
      </c>
      <c r="R18" s="508" t="s">
        <v>169</v>
      </c>
      <c r="S18" s="391" t="s">
        <v>151</v>
      </c>
      <c r="T18" s="391" t="s">
        <v>151</v>
      </c>
      <c r="U18" s="391" t="s">
        <v>151</v>
      </c>
      <c r="V18" s="391" t="s">
        <v>151</v>
      </c>
      <c r="W18" s="391" t="s">
        <v>151</v>
      </c>
      <c r="X18" s="512" t="s">
        <v>151</v>
      </c>
      <c r="Y18" s="510"/>
      <c r="Z18" s="263"/>
      <c r="AA18" s="510"/>
      <c r="AB18" s="263"/>
      <c r="AC18" s="511"/>
      <c r="AD18" s="519"/>
      <c r="AE18" s="514" t="s">
        <v>151</v>
      </c>
      <c r="AF18" s="514" t="s">
        <v>151</v>
      </c>
      <c r="AG18" s="508" t="s">
        <v>151</v>
      </c>
      <c r="AH18" s="508" t="s">
        <v>151</v>
      </c>
      <c r="AI18" s="508" t="s">
        <v>151</v>
      </c>
      <c r="AJ18" s="513" t="s">
        <v>151</v>
      </c>
      <c r="AK18" s="513" t="s">
        <v>151</v>
      </c>
      <c r="AL18" s="416"/>
      <c r="AM18" s="417"/>
      <c r="AN18" s="422"/>
      <c r="AO18" s="419"/>
      <c r="AP18" s="421"/>
      <c r="AQ18" s="420"/>
      <c r="AR18" s="421"/>
      <c r="AS18" s="419"/>
      <c r="AT18" s="419"/>
      <c r="AU18" s="419"/>
      <c r="AV18" s="419"/>
      <c r="AW18" s="417"/>
      <c r="AX18" s="417"/>
      <c r="AY18" s="399"/>
      <c r="AZ18" s="102" t="str">
        <f t="shared" si="0"/>
        <v/>
      </c>
      <c r="BA18" s="400"/>
      <c r="BB18" s="104" t="str">
        <f t="shared" si="1"/>
        <v/>
      </c>
      <c r="BC18" s="400"/>
      <c r="BD18" s="102" t="str">
        <f t="shared" si="2"/>
        <v/>
      </c>
      <c r="BE18" s="105" t="str">
        <f t="shared" si="3"/>
        <v xml:space="preserve">  </v>
      </c>
      <c r="BF18" s="401"/>
      <c r="BG18" s="96">
        <f t="shared" si="4"/>
        <v>0</v>
      </c>
      <c r="BH18" s="97" t="str">
        <f t="shared" si="5"/>
        <v/>
      </c>
      <c r="BI18" s="98" t="str">
        <f t="shared" si="6"/>
        <v>0</v>
      </c>
      <c r="BJ18" s="98" t="str">
        <f t="shared" si="7"/>
        <v>0</v>
      </c>
      <c r="BM18" s="99"/>
      <c r="BN18" s="100"/>
      <c r="BO18" s="100"/>
    </row>
    <row r="19" spans="1:67" ht="97.5" customHeight="1" x14ac:dyDescent="0.3">
      <c r="A19" s="263"/>
      <c r="B19" s="263"/>
      <c r="C19" s="263"/>
      <c r="D19" s="263"/>
      <c r="E19" s="263"/>
      <c r="F19" s="263"/>
      <c r="G19" s="263"/>
      <c r="H19" s="508" t="s">
        <v>151</v>
      </c>
      <c r="I19" s="518"/>
      <c r="J19" s="265"/>
      <c r="K19" s="510"/>
      <c r="L19" s="263"/>
      <c r="M19" s="510"/>
      <c r="N19" s="266"/>
      <c r="O19" s="511"/>
      <c r="P19" s="508">
        <v>5</v>
      </c>
      <c r="Q19" s="508" t="s">
        <v>151</v>
      </c>
      <c r="R19" s="508" t="s">
        <v>169</v>
      </c>
      <c r="S19" s="391" t="s">
        <v>151</v>
      </c>
      <c r="T19" s="391" t="s">
        <v>151</v>
      </c>
      <c r="U19" s="391" t="s">
        <v>151</v>
      </c>
      <c r="V19" s="391" t="s">
        <v>151</v>
      </c>
      <c r="W19" s="391" t="s">
        <v>151</v>
      </c>
      <c r="X19" s="512" t="s">
        <v>151</v>
      </c>
      <c r="Y19" s="510"/>
      <c r="Z19" s="263"/>
      <c r="AA19" s="510"/>
      <c r="AB19" s="263"/>
      <c r="AC19" s="511"/>
      <c r="AD19" s="519"/>
      <c r="AE19" s="514" t="s">
        <v>151</v>
      </c>
      <c r="AF19" s="514" t="s">
        <v>151</v>
      </c>
      <c r="AG19" s="508" t="s">
        <v>151</v>
      </c>
      <c r="AH19" s="508"/>
      <c r="AI19" s="508"/>
      <c r="AJ19" s="519"/>
      <c r="AK19" s="519"/>
      <c r="AL19" s="416"/>
      <c r="AM19" s="417"/>
      <c r="AN19" s="422"/>
      <c r="AO19" s="419"/>
      <c r="AP19" s="421"/>
      <c r="AQ19" s="420"/>
      <c r="AR19" s="421"/>
      <c r="AS19" s="419"/>
      <c r="AT19" s="419"/>
      <c r="AU19" s="419"/>
      <c r="AV19" s="419"/>
      <c r="AW19" s="417"/>
      <c r="AX19" s="417"/>
      <c r="AY19" s="399"/>
      <c r="AZ19" s="102" t="str">
        <f t="shared" si="0"/>
        <v/>
      </c>
      <c r="BA19" s="400"/>
      <c r="BB19" s="104" t="str">
        <f t="shared" si="1"/>
        <v/>
      </c>
      <c r="BC19" s="400"/>
      <c r="BD19" s="102" t="str">
        <f t="shared" si="2"/>
        <v/>
      </c>
      <c r="BE19" s="105" t="str">
        <f t="shared" si="3"/>
        <v xml:space="preserve">  </v>
      </c>
      <c r="BF19" s="401"/>
      <c r="BG19" s="96">
        <f t="shared" si="4"/>
        <v>0</v>
      </c>
      <c r="BH19" s="97" t="str">
        <f t="shared" si="5"/>
        <v/>
      </c>
      <c r="BI19" s="98" t="str">
        <f t="shared" si="6"/>
        <v>0</v>
      </c>
      <c r="BJ19" s="98" t="str">
        <f t="shared" si="7"/>
        <v>0</v>
      </c>
      <c r="BM19" s="99"/>
      <c r="BN19" s="100"/>
      <c r="BO19" s="100"/>
    </row>
    <row r="20" spans="1:67" ht="97.5" customHeight="1" thickBot="1" x14ac:dyDescent="0.35">
      <c r="A20" s="263"/>
      <c r="B20" s="263"/>
      <c r="C20" s="263"/>
      <c r="D20" s="263"/>
      <c r="E20" s="263"/>
      <c r="F20" s="263"/>
      <c r="G20" s="263"/>
      <c r="H20" s="508" t="s">
        <v>151</v>
      </c>
      <c r="I20" s="522"/>
      <c r="J20" s="265"/>
      <c r="K20" s="510"/>
      <c r="L20" s="263"/>
      <c r="M20" s="510"/>
      <c r="N20" s="266"/>
      <c r="O20" s="511"/>
      <c r="P20" s="508">
        <v>6</v>
      </c>
      <c r="Q20" s="508" t="s">
        <v>151</v>
      </c>
      <c r="R20" s="508" t="s">
        <v>169</v>
      </c>
      <c r="S20" s="391" t="s">
        <v>151</v>
      </c>
      <c r="T20" s="391" t="s">
        <v>151</v>
      </c>
      <c r="U20" s="391" t="s">
        <v>151</v>
      </c>
      <c r="V20" s="391" t="s">
        <v>151</v>
      </c>
      <c r="W20" s="391" t="s">
        <v>151</v>
      </c>
      <c r="X20" s="512" t="s">
        <v>151</v>
      </c>
      <c r="Y20" s="510"/>
      <c r="Z20" s="263"/>
      <c r="AA20" s="510"/>
      <c r="AB20" s="263"/>
      <c r="AC20" s="511"/>
      <c r="AD20" s="521"/>
      <c r="AE20" s="514" t="s">
        <v>151</v>
      </c>
      <c r="AF20" s="514" t="s">
        <v>151</v>
      </c>
      <c r="AG20" s="508" t="s">
        <v>151</v>
      </c>
      <c r="AH20" s="508"/>
      <c r="AI20" s="508"/>
      <c r="AJ20" s="521"/>
      <c r="AK20" s="521"/>
      <c r="AL20" s="423"/>
      <c r="AM20" s="424"/>
      <c r="AN20" s="425"/>
      <c r="AO20" s="426"/>
      <c r="AP20" s="428"/>
      <c r="AQ20" s="427"/>
      <c r="AR20" s="428"/>
      <c r="AS20" s="426"/>
      <c r="AT20" s="426"/>
      <c r="AU20" s="426"/>
      <c r="AV20" s="426"/>
      <c r="AW20" s="424"/>
      <c r="AX20" s="424"/>
      <c r="AY20" s="523"/>
      <c r="AZ20" s="107" t="str">
        <f t="shared" si="0"/>
        <v/>
      </c>
      <c r="BA20" s="524"/>
      <c r="BB20" s="108" t="str">
        <f t="shared" si="1"/>
        <v/>
      </c>
      <c r="BC20" s="524"/>
      <c r="BD20" s="107" t="str">
        <f t="shared" si="2"/>
        <v/>
      </c>
      <c r="BE20" s="109" t="str">
        <f t="shared" si="3"/>
        <v xml:space="preserve">  </v>
      </c>
      <c r="BF20" s="525"/>
      <c r="BG20" s="96">
        <f t="shared" si="4"/>
        <v>0</v>
      </c>
      <c r="BH20" s="97" t="str">
        <f t="shared" si="5"/>
        <v/>
      </c>
      <c r="BI20" s="98" t="str">
        <f t="shared" si="6"/>
        <v>0</v>
      </c>
      <c r="BJ20" s="98" t="str">
        <f t="shared" si="7"/>
        <v>0</v>
      </c>
      <c r="BM20" s="99"/>
      <c r="BN20" s="100"/>
      <c r="BO20" s="100"/>
    </row>
    <row r="21" spans="1:67" ht="97.5" customHeight="1" thickBot="1" x14ac:dyDescent="0.35">
      <c r="A21" s="263" t="s">
        <v>128</v>
      </c>
      <c r="B21" s="263" t="s">
        <v>129</v>
      </c>
      <c r="C21" s="263" t="s">
        <v>187</v>
      </c>
      <c r="D21" s="263" t="s">
        <v>188</v>
      </c>
      <c r="E21" s="263" t="s">
        <v>189</v>
      </c>
      <c r="F21" s="263" t="s">
        <v>190</v>
      </c>
      <c r="G21" s="263" t="s">
        <v>191</v>
      </c>
      <c r="H21" s="508" t="s">
        <v>192</v>
      </c>
      <c r="I21" s="509" t="s">
        <v>193</v>
      </c>
      <c r="J21" s="265" t="s">
        <v>137</v>
      </c>
      <c r="K21" s="510" t="s">
        <v>177</v>
      </c>
      <c r="L21" s="264">
        <v>0.6</v>
      </c>
      <c r="M21" s="510" t="s">
        <v>139</v>
      </c>
      <c r="N21" s="266">
        <v>1</v>
      </c>
      <c r="O21" s="511" t="s">
        <v>140</v>
      </c>
      <c r="P21" s="508">
        <v>1</v>
      </c>
      <c r="Q21" s="508" t="s">
        <v>194</v>
      </c>
      <c r="R21" s="508" t="s">
        <v>47</v>
      </c>
      <c r="S21" s="391" t="s">
        <v>179</v>
      </c>
      <c r="T21" s="391" t="s">
        <v>143</v>
      </c>
      <c r="U21" s="391" t="s">
        <v>144</v>
      </c>
      <c r="V21" s="391" t="s">
        <v>145</v>
      </c>
      <c r="W21" s="391" t="s">
        <v>146</v>
      </c>
      <c r="X21" s="512" t="s">
        <v>195</v>
      </c>
      <c r="Y21" s="510" t="s">
        <v>196</v>
      </c>
      <c r="Z21" s="264">
        <v>0.1512</v>
      </c>
      <c r="AA21" s="510" t="s">
        <v>148</v>
      </c>
      <c r="AB21" s="264">
        <v>0.75</v>
      </c>
      <c r="AC21" s="511" t="s">
        <v>149</v>
      </c>
      <c r="AD21" s="513" t="s">
        <v>150</v>
      </c>
      <c r="AE21" s="514" t="s">
        <v>151</v>
      </c>
      <c r="AF21" s="514" t="s">
        <v>151</v>
      </c>
      <c r="AG21" s="508" t="s">
        <v>151</v>
      </c>
      <c r="AH21" s="508" t="s">
        <v>152</v>
      </c>
      <c r="AI21" s="508" t="s">
        <v>153</v>
      </c>
      <c r="AJ21" s="513" t="s">
        <v>151</v>
      </c>
      <c r="AK21" s="513" t="s">
        <v>151</v>
      </c>
      <c r="AL21" s="410" t="s">
        <v>156</v>
      </c>
      <c r="AM21" s="411" t="s">
        <v>156</v>
      </c>
      <c r="AN21" s="515" t="s">
        <v>199</v>
      </c>
      <c r="AO21" s="413" t="s">
        <v>158</v>
      </c>
      <c r="AP21" s="415" t="s">
        <v>239</v>
      </c>
      <c r="AQ21" s="414" t="s">
        <v>160</v>
      </c>
      <c r="AR21" s="415" t="s">
        <v>199</v>
      </c>
      <c r="AS21" s="413" t="s">
        <v>161</v>
      </c>
      <c r="AT21" s="413" t="s">
        <v>114</v>
      </c>
      <c r="AU21" s="413" t="s">
        <v>114</v>
      </c>
      <c r="AV21" s="413" t="s">
        <v>114</v>
      </c>
      <c r="AW21" s="411" t="s">
        <v>199</v>
      </c>
      <c r="AX21" s="411" t="s">
        <v>243</v>
      </c>
      <c r="AY21" s="410" t="s">
        <v>468</v>
      </c>
      <c r="AZ21" s="94" t="str">
        <f t="shared" si="0"/>
        <v>BUENO</v>
      </c>
      <c r="BA21" s="411" t="s">
        <v>89</v>
      </c>
      <c r="BB21" s="76" t="str">
        <f t="shared" si="1"/>
        <v>BUENO</v>
      </c>
      <c r="BC21" s="411" t="s">
        <v>347</v>
      </c>
      <c r="BD21" s="94" t="str">
        <f t="shared" si="2"/>
        <v>BUENO</v>
      </c>
      <c r="BE21" s="95" t="str">
        <f t="shared" si="3"/>
        <v>BUENO</v>
      </c>
      <c r="BF21" s="517" t="s">
        <v>469</v>
      </c>
      <c r="BG21" s="96">
        <f t="shared" si="4"/>
        <v>100</v>
      </c>
      <c r="BH21" s="97" t="str">
        <f t="shared" si="5"/>
        <v>100</v>
      </c>
      <c r="BI21" s="98" t="str">
        <f t="shared" si="6"/>
        <v>100</v>
      </c>
      <c r="BJ21" s="98" t="str">
        <f t="shared" si="7"/>
        <v>100</v>
      </c>
      <c r="BM21" s="99"/>
      <c r="BN21" s="100"/>
      <c r="BO21" s="100"/>
    </row>
    <row r="22" spans="1:67" ht="97.5" customHeight="1" thickBot="1" x14ac:dyDescent="0.35">
      <c r="A22" s="263"/>
      <c r="B22" s="263"/>
      <c r="C22" s="263"/>
      <c r="D22" s="263"/>
      <c r="E22" s="263"/>
      <c r="F22" s="263"/>
      <c r="G22" s="263"/>
      <c r="H22" s="508" t="s">
        <v>201</v>
      </c>
      <c r="I22" s="518"/>
      <c r="J22" s="265"/>
      <c r="K22" s="510"/>
      <c r="L22" s="263"/>
      <c r="M22" s="510"/>
      <c r="N22" s="266"/>
      <c r="O22" s="511"/>
      <c r="P22" s="508">
        <v>2</v>
      </c>
      <c r="Q22" s="508" t="s">
        <v>202</v>
      </c>
      <c r="R22" s="508" t="s">
        <v>47</v>
      </c>
      <c r="S22" s="391" t="s">
        <v>142</v>
      </c>
      <c r="T22" s="391" t="s">
        <v>143</v>
      </c>
      <c r="U22" s="391" t="s">
        <v>144</v>
      </c>
      <c r="V22" s="391" t="s">
        <v>145</v>
      </c>
      <c r="W22" s="391" t="s">
        <v>146</v>
      </c>
      <c r="X22" s="512" t="s">
        <v>203</v>
      </c>
      <c r="Y22" s="510"/>
      <c r="Z22" s="263"/>
      <c r="AA22" s="510"/>
      <c r="AB22" s="263"/>
      <c r="AC22" s="511"/>
      <c r="AD22" s="519"/>
      <c r="AE22" s="514" t="s">
        <v>151</v>
      </c>
      <c r="AF22" s="514" t="s">
        <v>151</v>
      </c>
      <c r="AG22" s="508" t="s">
        <v>151</v>
      </c>
      <c r="AH22" s="508" t="s">
        <v>151</v>
      </c>
      <c r="AI22" s="508" t="s">
        <v>151</v>
      </c>
      <c r="AJ22" s="519"/>
      <c r="AK22" s="519"/>
      <c r="AL22" s="416" t="s">
        <v>156</v>
      </c>
      <c r="AM22" s="417" t="s">
        <v>156</v>
      </c>
      <c r="AN22" s="422" t="s">
        <v>199</v>
      </c>
      <c r="AO22" s="419"/>
      <c r="AP22" s="421"/>
      <c r="AQ22" s="420"/>
      <c r="AR22" s="421"/>
      <c r="AS22" s="419"/>
      <c r="AT22" s="419"/>
      <c r="AU22" s="419"/>
      <c r="AV22" s="419"/>
      <c r="AW22" s="417" t="s">
        <v>199</v>
      </c>
      <c r="AX22" s="417" t="s">
        <v>244</v>
      </c>
      <c r="AY22" s="410" t="s">
        <v>468</v>
      </c>
      <c r="AZ22" s="102" t="str">
        <f t="shared" si="0"/>
        <v>BUENO</v>
      </c>
      <c r="BA22" s="411" t="s">
        <v>89</v>
      </c>
      <c r="BB22" s="104" t="str">
        <f t="shared" si="1"/>
        <v>BUENO</v>
      </c>
      <c r="BC22" s="411" t="s">
        <v>347</v>
      </c>
      <c r="BD22" s="102" t="str">
        <f t="shared" si="2"/>
        <v>BUENO</v>
      </c>
      <c r="BE22" s="105" t="str">
        <f t="shared" si="3"/>
        <v>BUENO</v>
      </c>
      <c r="BF22" s="517" t="s">
        <v>469</v>
      </c>
      <c r="BG22" s="96">
        <f t="shared" si="4"/>
        <v>100</v>
      </c>
      <c r="BH22" s="97" t="str">
        <f t="shared" si="5"/>
        <v>100</v>
      </c>
      <c r="BI22" s="98" t="str">
        <f t="shared" si="6"/>
        <v>100</v>
      </c>
      <c r="BJ22" s="98" t="str">
        <f t="shared" si="7"/>
        <v>100</v>
      </c>
      <c r="BM22" s="99"/>
      <c r="BN22" s="100"/>
      <c r="BO22" s="100"/>
    </row>
    <row r="23" spans="1:67" ht="97.5" customHeight="1" x14ac:dyDescent="0.3">
      <c r="A23" s="263"/>
      <c r="B23" s="263"/>
      <c r="C23" s="263"/>
      <c r="D23" s="263"/>
      <c r="E23" s="263"/>
      <c r="F23" s="263"/>
      <c r="G23" s="263"/>
      <c r="H23" s="508" t="s">
        <v>205</v>
      </c>
      <c r="I23" s="518"/>
      <c r="J23" s="265"/>
      <c r="K23" s="510"/>
      <c r="L23" s="263"/>
      <c r="M23" s="510"/>
      <c r="N23" s="266"/>
      <c r="O23" s="511"/>
      <c r="P23" s="508">
        <v>3</v>
      </c>
      <c r="Q23" s="508" t="s">
        <v>206</v>
      </c>
      <c r="R23" s="508" t="s">
        <v>47</v>
      </c>
      <c r="S23" s="391" t="s">
        <v>179</v>
      </c>
      <c r="T23" s="391" t="s">
        <v>143</v>
      </c>
      <c r="U23" s="391" t="s">
        <v>144</v>
      </c>
      <c r="V23" s="391" t="s">
        <v>145</v>
      </c>
      <c r="W23" s="391" t="s">
        <v>146</v>
      </c>
      <c r="X23" s="512" t="s">
        <v>207</v>
      </c>
      <c r="Y23" s="510"/>
      <c r="Z23" s="263"/>
      <c r="AA23" s="510"/>
      <c r="AB23" s="263"/>
      <c r="AC23" s="511"/>
      <c r="AD23" s="519"/>
      <c r="AE23" s="514" t="s">
        <v>151</v>
      </c>
      <c r="AF23" s="514" t="s">
        <v>151</v>
      </c>
      <c r="AG23" s="508" t="s">
        <v>151</v>
      </c>
      <c r="AH23" s="508" t="s">
        <v>151</v>
      </c>
      <c r="AI23" s="508" t="s">
        <v>151</v>
      </c>
      <c r="AJ23" s="521"/>
      <c r="AK23" s="521"/>
      <c r="AL23" s="416" t="s">
        <v>156</v>
      </c>
      <c r="AM23" s="417" t="s">
        <v>156</v>
      </c>
      <c r="AN23" s="422" t="s">
        <v>199</v>
      </c>
      <c r="AO23" s="419"/>
      <c r="AP23" s="421"/>
      <c r="AQ23" s="420"/>
      <c r="AR23" s="421"/>
      <c r="AS23" s="419"/>
      <c r="AT23" s="419"/>
      <c r="AU23" s="419"/>
      <c r="AV23" s="419"/>
      <c r="AW23" s="417" t="s">
        <v>199</v>
      </c>
      <c r="AX23" s="417" t="s">
        <v>245</v>
      </c>
      <c r="AY23" s="410" t="s">
        <v>468</v>
      </c>
      <c r="AZ23" s="102" t="str">
        <f t="shared" si="0"/>
        <v>BUENO</v>
      </c>
      <c r="BA23" s="411" t="s">
        <v>89</v>
      </c>
      <c r="BB23" s="104" t="str">
        <f t="shared" si="1"/>
        <v>BUENO</v>
      </c>
      <c r="BC23" s="411" t="s">
        <v>347</v>
      </c>
      <c r="BD23" s="102" t="str">
        <f t="shared" si="2"/>
        <v>BUENO</v>
      </c>
      <c r="BE23" s="105" t="str">
        <f t="shared" si="3"/>
        <v>BUENO</v>
      </c>
      <c r="BF23" s="517" t="s">
        <v>469</v>
      </c>
      <c r="BG23" s="96">
        <f t="shared" si="4"/>
        <v>100</v>
      </c>
      <c r="BH23" s="97" t="str">
        <f t="shared" si="5"/>
        <v>100</v>
      </c>
      <c r="BI23" s="98" t="str">
        <f t="shared" si="6"/>
        <v>100</v>
      </c>
      <c r="BJ23" s="98" t="str">
        <f t="shared" si="7"/>
        <v>100</v>
      </c>
      <c r="BM23" s="99"/>
      <c r="BN23" s="100"/>
      <c r="BO23" s="100"/>
    </row>
    <row r="24" spans="1:67" ht="97.5" customHeight="1" x14ac:dyDescent="0.3">
      <c r="A24" s="263"/>
      <c r="B24" s="263"/>
      <c r="C24" s="263"/>
      <c r="D24" s="263"/>
      <c r="E24" s="263"/>
      <c r="F24" s="263"/>
      <c r="G24" s="263"/>
      <c r="H24" s="508" t="s">
        <v>151</v>
      </c>
      <c r="I24" s="518"/>
      <c r="J24" s="265"/>
      <c r="K24" s="510"/>
      <c r="L24" s="263"/>
      <c r="M24" s="510"/>
      <c r="N24" s="266"/>
      <c r="O24" s="511"/>
      <c r="P24" s="508">
        <v>4</v>
      </c>
      <c r="Q24" s="508" t="s">
        <v>209</v>
      </c>
      <c r="R24" s="508" t="s">
        <v>21</v>
      </c>
      <c r="S24" s="391" t="s">
        <v>165</v>
      </c>
      <c r="T24" s="391" t="s">
        <v>143</v>
      </c>
      <c r="U24" s="391" t="s">
        <v>144</v>
      </c>
      <c r="V24" s="391" t="s">
        <v>166</v>
      </c>
      <c r="W24" s="391" t="s">
        <v>146</v>
      </c>
      <c r="X24" s="512" t="s">
        <v>153</v>
      </c>
      <c r="Y24" s="510"/>
      <c r="Z24" s="263"/>
      <c r="AA24" s="510"/>
      <c r="AB24" s="263"/>
      <c r="AC24" s="511"/>
      <c r="AD24" s="519"/>
      <c r="AE24" s="514" t="s">
        <v>151</v>
      </c>
      <c r="AF24" s="514" t="s">
        <v>151</v>
      </c>
      <c r="AG24" s="508" t="s">
        <v>151</v>
      </c>
      <c r="AH24" s="508" t="s">
        <v>151</v>
      </c>
      <c r="AI24" s="508" t="s">
        <v>151</v>
      </c>
      <c r="AJ24" s="513" t="s">
        <v>151</v>
      </c>
      <c r="AK24" s="513" t="s">
        <v>151</v>
      </c>
      <c r="AL24" s="416" t="s">
        <v>156</v>
      </c>
      <c r="AM24" s="417" t="s">
        <v>156</v>
      </c>
      <c r="AN24" s="422" t="s">
        <v>199</v>
      </c>
      <c r="AO24" s="419"/>
      <c r="AP24" s="421"/>
      <c r="AQ24" s="420"/>
      <c r="AR24" s="421"/>
      <c r="AS24" s="419"/>
      <c r="AT24" s="419"/>
      <c r="AU24" s="419"/>
      <c r="AV24" s="419"/>
      <c r="AW24" s="417" t="s">
        <v>199</v>
      </c>
      <c r="AX24" s="417" t="s">
        <v>241</v>
      </c>
      <c r="AY24" s="399"/>
      <c r="AZ24" s="102" t="str">
        <f t="shared" si="0"/>
        <v/>
      </c>
      <c r="BA24" s="400"/>
      <c r="BB24" s="104" t="str">
        <f t="shared" si="1"/>
        <v/>
      </c>
      <c r="BC24" s="400"/>
      <c r="BD24" s="102" t="str">
        <f t="shared" si="2"/>
        <v/>
      </c>
      <c r="BE24" s="105" t="str">
        <f t="shared" si="3"/>
        <v xml:space="preserve">  </v>
      </c>
      <c r="BF24" s="401"/>
      <c r="BG24" s="96">
        <f t="shared" si="4"/>
        <v>0</v>
      </c>
      <c r="BH24" s="97" t="str">
        <f t="shared" si="5"/>
        <v/>
      </c>
      <c r="BI24" s="98" t="str">
        <f t="shared" si="6"/>
        <v>0</v>
      </c>
      <c r="BJ24" s="98" t="str">
        <f t="shared" si="7"/>
        <v>0</v>
      </c>
      <c r="BM24" s="99"/>
      <c r="BN24" s="100"/>
      <c r="BO24" s="100"/>
    </row>
    <row r="25" spans="1:67" ht="97.5" customHeight="1" x14ac:dyDescent="0.3">
      <c r="A25" s="263"/>
      <c r="B25" s="263"/>
      <c r="C25" s="263"/>
      <c r="D25" s="263"/>
      <c r="E25" s="263"/>
      <c r="F25" s="263"/>
      <c r="G25" s="263"/>
      <c r="H25" s="508" t="s">
        <v>151</v>
      </c>
      <c r="I25" s="518"/>
      <c r="J25" s="265"/>
      <c r="K25" s="510"/>
      <c r="L25" s="263"/>
      <c r="M25" s="510"/>
      <c r="N25" s="266"/>
      <c r="O25" s="511"/>
      <c r="P25" s="508">
        <v>5</v>
      </c>
      <c r="Q25" s="508" t="s">
        <v>151</v>
      </c>
      <c r="R25" s="508" t="s">
        <v>169</v>
      </c>
      <c r="S25" s="391" t="s">
        <v>151</v>
      </c>
      <c r="T25" s="391" t="s">
        <v>151</v>
      </c>
      <c r="U25" s="391" t="s">
        <v>151</v>
      </c>
      <c r="V25" s="391" t="s">
        <v>151</v>
      </c>
      <c r="W25" s="391" t="s">
        <v>151</v>
      </c>
      <c r="X25" s="512" t="s">
        <v>151</v>
      </c>
      <c r="Y25" s="510"/>
      <c r="Z25" s="263"/>
      <c r="AA25" s="510"/>
      <c r="AB25" s="263"/>
      <c r="AC25" s="511"/>
      <c r="AD25" s="519"/>
      <c r="AE25" s="514" t="s">
        <v>151</v>
      </c>
      <c r="AF25" s="514" t="s">
        <v>151</v>
      </c>
      <c r="AG25" s="508" t="s">
        <v>151</v>
      </c>
      <c r="AH25" s="508"/>
      <c r="AI25" s="508"/>
      <c r="AJ25" s="519"/>
      <c r="AK25" s="519"/>
      <c r="AL25" s="416"/>
      <c r="AM25" s="417"/>
      <c r="AN25" s="422"/>
      <c r="AO25" s="419"/>
      <c r="AP25" s="421"/>
      <c r="AQ25" s="420"/>
      <c r="AR25" s="421"/>
      <c r="AS25" s="419"/>
      <c r="AT25" s="419"/>
      <c r="AU25" s="419"/>
      <c r="AV25" s="419"/>
      <c r="AW25" s="417"/>
      <c r="AX25" s="417"/>
      <c r="AY25" s="399"/>
      <c r="AZ25" s="102" t="str">
        <f t="shared" si="0"/>
        <v/>
      </c>
      <c r="BA25" s="400"/>
      <c r="BB25" s="104" t="str">
        <f t="shared" si="1"/>
        <v/>
      </c>
      <c r="BC25" s="400"/>
      <c r="BD25" s="102" t="str">
        <f t="shared" si="2"/>
        <v/>
      </c>
      <c r="BE25" s="105" t="str">
        <f t="shared" si="3"/>
        <v xml:space="preserve">  </v>
      </c>
      <c r="BF25" s="401"/>
      <c r="BG25" s="96">
        <f t="shared" si="4"/>
        <v>0</v>
      </c>
      <c r="BH25" s="97" t="str">
        <f t="shared" si="5"/>
        <v/>
      </c>
      <c r="BI25" s="98" t="str">
        <f t="shared" si="6"/>
        <v>0</v>
      </c>
      <c r="BJ25" s="98" t="str">
        <f t="shared" si="7"/>
        <v>0</v>
      </c>
      <c r="BM25" s="99"/>
      <c r="BN25" s="100"/>
      <c r="BO25" s="100"/>
    </row>
    <row r="26" spans="1:67" ht="97.5" customHeight="1" thickBot="1" x14ac:dyDescent="0.35">
      <c r="A26" s="263"/>
      <c r="B26" s="263"/>
      <c r="C26" s="263"/>
      <c r="D26" s="263"/>
      <c r="E26" s="263"/>
      <c r="F26" s="263"/>
      <c r="G26" s="263"/>
      <c r="H26" s="508" t="s">
        <v>151</v>
      </c>
      <c r="I26" s="522"/>
      <c r="J26" s="265"/>
      <c r="K26" s="510"/>
      <c r="L26" s="263"/>
      <c r="M26" s="510"/>
      <c r="N26" s="266"/>
      <c r="O26" s="511"/>
      <c r="P26" s="508">
        <v>6</v>
      </c>
      <c r="Q26" s="508" t="s">
        <v>151</v>
      </c>
      <c r="R26" s="508" t="s">
        <v>169</v>
      </c>
      <c r="S26" s="391" t="s">
        <v>151</v>
      </c>
      <c r="T26" s="391" t="s">
        <v>151</v>
      </c>
      <c r="U26" s="391" t="s">
        <v>151</v>
      </c>
      <c r="V26" s="391" t="s">
        <v>151</v>
      </c>
      <c r="W26" s="391" t="s">
        <v>151</v>
      </c>
      <c r="X26" s="512" t="s">
        <v>151</v>
      </c>
      <c r="Y26" s="510"/>
      <c r="Z26" s="263"/>
      <c r="AA26" s="510"/>
      <c r="AB26" s="263"/>
      <c r="AC26" s="511"/>
      <c r="AD26" s="521"/>
      <c r="AE26" s="514" t="s">
        <v>151</v>
      </c>
      <c r="AF26" s="514" t="s">
        <v>151</v>
      </c>
      <c r="AG26" s="508" t="s">
        <v>151</v>
      </c>
      <c r="AH26" s="508"/>
      <c r="AI26" s="508"/>
      <c r="AJ26" s="521"/>
      <c r="AK26" s="521"/>
      <c r="AL26" s="423"/>
      <c r="AM26" s="424"/>
      <c r="AN26" s="425"/>
      <c r="AO26" s="426"/>
      <c r="AP26" s="428"/>
      <c r="AQ26" s="427"/>
      <c r="AR26" s="428"/>
      <c r="AS26" s="426"/>
      <c r="AT26" s="426"/>
      <c r="AU26" s="426"/>
      <c r="AV26" s="426"/>
      <c r="AW26" s="424"/>
      <c r="AX26" s="424"/>
      <c r="AY26" s="523"/>
      <c r="AZ26" s="107" t="str">
        <f t="shared" si="0"/>
        <v/>
      </c>
      <c r="BA26" s="524"/>
      <c r="BB26" s="108" t="str">
        <f t="shared" si="1"/>
        <v/>
      </c>
      <c r="BC26" s="524"/>
      <c r="BD26" s="107" t="str">
        <f t="shared" si="2"/>
        <v/>
      </c>
      <c r="BE26" s="109" t="str">
        <f t="shared" si="3"/>
        <v xml:space="preserve">  </v>
      </c>
      <c r="BF26" s="525"/>
      <c r="BG26" s="96">
        <f t="shared" si="4"/>
        <v>0</v>
      </c>
      <c r="BH26" s="97" t="str">
        <f t="shared" si="5"/>
        <v/>
      </c>
      <c r="BI26" s="98" t="str">
        <f t="shared" si="6"/>
        <v>0</v>
      </c>
      <c r="BJ26" s="98" t="str">
        <f t="shared" si="7"/>
        <v>0</v>
      </c>
      <c r="BM26" s="99"/>
      <c r="BN26" s="100"/>
      <c r="BO26" s="100"/>
    </row>
    <row r="27" spans="1:67" ht="97.5" customHeight="1" thickBot="1" x14ac:dyDescent="0.35">
      <c r="A27" s="263" t="s">
        <v>128</v>
      </c>
      <c r="B27" s="263" t="s">
        <v>129</v>
      </c>
      <c r="C27" s="263" t="s">
        <v>211</v>
      </c>
      <c r="D27" s="263" t="s">
        <v>212</v>
      </c>
      <c r="E27" s="263" t="s">
        <v>172</v>
      </c>
      <c r="F27" s="263" t="s">
        <v>213</v>
      </c>
      <c r="G27" s="263" t="s">
        <v>214</v>
      </c>
      <c r="H27" s="508" t="s">
        <v>215</v>
      </c>
      <c r="I27" s="509" t="s">
        <v>216</v>
      </c>
      <c r="J27" s="265" t="s">
        <v>137</v>
      </c>
      <c r="K27" s="510" t="s">
        <v>138</v>
      </c>
      <c r="L27" s="264">
        <v>0.4</v>
      </c>
      <c r="M27" s="510" t="s">
        <v>139</v>
      </c>
      <c r="N27" s="266">
        <v>1</v>
      </c>
      <c r="O27" s="511" t="s">
        <v>140</v>
      </c>
      <c r="P27" s="508">
        <v>1</v>
      </c>
      <c r="Q27" s="508" t="s">
        <v>217</v>
      </c>
      <c r="R27" s="508" t="s">
        <v>47</v>
      </c>
      <c r="S27" s="391" t="s">
        <v>179</v>
      </c>
      <c r="T27" s="391" t="s">
        <v>143</v>
      </c>
      <c r="U27" s="391" t="s">
        <v>144</v>
      </c>
      <c r="V27" s="391" t="s">
        <v>145</v>
      </c>
      <c r="W27" s="391" t="s">
        <v>146</v>
      </c>
      <c r="X27" s="512" t="s">
        <v>218</v>
      </c>
      <c r="Y27" s="510" t="s">
        <v>196</v>
      </c>
      <c r="Z27" s="264">
        <v>0.14399999999999999</v>
      </c>
      <c r="AA27" s="510" t="s">
        <v>148</v>
      </c>
      <c r="AB27" s="264">
        <v>0.75</v>
      </c>
      <c r="AC27" s="511" t="s">
        <v>149</v>
      </c>
      <c r="AD27" s="513" t="s">
        <v>150</v>
      </c>
      <c r="AE27" s="514" t="s">
        <v>151</v>
      </c>
      <c r="AF27" s="514" t="s">
        <v>151</v>
      </c>
      <c r="AG27" s="508" t="s">
        <v>151</v>
      </c>
      <c r="AH27" s="508" t="s">
        <v>152</v>
      </c>
      <c r="AI27" s="508" t="s">
        <v>219</v>
      </c>
      <c r="AJ27" s="513" t="s">
        <v>151</v>
      </c>
      <c r="AK27" s="513" t="s">
        <v>151</v>
      </c>
      <c r="AL27" s="410" t="s">
        <v>156</v>
      </c>
      <c r="AM27" s="411" t="s">
        <v>156</v>
      </c>
      <c r="AN27" s="515" t="s">
        <v>199</v>
      </c>
      <c r="AO27" s="413" t="s">
        <v>158</v>
      </c>
      <c r="AP27" s="415" t="s">
        <v>239</v>
      </c>
      <c r="AQ27" s="414" t="s">
        <v>160</v>
      </c>
      <c r="AR27" s="415" t="s">
        <v>199</v>
      </c>
      <c r="AS27" s="413" t="s">
        <v>161</v>
      </c>
      <c r="AT27" s="413" t="s">
        <v>114</v>
      </c>
      <c r="AU27" s="413" t="s">
        <v>114</v>
      </c>
      <c r="AV27" s="413" t="s">
        <v>114</v>
      </c>
      <c r="AW27" s="411" t="s">
        <v>199</v>
      </c>
      <c r="AX27" s="411" t="s">
        <v>246</v>
      </c>
      <c r="AY27" s="410" t="s">
        <v>468</v>
      </c>
      <c r="AZ27" s="94" t="str">
        <f t="shared" si="0"/>
        <v>BUENO</v>
      </c>
      <c r="BA27" s="411" t="s">
        <v>89</v>
      </c>
      <c r="BB27" s="76" t="str">
        <f t="shared" si="1"/>
        <v>BUENO</v>
      </c>
      <c r="BC27" s="411" t="s">
        <v>347</v>
      </c>
      <c r="BD27" s="94" t="str">
        <f t="shared" si="2"/>
        <v>BUENO</v>
      </c>
      <c r="BE27" s="95" t="str">
        <f t="shared" si="3"/>
        <v>BUENO</v>
      </c>
      <c r="BF27" s="517" t="s">
        <v>469</v>
      </c>
      <c r="BG27" s="96">
        <f t="shared" si="4"/>
        <v>100</v>
      </c>
      <c r="BH27" s="97" t="str">
        <f t="shared" si="5"/>
        <v>100</v>
      </c>
      <c r="BI27" s="98" t="str">
        <f t="shared" si="6"/>
        <v>100</v>
      </c>
      <c r="BJ27" s="98" t="str">
        <f t="shared" si="7"/>
        <v>100</v>
      </c>
      <c r="BM27" s="99"/>
      <c r="BN27" s="100"/>
      <c r="BO27" s="100"/>
    </row>
    <row r="28" spans="1:67" ht="97.5" customHeight="1" x14ac:dyDescent="0.3">
      <c r="A28" s="263"/>
      <c r="B28" s="263"/>
      <c r="C28" s="263"/>
      <c r="D28" s="263"/>
      <c r="E28" s="263"/>
      <c r="F28" s="263"/>
      <c r="G28" s="263"/>
      <c r="H28" s="508" t="s">
        <v>222</v>
      </c>
      <c r="I28" s="518"/>
      <c r="J28" s="265"/>
      <c r="K28" s="510"/>
      <c r="L28" s="263"/>
      <c r="M28" s="510"/>
      <c r="N28" s="266"/>
      <c r="O28" s="511"/>
      <c r="P28" s="508">
        <v>2</v>
      </c>
      <c r="Q28" s="508" t="s">
        <v>223</v>
      </c>
      <c r="R28" s="508" t="s">
        <v>47</v>
      </c>
      <c r="S28" s="391" t="s">
        <v>179</v>
      </c>
      <c r="T28" s="391" t="s">
        <v>143</v>
      </c>
      <c r="U28" s="391" t="s">
        <v>144</v>
      </c>
      <c r="V28" s="391" t="s">
        <v>145</v>
      </c>
      <c r="W28" s="391" t="s">
        <v>146</v>
      </c>
      <c r="X28" s="512" t="s">
        <v>218</v>
      </c>
      <c r="Y28" s="510"/>
      <c r="Z28" s="263"/>
      <c r="AA28" s="510"/>
      <c r="AB28" s="263"/>
      <c r="AC28" s="511"/>
      <c r="AD28" s="519"/>
      <c r="AE28" s="514" t="s">
        <v>151</v>
      </c>
      <c r="AF28" s="514" t="s">
        <v>151</v>
      </c>
      <c r="AG28" s="508" t="s">
        <v>151</v>
      </c>
      <c r="AH28" s="508" t="s">
        <v>151</v>
      </c>
      <c r="AI28" s="508" t="s">
        <v>151</v>
      </c>
      <c r="AJ28" s="519"/>
      <c r="AK28" s="519"/>
      <c r="AL28" s="416" t="s">
        <v>156</v>
      </c>
      <c r="AM28" s="417" t="s">
        <v>156</v>
      </c>
      <c r="AN28" s="422" t="s">
        <v>247</v>
      </c>
      <c r="AO28" s="419"/>
      <c r="AP28" s="421"/>
      <c r="AQ28" s="420"/>
      <c r="AR28" s="421"/>
      <c r="AS28" s="419"/>
      <c r="AT28" s="419"/>
      <c r="AU28" s="419"/>
      <c r="AV28" s="419"/>
      <c r="AW28" s="417" t="s">
        <v>199</v>
      </c>
      <c r="AX28" s="417" t="s">
        <v>246</v>
      </c>
      <c r="AY28" s="410" t="s">
        <v>468</v>
      </c>
      <c r="AZ28" s="102" t="str">
        <f t="shared" si="0"/>
        <v>BUENO</v>
      </c>
      <c r="BA28" s="411" t="s">
        <v>89</v>
      </c>
      <c r="BB28" s="104" t="str">
        <f t="shared" si="1"/>
        <v>BUENO</v>
      </c>
      <c r="BC28" s="411" t="s">
        <v>347</v>
      </c>
      <c r="BD28" s="102" t="str">
        <f t="shared" si="2"/>
        <v>BUENO</v>
      </c>
      <c r="BE28" s="105" t="str">
        <f t="shared" si="3"/>
        <v>BUENO</v>
      </c>
      <c r="BF28" s="517" t="s">
        <v>469</v>
      </c>
      <c r="BG28" s="96">
        <f t="shared" si="4"/>
        <v>100</v>
      </c>
      <c r="BH28" s="97" t="str">
        <f t="shared" si="5"/>
        <v>100</v>
      </c>
      <c r="BI28" s="98" t="str">
        <f t="shared" si="6"/>
        <v>100</v>
      </c>
      <c r="BJ28" s="98" t="str">
        <f t="shared" si="7"/>
        <v>100</v>
      </c>
      <c r="BM28" s="99"/>
      <c r="BN28" s="100"/>
      <c r="BO28" s="100"/>
    </row>
    <row r="29" spans="1:67" ht="97.5" customHeight="1" x14ac:dyDescent="0.3">
      <c r="A29" s="263"/>
      <c r="B29" s="263"/>
      <c r="C29" s="263"/>
      <c r="D29" s="263"/>
      <c r="E29" s="263"/>
      <c r="F29" s="263"/>
      <c r="G29" s="263"/>
      <c r="H29" s="508" t="s">
        <v>151</v>
      </c>
      <c r="I29" s="518"/>
      <c r="J29" s="265"/>
      <c r="K29" s="510"/>
      <c r="L29" s="263"/>
      <c r="M29" s="510"/>
      <c r="N29" s="266"/>
      <c r="O29" s="511"/>
      <c r="P29" s="508">
        <v>3</v>
      </c>
      <c r="Q29" s="508" t="s">
        <v>225</v>
      </c>
      <c r="R29" s="508" t="s">
        <v>21</v>
      </c>
      <c r="S29" s="391" t="s">
        <v>165</v>
      </c>
      <c r="T29" s="391" t="s">
        <v>143</v>
      </c>
      <c r="U29" s="391" t="s">
        <v>144</v>
      </c>
      <c r="V29" s="391" t="s">
        <v>166</v>
      </c>
      <c r="W29" s="391" t="s">
        <v>146</v>
      </c>
      <c r="X29" s="512" t="s">
        <v>226</v>
      </c>
      <c r="Y29" s="510"/>
      <c r="Z29" s="263"/>
      <c r="AA29" s="510"/>
      <c r="AB29" s="263"/>
      <c r="AC29" s="511"/>
      <c r="AD29" s="519"/>
      <c r="AE29" s="514" t="s">
        <v>151</v>
      </c>
      <c r="AF29" s="514" t="s">
        <v>151</v>
      </c>
      <c r="AG29" s="508" t="s">
        <v>151</v>
      </c>
      <c r="AH29" s="508" t="s">
        <v>151</v>
      </c>
      <c r="AI29" s="508" t="s">
        <v>151</v>
      </c>
      <c r="AJ29" s="521"/>
      <c r="AK29" s="521"/>
      <c r="AL29" s="416" t="s">
        <v>156</v>
      </c>
      <c r="AM29" s="417" t="s">
        <v>156</v>
      </c>
      <c r="AN29" s="422" t="s">
        <v>199</v>
      </c>
      <c r="AO29" s="419"/>
      <c r="AP29" s="421"/>
      <c r="AQ29" s="420"/>
      <c r="AR29" s="421"/>
      <c r="AS29" s="419"/>
      <c r="AT29" s="419"/>
      <c r="AU29" s="419"/>
      <c r="AV29" s="419"/>
      <c r="AW29" s="417" t="s">
        <v>199</v>
      </c>
      <c r="AX29" s="417" t="s">
        <v>241</v>
      </c>
      <c r="AY29" s="399"/>
      <c r="AZ29" s="102" t="str">
        <f t="shared" si="0"/>
        <v/>
      </c>
      <c r="BA29" s="400"/>
      <c r="BB29" s="104" t="str">
        <f t="shared" si="1"/>
        <v/>
      </c>
      <c r="BC29" s="400"/>
      <c r="BD29" s="102" t="str">
        <f t="shared" si="2"/>
        <v/>
      </c>
      <c r="BE29" s="105" t="str">
        <f t="shared" si="3"/>
        <v xml:space="preserve">  </v>
      </c>
      <c r="BF29" s="401"/>
      <c r="BG29" s="96">
        <f t="shared" si="4"/>
        <v>0</v>
      </c>
      <c r="BH29" s="97" t="str">
        <f t="shared" si="5"/>
        <v/>
      </c>
      <c r="BI29" s="98" t="str">
        <f t="shared" si="6"/>
        <v>0</v>
      </c>
      <c r="BJ29" s="98" t="str">
        <f t="shared" si="7"/>
        <v>0</v>
      </c>
      <c r="BM29" s="99"/>
      <c r="BN29" s="100"/>
      <c r="BO29" s="100"/>
    </row>
    <row r="30" spans="1:67" ht="97.5" customHeight="1" x14ac:dyDescent="0.3">
      <c r="A30" s="263"/>
      <c r="B30" s="263"/>
      <c r="C30" s="263"/>
      <c r="D30" s="263"/>
      <c r="E30" s="263"/>
      <c r="F30" s="263"/>
      <c r="G30" s="263"/>
      <c r="H30" s="508" t="s">
        <v>151</v>
      </c>
      <c r="I30" s="518"/>
      <c r="J30" s="265"/>
      <c r="K30" s="510"/>
      <c r="L30" s="263"/>
      <c r="M30" s="510"/>
      <c r="N30" s="266"/>
      <c r="O30" s="511"/>
      <c r="P30" s="508">
        <v>4</v>
      </c>
      <c r="Q30" s="508" t="s">
        <v>151</v>
      </c>
      <c r="R30" s="508" t="s">
        <v>169</v>
      </c>
      <c r="S30" s="391" t="s">
        <v>151</v>
      </c>
      <c r="T30" s="391" t="s">
        <v>151</v>
      </c>
      <c r="U30" s="391" t="s">
        <v>151</v>
      </c>
      <c r="V30" s="391" t="s">
        <v>151</v>
      </c>
      <c r="W30" s="391"/>
      <c r="X30" s="512" t="s">
        <v>151</v>
      </c>
      <c r="Y30" s="510"/>
      <c r="Z30" s="263"/>
      <c r="AA30" s="510"/>
      <c r="AB30" s="263"/>
      <c r="AC30" s="511"/>
      <c r="AD30" s="519"/>
      <c r="AE30" s="514" t="s">
        <v>151</v>
      </c>
      <c r="AF30" s="514" t="s">
        <v>151</v>
      </c>
      <c r="AG30" s="508" t="s">
        <v>151</v>
      </c>
      <c r="AH30" s="508" t="s">
        <v>151</v>
      </c>
      <c r="AI30" s="508" t="s">
        <v>151</v>
      </c>
      <c r="AJ30" s="513" t="s">
        <v>151</v>
      </c>
      <c r="AK30" s="513" t="s">
        <v>151</v>
      </c>
      <c r="AL30" s="416"/>
      <c r="AM30" s="417"/>
      <c r="AN30" s="422"/>
      <c r="AO30" s="419"/>
      <c r="AP30" s="421"/>
      <c r="AQ30" s="420"/>
      <c r="AR30" s="421"/>
      <c r="AS30" s="419"/>
      <c r="AT30" s="419"/>
      <c r="AU30" s="419"/>
      <c r="AV30" s="419"/>
      <c r="AW30" s="417"/>
      <c r="AX30" s="417"/>
      <c r="AY30" s="399"/>
      <c r="AZ30" s="102" t="str">
        <f t="shared" si="0"/>
        <v/>
      </c>
      <c r="BA30" s="400"/>
      <c r="BB30" s="104" t="str">
        <f t="shared" si="1"/>
        <v/>
      </c>
      <c r="BC30" s="400"/>
      <c r="BD30" s="102" t="str">
        <f t="shared" si="2"/>
        <v/>
      </c>
      <c r="BE30" s="105" t="str">
        <f t="shared" si="3"/>
        <v xml:space="preserve">  </v>
      </c>
      <c r="BF30" s="401"/>
      <c r="BG30" s="96">
        <f t="shared" si="4"/>
        <v>0</v>
      </c>
      <c r="BH30" s="97" t="str">
        <f t="shared" si="5"/>
        <v/>
      </c>
      <c r="BI30" s="98" t="str">
        <f t="shared" si="6"/>
        <v>0</v>
      </c>
      <c r="BJ30" s="98" t="str">
        <f t="shared" si="7"/>
        <v>0</v>
      </c>
      <c r="BM30" s="99"/>
      <c r="BN30" s="100"/>
      <c r="BO30" s="100"/>
    </row>
    <row r="31" spans="1:67" ht="97.5" customHeight="1" x14ac:dyDescent="0.3">
      <c r="A31" s="263"/>
      <c r="B31" s="263"/>
      <c r="C31" s="263"/>
      <c r="D31" s="263"/>
      <c r="E31" s="263"/>
      <c r="F31" s="263"/>
      <c r="G31" s="263"/>
      <c r="H31" s="508" t="s">
        <v>151</v>
      </c>
      <c r="I31" s="518"/>
      <c r="J31" s="265"/>
      <c r="K31" s="510"/>
      <c r="L31" s="263"/>
      <c r="M31" s="510"/>
      <c r="N31" s="266"/>
      <c r="O31" s="511"/>
      <c r="P31" s="508">
        <v>5</v>
      </c>
      <c r="Q31" s="508" t="s">
        <v>151</v>
      </c>
      <c r="R31" s="508" t="s">
        <v>169</v>
      </c>
      <c r="S31" s="391" t="s">
        <v>151</v>
      </c>
      <c r="T31" s="391" t="s">
        <v>151</v>
      </c>
      <c r="U31" s="391" t="s">
        <v>151</v>
      </c>
      <c r="V31" s="391" t="s">
        <v>151</v>
      </c>
      <c r="W31" s="391"/>
      <c r="X31" s="512" t="s">
        <v>151</v>
      </c>
      <c r="Y31" s="510"/>
      <c r="Z31" s="263"/>
      <c r="AA31" s="510"/>
      <c r="AB31" s="263"/>
      <c r="AC31" s="511"/>
      <c r="AD31" s="519"/>
      <c r="AE31" s="514" t="s">
        <v>151</v>
      </c>
      <c r="AF31" s="514" t="s">
        <v>151</v>
      </c>
      <c r="AG31" s="508" t="s">
        <v>151</v>
      </c>
      <c r="AH31" s="508"/>
      <c r="AI31" s="508"/>
      <c r="AJ31" s="519"/>
      <c r="AK31" s="519"/>
      <c r="AL31" s="416"/>
      <c r="AM31" s="417"/>
      <c r="AN31" s="422"/>
      <c r="AO31" s="419"/>
      <c r="AP31" s="421"/>
      <c r="AQ31" s="420"/>
      <c r="AR31" s="421"/>
      <c r="AS31" s="419"/>
      <c r="AT31" s="419"/>
      <c r="AU31" s="419"/>
      <c r="AV31" s="419"/>
      <c r="AW31" s="417"/>
      <c r="AX31" s="417"/>
      <c r="AY31" s="399"/>
      <c r="AZ31" s="102" t="str">
        <f t="shared" si="0"/>
        <v/>
      </c>
      <c r="BA31" s="400"/>
      <c r="BB31" s="104" t="str">
        <f t="shared" si="1"/>
        <v/>
      </c>
      <c r="BC31" s="400"/>
      <c r="BD31" s="102" t="str">
        <f t="shared" si="2"/>
        <v/>
      </c>
      <c r="BE31" s="105" t="str">
        <f t="shared" si="3"/>
        <v xml:space="preserve">  </v>
      </c>
      <c r="BF31" s="401"/>
      <c r="BG31" s="96">
        <f t="shared" si="4"/>
        <v>0</v>
      </c>
      <c r="BH31" s="97" t="str">
        <f t="shared" si="5"/>
        <v/>
      </c>
      <c r="BI31" s="98" t="str">
        <f t="shared" si="6"/>
        <v>0</v>
      </c>
      <c r="BJ31" s="98" t="str">
        <f t="shared" si="7"/>
        <v>0</v>
      </c>
      <c r="BM31" s="99"/>
      <c r="BN31" s="100"/>
      <c r="BO31" s="100"/>
    </row>
    <row r="32" spans="1:67" ht="97.5" customHeight="1" thickBot="1" x14ac:dyDescent="0.35">
      <c r="A32" s="263"/>
      <c r="B32" s="263"/>
      <c r="C32" s="263"/>
      <c r="D32" s="263"/>
      <c r="E32" s="263"/>
      <c r="F32" s="263"/>
      <c r="G32" s="263"/>
      <c r="H32" s="508" t="s">
        <v>151</v>
      </c>
      <c r="I32" s="522"/>
      <c r="J32" s="265"/>
      <c r="K32" s="510"/>
      <c r="L32" s="263"/>
      <c r="M32" s="510"/>
      <c r="N32" s="266"/>
      <c r="O32" s="511"/>
      <c r="P32" s="508">
        <v>6</v>
      </c>
      <c r="Q32" s="508" t="s">
        <v>151</v>
      </c>
      <c r="R32" s="508" t="s">
        <v>169</v>
      </c>
      <c r="S32" s="391" t="s">
        <v>151</v>
      </c>
      <c r="T32" s="391" t="s">
        <v>151</v>
      </c>
      <c r="U32" s="391" t="s">
        <v>151</v>
      </c>
      <c r="V32" s="391" t="s">
        <v>151</v>
      </c>
      <c r="W32" s="391"/>
      <c r="X32" s="512" t="s">
        <v>151</v>
      </c>
      <c r="Y32" s="510"/>
      <c r="Z32" s="263"/>
      <c r="AA32" s="510"/>
      <c r="AB32" s="263"/>
      <c r="AC32" s="511"/>
      <c r="AD32" s="521"/>
      <c r="AE32" s="514" t="s">
        <v>151</v>
      </c>
      <c r="AF32" s="514" t="s">
        <v>151</v>
      </c>
      <c r="AG32" s="508" t="s">
        <v>151</v>
      </c>
      <c r="AH32" s="508"/>
      <c r="AI32" s="508"/>
      <c r="AJ32" s="521"/>
      <c r="AK32" s="521"/>
      <c r="AL32" s="423"/>
      <c r="AM32" s="424"/>
      <c r="AN32" s="425"/>
      <c r="AO32" s="426"/>
      <c r="AP32" s="428"/>
      <c r="AQ32" s="427"/>
      <c r="AR32" s="428"/>
      <c r="AS32" s="426"/>
      <c r="AT32" s="426"/>
      <c r="AU32" s="426"/>
      <c r="AV32" s="426"/>
      <c r="AW32" s="424"/>
      <c r="AX32" s="424"/>
      <c r="AY32" s="523"/>
      <c r="AZ32" s="107" t="str">
        <f t="shared" si="0"/>
        <v/>
      </c>
      <c r="BA32" s="524"/>
      <c r="BB32" s="108" t="str">
        <f t="shared" si="1"/>
        <v/>
      </c>
      <c r="BC32" s="524"/>
      <c r="BD32" s="107" t="str">
        <f t="shared" si="2"/>
        <v/>
      </c>
      <c r="BE32" s="109" t="str">
        <f t="shared" si="3"/>
        <v xml:space="preserve">  </v>
      </c>
      <c r="BF32" s="525"/>
      <c r="BG32" s="96">
        <f t="shared" si="4"/>
        <v>0</v>
      </c>
      <c r="BH32" s="97" t="str">
        <f t="shared" si="5"/>
        <v/>
      </c>
      <c r="BI32" s="98" t="str">
        <f t="shared" si="6"/>
        <v>0</v>
      </c>
      <c r="BJ32" s="98" t="str">
        <f t="shared" si="7"/>
        <v>0</v>
      </c>
      <c r="BM32" s="99"/>
      <c r="BN32" s="100"/>
      <c r="BO32" s="100"/>
    </row>
    <row r="33" spans="1:67" ht="30" x14ac:dyDescent="0.3">
      <c r="AL33" s="528"/>
      <c r="AM33" s="528"/>
      <c r="AN33" s="529"/>
      <c r="AO33" s="530"/>
      <c r="AP33" s="531"/>
      <c r="AQ33" s="531"/>
      <c r="AR33" s="528"/>
      <c r="AS33" s="530"/>
      <c r="AT33" s="530"/>
      <c r="AU33" s="530"/>
      <c r="AV33" s="530"/>
      <c r="AW33" s="528"/>
      <c r="AX33" s="528"/>
      <c r="AY33" s="528"/>
      <c r="AZ33" s="114"/>
      <c r="BA33" s="528"/>
      <c r="BB33" s="115"/>
      <c r="BC33" s="528"/>
      <c r="BD33" s="114"/>
      <c r="BE33" s="116"/>
      <c r="BF33" s="532"/>
      <c r="BG33" s="118"/>
      <c r="BH33" s="118"/>
      <c r="BI33" s="119"/>
      <c r="BJ33" s="119"/>
      <c r="BM33" s="120"/>
      <c r="BN33" s="100"/>
      <c r="BO33" s="100"/>
    </row>
    <row r="34" spans="1:67" ht="15.75" thickBot="1" x14ac:dyDescent="0.25">
      <c r="A34" s="533"/>
    </row>
    <row r="35" spans="1:67" ht="16.5" x14ac:dyDescent="0.2">
      <c r="A35" s="533"/>
      <c r="AN35" s="431"/>
      <c r="AO35" s="432"/>
      <c r="AP35" s="432"/>
      <c r="AQ35" s="433"/>
      <c r="AR35" s="434"/>
      <c r="AS35" s="433"/>
      <c r="AT35" s="435"/>
      <c r="AU35" s="433"/>
      <c r="AV35" s="433"/>
      <c r="AW35" s="433"/>
      <c r="AX35" s="433"/>
      <c r="AY35" s="436"/>
      <c r="AZ35" s="437"/>
      <c r="BA35" s="534"/>
      <c r="BB35" s="439"/>
      <c r="BC35" s="439"/>
      <c r="BD35" s="439"/>
      <c r="BE35" s="439"/>
      <c r="BF35" s="535"/>
      <c r="BG35" s="440"/>
      <c r="BH35" s="441"/>
    </row>
    <row r="36" spans="1:67" ht="20.25" x14ac:dyDescent="0.3">
      <c r="A36" s="536"/>
      <c r="AN36" s="442"/>
      <c r="AO36" s="443"/>
      <c r="AP36" s="443"/>
      <c r="AQ36" s="443"/>
      <c r="AR36" s="443"/>
      <c r="AS36" s="443"/>
      <c r="AT36" s="443"/>
      <c r="AU36" s="444"/>
      <c r="AV36" s="444"/>
      <c r="AW36" s="444"/>
      <c r="AX36" s="444"/>
      <c r="AY36" s="445"/>
      <c r="AZ36" s="446"/>
      <c r="BA36" s="447"/>
      <c r="BB36" s="448"/>
      <c r="BC36" s="448"/>
      <c r="BD36" s="448"/>
      <c r="BE36" s="448"/>
      <c r="BF36" s="124"/>
      <c r="BG36" s="449"/>
      <c r="BH36" s="450"/>
    </row>
    <row r="37" spans="1:67" ht="20.25" x14ac:dyDescent="0.3">
      <c r="AN37" s="442"/>
      <c r="AO37" s="443"/>
      <c r="AP37" s="443"/>
      <c r="AQ37" s="443"/>
      <c r="AR37" s="443"/>
      <c r="AS37" s="443"/>
      <c r="AT37" s="443"/>
      <c r="AU37" s="444"/>
      <c r="AV37" s="444"/>
      <c r="AW37" s="444"/>
      <c r="AX37" s="444"/>
      <c r="AY37" s="445"/>
      <c r="AZ37" s="446"/>
      <c r="BA37" s="127"/>
      <c r="BF37" s="538"/>
      <c r="BG37" s="449"/>
      <c r="BH37" s="450"/>
    </row>
    <row r="38" spans="1:67" ht="20.25" x14ac:dyDescent="0.3">
      <c r="AN38" s="452"/>
      <c r="AO38" s="453"/>
      <c r="AP38" s="453"/>
      <c r="AQ38" s="454"/>
      <c r="AR38" s="454"/>
      <c r="AS38" s="454"/>
      <c r="AT38" s="454"/>
      <c r="AU38" s="455"/>
      <c r="AV38" s="455"/>
      <c r="AW38" s="455"/>
      <c r="AX38" s="455"/>
      <c r="AY38" s="456"/>
      <c r="AZ38" s="457"/>
      <c r="BA38" s="447"/>
      <c r="BB38" s="448"/>
      <c r="BC38" s="448"/>
      <c r="BD38" s="448"/>
      <c r="BE38" s="448"/>
      <c r="BF38" s="538"/>
      <c r="BG38" s="449"/>
      <c r="BH38" s="450"/>
    </row>
    <row r="39" spans="1:67" ht="15.75" x14ac:dyDescent="0.2">
      <c r="AN39" s="458" t="s">
        <v>229</v>
      </c>
      <c r="AO39" s="459"/>
      <c r="AP39" s="459"/>
      <c r="AQ39" s="459"/>
      <c r="AR39" s="459"/>
      <c r="AS39" s="459"/>
      <c r="AT39" s="459"/>
      <c r="AU39" s="459"/>
      <c r="AV39" s="459"/>
      <c r="AW39" s="459"/>
      <c r="AX39" s="459"/>
      <c r="AY39" s="459"/>
      <c r="AZ39" s="460"/>
      <c r="BA39" s="458" t="s">
        <v>230</v>
      </c>
      <c r="BB39" s="540"/>
      <c r="BC39" s="540"/>
      <c r="BD39" s="540"/>
      <c r="BE39" s="540"/>
      <c r="BF39" s="541"/>
      <c r="BG39" s="540"/>
      <c r="BH39" s="541"/>
    </row>
    <row r="40" spans="1:67" ht="16.5" thickBot="1" x14ac:dyDescent="0.25">
      <c r="AN40" s="542"/>
      <c r="AO40" s="543"/>
      <c r="AP40" s="543"/>
      <c r="AQ40" s="543"/>
      <c r="AR40" s="543"/>
      <c r="AS40" s="543"/>
      <c r="AT40" s="543"/>
      <c r="AU40" s="543"/>
      <c r="AV40" s="543"/>
      <c r="AW40" s="543"/>
      <c r="AX40" s="543"/>
      <c r="AY40" s="543"/>
      <c r="AZ40" s="544"/>
      <c r="BA40" s="545"/>
      <c r="BB40" s="546"/>
      <c r="BC40" s="546"/>
      <c r="BD40" s="546"/>
      <c r="BE40" s="546"/>
      <c r="BF40" s="547"/>
      <c r="BG40" s="546"/>
      <c r="BH40" s="547"/>
    </row>
    <row r="41" spans="1:67" ht="31.5" customHeight="1" thickBot="1" x14ac:dyDescent="0.25">
      <c r="AN41" s="548" t="s">
        <v>231</v>
      </c>
      <c r="AO41" s="549"/>
      <c r="AP41" s="549"/>
      <c r="AQ41" s="549"/>
      <c r="AR41" s="549"/>
      <c r="AS41" s="549"/>
      <c r="AT41" s="549"/>
      <c r="AU41" s="549"/>
      <c r="AV41" s="549"/>
      <c r="AW41" s="549"/>
      <c r="AX41" s="549"/>
      <c r="AY41" s="549"/>
      <c r="AZ41" s="550"/>
      <c r="BA41" s="551" t="s">
        <v>232</v>
      </c>
      <c r="BB41" s="552"/>
      <c r="BC41" s="552"/>
      <c r="BD41" s="552"/>
      <c r="BE41" s="552"/>
      <c r="BF41" s="553"/>
      <c r="BG41" s="554"/>
      <c r="BH41" s="555"/>
    </row>
    <row r="42" spans="1:67" ht="30" x14ac:dyDescent="0.4">
      <c r="AN42" s="476"/>
      <c r="AO42" s="476"/>
      <c r="AP42" s="476"/>
      <c r="AQ42" s="477"/>
      <c r="AR42" s="477"/>
      <c r="AS42" s="476"/>
      <c r="AT42" s="476"/>
      <c r="AU42" s="476"/>
      <c r="AV42" s="476"/>
      <c r="AW42" s="476"/>
      <c r="AX42" s="476"/>
      <c r="AY42" s="477"/>
      <c r="AZ42" s="477"/>
      <c r="BA42" s="478"/>
      <c r="BB42" s="478"/>
      <c r="BC42" s="478"/>
      <c r="BD42" s="478"/>
      <c r="BE42" s="362"/>
      <c r="BF42" s="362" t="s">
        <v>233</v>
      </c>
      <c r="BG42" s="479"/>
      <c r="BH42" s="480"/>
    </row>
    <row r="43" spans="1:67" ht="30" x14ac:dyDescent="0.4">
      <c r="AN43" s="476"/>
      <c r="AO43" s="476"/>
      <c r="AP43" s="476"/>
      <c r="AQ43" s="477"/>
      <c r="AR43" s="477"/>
      <c r="AS43" s="476"/>
      <c r="AT43" s="476"/>
      <c r="AU43" s="476"/>
      <c r="AV43" s="476"/>
      <c r="AW43" s="476"/>
      <c r="AX43" s="476"/>
      <c r="AY43" s="477"/>
      <c r="AZ43" s="477"/>
      <c r="BA43" s="478"/>
      <c r="BB43" s="478"/>
      <c r="BC43" s="478"/>
      <c r="BD43" s="478"/>
      <c r="BE43" s="362"/>
      <c r="BF43" s="362" t="s">
        <v>233</v>
      </c>
      <c r="BG43" s="479"/>
      <c r="BH43" s="480"/>
    </row>
    <row r="44" spans="1:67" ht="30" x14ac:dyDescent="0.4">
      <c r="AN44" s="481" t="s">
        <v>234</v>
      </c>
      <c r="AO44" s="476"/>
      <c r="AP44" s="476" t="s">
        <v>248</v>
      </c>
      <c r="AQ44" s="477"/>
      <c r="AR44" s="477"/>
      <c r="AS44" s="476"/>
      <c r="AT44" s="476"/>
      <c r="AU44" s="476"/>
      <c r="AV44" s="476"/>
      <c r="AW44" s="476"/>
      <c r="AX44" s="476"/>
      <c r="AY44" s="477"/>
      <c r="AZ44" s="477"/>
      <c r="BA44" s="478"/>
      <c r="BB44" s="478"/>
      <c r="BC44" s="478"/>
      <c r="BD44" s="478"/>
      <c r="BE44" s="362"/>
      <c r="BF44" s="362" t="s">
        <v>233</v>
      </c>
      <c r="BG44" s="479"/>
      <c r="BH44" s="480"/>
    </row>
    <row r="45" spans="1:67" ht="30" x14ac:dyDescent="0.4">
      <c r="AN45" s="481" t="s">
        <v>236</v>
      </c>
      <c r="AO45" s="476" t="s">
        <v>249</v>
      </c>
      <c r="AP45" s="476"/>
      <c r="AQ45" s="477"/>
      <c r="AR45" s="477"/>
      <c r="AS45" s="476"/>
      <c r="AT45" s="476"/>
      <c r="AU45" s="476"/>
      <c r="AV45" s="476"/>
      <c r="AW45" s="476"/>
      <c r="AX45" s="476"/>
      <c r="AY45" s="477"/>
      <c r="AZ45" s="477"/>
      <c r="BA45" s="478"/>
      <c r="BB45" s="478"/>
      <c r="BC45" s="478"/>
      <c r="BD45" s="478"/>
      <c r="BE45" s="362"/>
      <c r="BF45" s="362" t="s">
        <v>233</v>
      </c>
      <c r="BG45" s="479"/>
      <c r="BH45" s="480"/>
    </row>
    <row r="46" spans="1:67" ht="30" x14ac:dyDescent="0.4">
      <c r="AN46" s="481" t="s">
        <v>238</v>
      </c>
      <c r="AO46" s="476"/>
      <c r="AP46" s="476"/>
      <c r="AQ46" s="477"/>
      <c r="AR46" s="477"/>
      <c r="AS46" s="476"/>
      <c r="AT46" s="476"/>
      <c r="AU46" s="476"/>
      <c r="AV46" s="476"/>
      <c r="AW46" s="476"/>
      <c r="AX46" s="476"/>
      <c r="AY46" s="477"/>
      <c r="AZ46" s="477"/>
      <c r="BA46" s="478"/>
      <c r="BB46" s="478"/>
      <c r="BC46" s="478"/>
      <c r="BD46" s="478"/>
      <c r="BE46" s="362"/>
      <c r="BF46" s="362" t="s">
        <v>233</v>
      </c>
      <c r="BG46" s="479"/>
      <c r="BH46" s="480"/>
    </row>
  </sheetData>
  <sheetProtection algorithmName="SHA-512" hashValue="ocXRnbqxYt101mkGOUpNvm+zNuqlDDEKd4GbpSyIGCxjMylgpogN+vLKHpIMZYvqDTUg0D/aO8T8AaMo27dgXQ==" saltValue="NPHtc/gKnCPjkCAfba886g==" spinCount="100000" sheet="1" formatCells="0" formatColumns="0"/>
  <mergeCells count="185">
    <mergeCell ref="AB9:AB14"/>
    <mergeCell ref="AC9:AC14"/>
    <mergeCell ref="AD9:AD14"/>
    <mergeCell ref="AJ9:AJ11"/>
    <mergeCell ref="AK9:AK11"/>
    <mergeCell ref="AJ12:AJ14"/>
    <mergeCell ref="AK12:AK14"/>
    <mergeCell ref="K9:K14"/>
    <mergeCell ref="L9:L14"/>
    <mergeCell ref="M9:M14"/>
    <mergeCell ref="N9:N14"/>
    <mergeCell ref="Z9:Z14"/>
    <mergeCell ref="AA9:AA14"/>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J3:AK3"/>
    <mergeCell ref="G7:G8"/>
    <mergeCell ref="H7:H8"/>
    <mergeCell ref="F7:F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M7:AM8"/>
    <mergeCell ref="AN7:AN8"/>
    <mergeCell ref="AT9:AT14"/>
    <mergeCell ref="AU9:AU14"/>
    <mergeCell ref="AV9:AV14"/>
    <mergeCell ref="AO9:AO14"/>
    <mergeCell ref="AP9:AP14"/>
    <mergeCell ref="AQ9:AQ14"/>
    <mergeCell ref="AR9:AR14"/>
    <mergeCell ref="AS9:AS14"/>
    <mergeCell ref="AQ15:AQ20"/>
    <mergeCell ref="AR15:AR20"/>
    <mergeCell ref="AS15:AS20"/>
    <mergeCell ref="AT15:AT20"/>
    <mergeCell ref="AU15:AU20"/>
    <mergeCell ref="AV15:AV20"/>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F9:F14"/>
    <mergeCell ref="G9:G14"/>
    <mergeCell ref="O9:O14"/>
    <mergeCell ref="Y9:Y14"/>
    <mergeCell ref="I9:I14"/>
    <mergeCell ref="J9:J14"/>
    <mergeCell ref="AD15:AD20"/>
    <mergeCell ref="AJ15:AJ17"/>
    <mergeCell ref="AK15:AK17"/>
    <mergeCell ref="AO15:AO20"/>
    <mergeCell ref="AP15:AP20"/>
    <mergeCell ref="AJ18:AJ20"/>
    <mergeCell ref="AK18:AK20"/>
    <mergeCell ref="Y15:Y20"/>
    <mergeCell ref="Z15:Z20"/>
    <mergeCell ref="AA15:AA20"/>
    <mergeCell ref="AB15:AB20"/>
    <mergeCell ref="AC15:AC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R21:AR26"/>
    <mergeCell ref="AS21:AS26"/>
    <mergeCell ref="AT21:AT26"/>
    <mergeCell ref="AU21:AU26"/>
    <mergeCell ref="AV21:AV26"/>
    <mergeCell ref="AJ21:AJ23"/>
    <mergeCell ref="AK21:AK23"/>
    <mergeCell ref="AO21:AO26"/>
    <mergeCell ref="AP21:AP26"/>
    <mergeCell ref="AQ21:AQ26"/>
    <mergeCell ref="AJ24:AJ26"/>
    <mergeCell ref="AK24:AK26"/>
    <mergeCell ref="F27:F32"/>
    <mergeCell ref="G27:G32"/>
    <mergeCell ref="I27:I32"/>
    <mergeCell ref="J27:J32"/>
    <mergeCell ref="K27:K32"/>
    <mergeCell ref="A27:A32"/>
    <mergeCell ref="B27:B32"/>
    <mergeCell ref="C27:C32"/>
    <mergeCell ref="D27:D32"/>
    <mergeCell ref="E27:E32"/>
    <mergeCell ref="Z27:Z32"/>
    <mergeCell ref="AA27:AA32"/>
    <mergeCell ref="AB27:AB32"/>
    <mergeCell ref="AC27:AC32"/>
    <mergeCell ref="AD27:AD32"/>
    <mergeCell ref="L27:L32"/>
    <mergeCell ref="M27:M32"/>
    <mergeCell ref="N27:N32"/>
    <mergeCell ref="O27:O32"/>
    <mergeCell ref="Y27:Y32"/>
    <mergeCell ref="AN41:AZ41"/>
    <mergeCell ref="BA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s>
  <conditionalFormatting sqref="K9">
    <cfRule type="cellIs" dxfId="2208" priority="120" operator="equal">
      <formula>"Baja"</formula>
    </cfRule>
    <cfRule type="cellIs" dxfId="2207" priority="119" operator="equal">
      <formula>"Media"</formula>
    </cfRule>
    <cfRule type="cellIs" dxfId="2206" priority="118" operator="equal">
      <formula>"Alta"</formula>
    </cfRule>
    <cfRule type="cellIs" dxfId="2205" priority="117" operator="equal">
      <formula>"Muy Alta"</formula>
    </cfRule>
    <cfRule type="cellIs" dxfId="2204" priority="121" operator="equal">
      <formula>"Muy Baja"</formula>
    </cfRule>
  </conditionalFormatting>
  <conditionalFormatting sqref="K15">
    <cfRule type="cellIs" dxfId="2203" priority="92" operator="equal">
      <formula>"Baja"</formula>
    </cfRule>
    <cfRule type="cellIs" dxfId="2202" priority="93" operator="equal">
      <formula>"Muy Baja"</formula>
    </cfRule>
    <cfRule type="cellIs" dxfId="2201" priority="90" operator="equal">
      <formula>"Alta"</formula>
    </cfRule>
    <cfRule type="cellIs" dxfId="2200" priority="91" operator="equal">
      <formula>"Media"</formula>
    </cfRule>
    <cfRule type="cellIs" dxfId="2199" priority="89" operator="equal">
      <formula>"Muy Alta"</formula>
    </cfRule>
  </conditionalFormatting>
  <conditionalFormatting sqref="K21">
    <cfRule type="cellIs" dxfId="2198" priority="65" operator="equal">
      <formula>"Muy Baja"</formula>
    </cfRule>
    <cfRule type="cellIs" dxfId="2197" priority="61" operator="equal">
      <formula>"Muy Alta"</formula>
    </cfRule>
    <cfRule type="cellIs" dxfId="2196" priority="64" operator="equal">
      <formula>"Baja"</formula>
    </cfRule>
    <cfRule type="cellIs" dxfId="2195" priority="63" operator="equal">
      <formula>"Media"</formula>
    </cfRule>
    <cfRule type="cellIs" dxfId="2194" priority="62" operator="equal">
      <formula>"Alta"</formula>
    </cfRule>
  </conditionalFormatting>
  <conditionalFormatting sqref="K27">
    <cfRule type="cellIs" dxfId="2193" priority="37" operator="equal">
      <formula>"Muy Baja"</formula>
    </cfRule>
    <cfRule type="cellIs" dxfId="2192" priority="36" operator="equal">
      <formula>"Baja"</formula>
    </cfRule>
    <cfRule type="cellIs" dxfId="2191" priority="35" operator="equal">
      <formula>"Media"</formula>
    </cfRule>
    <cfRule type="cellIs" dxfId="2190" priority="34" operator="equal">
      <formula>"Alta"</formula>
    </cfRule>
    <cfRule type="cellIs" dxfId="2189" priority="33" operator="equal">
      <formula>"Muy Alta"</formula>
    </cfRule>
  </conditionalFormatting>
  <conditionalFormatting sqref="M9">
    <cfRule type="cellIs" dxfId="2188" priority="113" operator="equal">
      <formula>"Mayor"</formula>
    </cfRule>
    <cfRule type="cellIs" dxfId="2187" priority="112" operator="equal">
      <formula>"Catastrófico"</formula>
    </cfRule>
    <cfRule type="cellIs" dxfId="2186" priority="114" operator="equal">
      <formula>"Moderado"</formula>
    </cfRule>
    <cfRule type="cellIs" dxfId="2185" priority="116" operator="equal">
      <formula>"Leve"</formula>
    </cfRule>
    <cfRule type="cellIs" dxfId="2184" priority="115" operator="equal">
      <formula>"Menor"</formula>
    </cfRule>
  </conditionalFormatting>
  <conditionalFormatting sqref="M15">
    <cfRule type="cellIs" dxfId="2183" priority="85" operator="equal">
      <formula>"Mayor"</formula>
    </cfRule>
    <cfRule type="cellIs" dxfId="2182" priority="84" operator="equal">
      <formula>"Catastrófico"</formula>
    </cfRule>
    <cfRule type="cellIs" dxfId="2181" priority="88" operator="equal">
      <formula>"Leve"</formula>
    </cfRule>
    <cfRule type="cellIs" dxfId="2180" priority="87" operator="equal">
      <formula>"Menor"</formula>
    </cfRule>
    <cfRule type="cellIs" dxfId="2179" priority="86" operator="equal">
      <formula>"Moderado"</formula>
    </cfRule>
  </conditionalFormatting>
  <conditionalFormatting sqref="M21">
    <cfRule type="cellIs" dxfId="2178" priority="56" operator="equal">
      <formula>"Catastrófico"</formula>
    </cfRule>
    <cfRule type="cellIs" dxfId="2177" priority="57" operator="equal">
      <formula>"Mayor"</formula>
    </cfRule>
    <cfRule type="cellIs" dxfId="2176" priority="58" operator="equal">
      <formula>"Moderado"</formula>
    </cfRule>
    <cfRule type="cellIs" dxfId="2175" priority="59" operator="equal">
      <formula>"Menor"</formula>
    </cfRule>
    <cfRule type="cellIs" dxfId="2174" priority="60" operator="equal">
      <formula>"Leve"</formula>
    </cfRule>
  </conditionalFormatting>
  <conditionalFormatting sqref="M27">
    <cfRule type="cellIs" dxfId="2173" priority="31" operator="equal">
      <formula>"Menor"</formula>
    </cfRule>
    <cfRule type="cellIs" dxfId="2172" priority="32" operator="equal">
      <formula>"Leve"</formula>
    </cfRule>
    <cfRule type="cellIs" dxfId="2171" priority="28" operator="equal">
      <formula>"Catastrófico"</formula>
    </cfRule>
    <cfRule type="cellIs" dxfId="2170" priority="29" operator="equal">
      <formula>"Mayor"</formula>
    </cfRule>
    <cfRule type="cellIs" dxfId="2169" priority="30" operator="equal">
      <formula>"Moderado"</formula>
    </cfRule>
  </conditionalFormatting>
  <conditionalFormatting sqref="O9">
    <cfRule type="cellIs" dxfId="2168" priority="108" operator="equal">
      <formula>"Extremo"</formula>
    </cfRule>
    <cfRule type="cellIs" dxfId="2167" priority="109" operator="equal">
      <formula>"Alto"</formula>
    </cfRule>
    <cfRule type="cellIs" dxfId="2166" priority="110" operator="equal">
      <formula>"Moderado"</formula>
    </cfRule>
    <cfRule type="cellIs" dxfId="2165" priority="111" operator="equal">
      <formula>"Bajo"</formula>
    </cfRule>
  </conditionalFormatting>
  <conditionalFormatting sqref="O15">
    <cfRule type="cellIs" dxfId="2164" priority="83" operator="equal">
      <formula>"Bajo"</formula>
    </cfRule>
    <cfRule type="cellIs" dxfId="2163" priority="82" operator="equal">
      <formula>"Moderado"</formula>
    </cfRule>
    <cfRule type="cellIs" dxfId="2162" priority="81" operator="equal">
      <formula>"Alto"</formula>
    </cfRule>
    <cfRule type="cellIs" dxfId="2161" priority="80" operator="equal">
      <formula>"Extremo"</formula>
    </cfRule>
  </conditionalFormatting>
  <conditionalFormatting sqref="O21">
    <cfRule type="cellIs" dxfId="2160" priority="52" operator="equal">
      <formula>"Extremo"</formula>
    </cfRule>
    <cfRule type="cellIs" dxfId="2159" priority="53" operator="equal">
      <formula>"Alto"</formula>
    </cfRule>
    <cfRule type="cellIs" dxfId="2158" priority="54" operator="equal">
      <formula>"Moderado"</formula>
    </cfRule>
    <cfRule type="cellIs" dxfId="2157" priority="55" operator="equal">
      <formula>"Bajo"</formula>
    </cfRule>
  </conditionalFormatting>
  <conditionalFormatting sqref="O27">
    <cfRule type="cellIs" dxfId="2156" priority="27" operator="equal">
      <formula>"Bajo"</formula>
    </cfRule>
    <cfRule type="cellIs" dxfId="2155" priority="26" operator="equal">
      <formula>"Moderado"</formula>
    </cfRule>
    <cfRule type="cellIs" dxfId="2154" priority="25" operator="equal">
      <formula>"Alto"</formula>
    </cfRule>
    <cfRule type="cellIs" dxfId="2153" priority="24" operator="equal">
      <formula>"Extremo"</formula>
    </cfRule>
  </conditionalFormatting>
  <conditionalFormatting sqref="Y9">
    <cfRule type="cellIs" dxfId="2152" priority="103" operator="equal">
      <formula>"Muy Alta"</formula>
    </cfRule>
    <cfRule type="cellIs" dxfId="2151" priority="104" operator="equal">
      <formula>"Alta"</formula>
    </cfRule>
    <cfRule type="cellIs" dxfId="2150" priority="105" operator="equal">
      <formula>"Media"</formula>
    </cfRule>
    <cfRule type="cellIs" dxfId="2149" priority="107" operator="equal">
      <formula>"Muy Baja"</formula>
    </cfRule>
    <cfRule type="cellIs" dxfId="2148" priority="106" operator="equal">
      <formula>"Baja"</formula>
    </cfRule>
  </conditionalFormatting>
  <conditionalFormatting sqref="Y15">
    <cfRule type="cellIs" dxfId="2147" priority="75" operator="equal">
      <formula>"Muy Alta"</formula>
    </cfRule>
    <cfRule type="cellIs" dxfId="2146" priority="77" operator="equal">
      <formula>"Media"</formula>
    </cfRule>
    <cfRule type="cellIs" dxfId="2145" priority="78" operator="equal">
      <formula>"Baja"</formula>
    </cfRule>
    <cfRule type="cellIs" dxfId="2144" priority="79" operator="equal">
      <formula>"Muy Baja"</formula>
    </cfRule>
    <cfRule type="cellIs" dxfId="2143" priority="76" operator="equal">
      <formula>"Alta"</formula>
    </cfRule>
  </conditionalFormatting>
  <conditionalFormatting sqref="Y21">
    <cfRule type="cellIs" dxfId="2142" priority="48" operator="equal">
      <formula>"Alta"</formula>
    </cfRule>
    <cfRule type="cellIs" dxfId="2141" priority="51" operator="equal">
      <formula>"Muy Baja"</formula>
    </cfRule>
    <cfRule type="cellIs" dxfId="2140" priority="50" operator="equal">
      <formula>"Baja"</formula>
    </cfRule>
    <cfRule type="cellIs" dxfId="2139" priority="49" operator="equal">
      <formula>"Media"</formula>
    </cfRule>
    <cfRule type="cellIs" dxfId="2138" priority="47" operator="equal">
      <formula>"Muy Alta"</formula>
    </cfRule>
  </conditionalFormatting>
  <conditionalFormatting sqref="Y27">
    <cfRule type="cellIs" dxfId="2137" priority="19" operator="equal">
      <formula>"Muy Alta"</formula>
    </cfRule>
    <cfRule type="cellIs" dxfId="2136" priority="23" operator="equal">
      <formula>"Muy Baja"</formula>
    </cfRule>
    <cfRule type="cellIs" dxfId="2135" priority="22" operator="equal">
      <formula>"Baja"</formula>
    </cfRule>
    <cfRule type="cellIs" dxfId="2134" priority="21" operator="equal">
      <formula>"Media"</formula>
    </cfRule>
    <cfRule type="cellIs" dxfId="2133" priority="20" operator="equal">
      <formula>"Alta"</formula>
    </cfRule>
  </conditionalFormatting>
  <conditionalFormatting sqref="AA9">
    <cfRule type="cellIs" dxfId="2132" priority="102" operator="equal">
      <formula>"Leve"</formula>
    </cfRule>
    <cfRule type="cellIs" dxfId="2131" priority="101" operator="equal">
      <formula>"Menor"</formula>
    </cfRule>
    <cfRule type="cellIs" dxfId="2130" priority="99" operator="equal">
      <formula>"Mayor"</formula>
    </cfRule>
    <cfRule type="cellIs" dxfId="2129" priority="100" operator="equal">
      <formula>"Moderado"</formula>
    </cfRule>
    <cfRule type="cellIs" dxfId="2128" priority="98" operator="equal">
      <formula>"Catastrófico"</formula>
    </cfRule>
  </conditionalFormatting>
  <conditionalFormatting sqref="AA15">
    <cfRule type="cellIs" dxfId="2127" priority="70" operator="equal">
      <formula>"Catastrófico"</formula>
    </cfRule>
    <cfRule type="cellIs" dxfId="2126" priority="71" operator="equal">
      <formula>"Mayor"</formula>
    </cfRule>
    <cfRule type="cellIs" dxfId="2125" priority="72" operator="equal">
      <formula>"Moderado"</formula>
    </cfRule>
    <cfRule type="cellIs" dxfId="2124" priority="73" operator="equal">
      <formula>"Menor"</formula>
    </cfRule>
    <cfRule type="cellIs" dxfId="2123" priority="74" operator="equal">
      <formula>"Leve"</formula>
    </cfRule>
  </conditionalFormatting>
  <conditionalFormatting sqref="AA21">
    <cfRule type="cellIs" dxfId="2122" priority="46" operator="equal">
      <formula>"Leve"</formula>
    </cfRule>
    <cfRule type="cellIs" dxfId="2121" priority="45" operator="equal">
      <formula>"Menor"</formula>
    </cfRule>
    <cfRule type="cellIs" dxfId="2120" priority="44" operator="equal">
      <formula>"Moderado"</formula>
    </cfRule>
    <cfRule type="cellIs" dxfId="2119" priority="43" operator="equal">
      <formula>"Mayor"</formula>
    </cfRule>
    <cfRule type="cellIs" dxfId="2118" priority="42" operator="equal">
      <formula>"Catastrófico"</formula>
    </cfRule>
  </conditionalFormatting>
  <conditionalFormatting sqref="AA27">
    <cfRule type="cellIs" dxfId="2117" priority="17" operator="equal">
      <formula>"Menor"</formula>
    </cfRule>
    <cfRule type="cellIs" dxfId="2116" priority="18" operator="equal">
      <formula>"Leve"</formula>
    </cfRule>
    <cfRule type="cellIs" dxfId="2115" priority="16" operator="equal">
      <formula>"Moderado"</formula>
    </cfRule>
    <cfRule type="cellIs" dxfId="2114" priority="15" operator="equal">
      <formula>"Mayor"</formula>
    </cfRule>
    <cfRule type="cellIs" dxfId="2113" priority="14" operator="equal">
      <formula>"Catastrófico"</formula>
    </cfRule>
  </conditionalFormatting>
  <conditionalFormatting sqref="AC9">
    <cfRule type="cellIs" dxfId="2112" priority="97" operator="equal">
      <formula>"Bajo"</formula>
    </cfRule>
    <cfRule type="cellIs" dxfId="2111" priority="94" operator="equal">
      <formula>"Extremo"</formula>
    </cfRule>
    <cfRule type="cellIs" dxfId="2110" priority="95" operator="equal">
      <formula>"Alto"</formula>
    </cfRule>
    <cfRule type="cellIs" dxfId="2109" priority="96" operator="equal">
      <formula>"Moderado"</formula>
    </cfRule>
  </conditionalFormatting>
  <conditionalFormatting sqref="AC15">
    <cfRule type="cellIs" dxfId="2108" priority="67" operator="equal">
      <formula>"Alto"</formula>
    </cfRule>
    <cfRule type="cellIs" dxfId="2107" priority="69" operator="equal">
      <formula>"Bajo"</formula>
    </cfRule>
    <cfRule type="cellIs" dxfId="2106" priority="68" operator="equal">
      <formula>"Moderado"</formula>
    </cfRule>
    <cfRule type="cellIs" dxfId="2105" priority="66" operator="equal">
      <formula>"Extremo"</formula>
    </cfRule>
  </conditionalFormatting>
  <conditionalFormatting sqref="AC21">
    <cfRule type="cellIs" dxfId="2104" priority="40" operator="equal">
      <formula>"Moderado"</formula>
    </cfRule>
    <cfRule type="cellIs" dxfId="2103" priority="41" operator="equal">
      <formula>"Bajo"</formula>
    </cfRule>
    <cfRule type="cellIs" dxfId="2102" priority="39" operator="equal">
      <formula>"Alto"</formula>
    </cfRule>
    <cfRule type="cellIs" dxfId="2101" priority="38" operator="equal">
      <formula>"Extremo"</formula>
    </cfRule>
  </conditionalFormatting>
  <conditionalFormatting sqref="AC27">
    <cfRule type="cellIs" dxfId="2100" priority="12" operator="equal">
      <formula>"Moderado"</formula>
    </cfRule>
    <cfRule type="cellIs" dxfId="2099" priority="11" operator="equal">
      <formula>"Alto"</formula>
    </cfRule>
    <cfRule type="cellIs" dxfId="2098" priority="10" operator="equal">
      <formula>"Extremo"</formula>
    </cfRule>
    <cfRule type="cellIs" dxfId="2097" priority="13" operator="equal">
      <formula>"Bajo"</formula>
    </cfRule>
  </conditionalFormatting>
  <conditionalFormatting sqref="AY9:AY33 BA9:BA33 BC9:BC33">
    <cfRule type="cellIs" dxfId="2096" priority="9" operator="equal">
      <formula>0</formula>
    </cfRule>
    <cfRule type="cellIs" dxfId="2095" priority="8" operator="equal">
      <formula>50</formula>
    </cfRule>
    <cfRule type="cellIs" dxfId="2094" priority="7" operator="equal">
      <formula>100</formula>
    </cfRule>
  </conditionalFormatting>
  <conditionalFormatting sqref="AZ9:AZ33 BB9:BB33 BD9:BE33 BM9:BM33">
    <cfRule type="containsText" dxfId="2093" priority="1" operator="containsText" text="REGULAR">
      <formula>NOT(ISERROR(SEARCH("REGULAR",AZ9)))</formula>
    </cfRule>
    <cfRule type="containsText" dxfId="2092" priority="3" operator="containsText" text="MALO">
      <formula>NOT(ISERROR(SEARCH("MALO",AZ9)))</formula>
    </cfRule>
    <cfRule type="containsText" dxfId="2091" priority="2" operator="containsText" text="BUENO">
      <formula>NOT(ISERROR(SEARCH("BUENO",AZ9)))</formula>
    </cfRule>
  </conditionalFormatting>
  <conditionalFormatting sqref="BA41">
    <cfRule type="containsText" dxfId="2090" priority="6" operator="containsText" text="MALO">
      <formula>NOT(ISERROR(SEARCH("MALO",BA41)))</formula>
    </cfRule>
    <cfRule type="containsText" dxfId="2089" priority="5" operator="containsText" text="BUENO">
      <formula>NOT(ISERROR(SEARCH("BUENO",BA41)))</formula>
    </cfRule>
    <cfRule type="containsText" dxfId="2088" priority="4" operator="containsText" text="REGULAR">
      <formula>NOT(ISERROR(SEARCH("REGULAR",BA41)))</formula>
    </cfRule>
  </conditionalFormatting>
  <dataValidations count="11">
    <dataValidation type="list" operator="lessThanOrEqual" allowBlank="1" showInputMessage="1" showErrorMessage="1" sqref="AO9 AO15 AO21 AO27" xr:uid="{BE6D32EE-FFC4-4402-8ED1-8BE2575816DE}">
      <formula1>"BUENO,REGULAR,MALO,NO APLICA"</formula1>
    </dataValidation>
    <dataValidation type="list" allowBlank="1" showInputMessage="1" showErrorMessage="1" error="Por favor una Opcion Valida" sqref="AS9:AV9 AS15:AV15 AS21:AV21 AS27:AV27" xr:uid="{1A8831A4-0BD1-4F64-917B-24F9D63D5BC1}">
      <formula1>"SI,NO,NO APLICA"</formula1>
    </dataValidation>
    <dataValidation type="list" allowBlank="1" showInputMessage="1" showErrorMessage="1" sqref="AL9:AM33" xr:uid="{E93816F4-9F65-4713-9E11-37F6A5B949C7}">
      <formula1>"SI,NO,NO APLICA"</formula1>
    </dataValidation>
    <dataValidation operator="notEqual" allowBlank="1" showInputMessage="1" showErrorMessage="1" sqref="AZ9:AZ33 BB9:BB33" xr:uid="{233983D7-13A6-44F3-9F96-7EE7E7684297}"/>
    <dataValidation type="list" operator="notEqual" allowBlank="1" showInputMessage="1" showErrorMessage="1" sqref="AY9:AY33" xr:uid="{A3F65674-529C-4F91-A8F1-6E037D50056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33" xr:uid="{5BD5EEF1-2AC5-430C-BE36-1953735598F1}">
      <formula1>$BG$1:$BG$7</formula1>
    </dataValidation>
    <dataValidation type="list" errorStyle="information" operator="notEqual" allowBlank="1" showInputMessage="1" showErrorMessage="1" errorTitle="OPORTUNIDAD" error="No es opcion valida" sqref="BC9:BC32" xr:uid="{A9CCA554-33D9-4168-9BE8-393BABCFA886}">
      <formula1>"Entrego a Tiempo,Entrego fuera de Tiempo, Se materializó el RIESGO,NO APLICA"</formula1>
    </dataValidation>
    <dataValidation type="list" allowBlank="1" showInputMessage="1" showErrorMessage="1" sqref="AP33 AQ9:AQ33" xr:uid="{54A56306-2F38-44C3-8D63-162FF8F6391D}">
      <formula1>"Si,No,N/A"</formula1>
    </dataValidation>
    <dataValidation type="list" allowBlank="1" showInputMessage="1" showErrorMessage="1" error="Por favor una Opcion Valida" sqref="AU35:AX35" xr:uid="{6817C76E-83A4-47A7-B57C-879CB3BDA98C}">
      <formula1>#REF!</formula1>
    </dataValidation>
    <dataValidation type="list" allowBlank="1" showInputMessage="1" showErrorMessage="1" sqref="AN35:AP35" xr:uid="{15317E5B-0E77-422D-8A69-BCEDC1E80AE4}">
      <formula1>#REF!</formula1>
    </dataValidation>
    <dataValidation type="list" errorStyle="information" operator="notEqual" allowBlank="1" showInputMessage="1" showErrorMessage="1" errorTitle="OPORTUNIDAD" error="No es opcion valida" sqref="BC33" xr:uid="{BCB071E7-92BE-48C9-A066-D06D86735552}">
      <formula1>"BUENO,REGULAR,MALO,NO APLICA"</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dimension ref="A1:BX46"/>
  <sheetViews>
    <sheetView showGridLines="0" topLeftCell="AU1" zoomScale="28" zoomScaleNormal="28" workbookViewId="0">
      <selection activeCell="BF15" sqref="BF15"/>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92" t="s">
        <v>0</v>
      </c>
      <c r="D1" s="193"/>
      <c r="E1" s="184" t="s">
        <v>85</v>
      </c>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6"/>
      <c r="AG1" s="187" t="s">
        <v>2</v>
      </c>
      <c r="AH1" s="188"/>
      <c r="AI1" s="189"/>
      <c r="AJ1" s="184" t="s">
        <v>86</v>
      </c>
      <c r="AK1" s="186"/>
      <c r="AL1" s="358"/>
      <c r="AM1" s="359" t="s">
        <v>0</v>
      </c>
      <c r="AN1" s="360" t="s">
        <v>87</v>
      </c>
      <c r="AO1" s="360"/>
      <c r="AP1" s="360"/>
      <c r="AQ1" s="360"/>
      <c r="AR1" s="360"/>
      <c r="AS1" s="360"/>
      <c r="AT1" s="360"/>
      <c r="AU1" s="360"/>
      <c r="AV1" s="360"/>
      <c r="AW1" s="360"/>
      <c r="AX1" s="360"/>
      <c r="AY1" s="360"/>
      <c r="AZ1" s="360"/>
      <c r="BA1" s="360"/>
      <c r="BB1" s="360"/>
      <c r="BC1" s="360"/>
      <c r="BD1" s="360"/>
      <c r="BE1" s="359" t="s">
        <v>2</v>
      </c>
      <c r="BF1" s="361" t="s">
        <v>88</v>
      </c>
      <c r="BG1" s="91" t="s">
        <v>89</v>
      </c>
    </row>
    <row r="2" spans="1:76" ht="66" customHeight="1" x14ac:dyDescent="0.2">
      <c r="A2" s="3"/>
      <c r="C2" s="182" t="s">
        <v>4</v>
      </c>
      <c r="D2" s="183"/>
      <c r="E2" s="184" t="s">
        <v>90</v>
      </c>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6"/>
      <c r="AG2" s="187" t="s">
        <v>6</v>
      </c>
      <c r="AH2" s="188"/>
      <c r="AI2" s="189"/>
      <c r="AJ2" s="190">
        <v>4</v>
      </c>
      <c r="AK2" s="191"/>
      <c r="AL2" s="358"/>
      <c r="AM2" s="359" t="s">
        <v>6</v>
      </c>
      <c r="AN2" s="360" t="s">
        <v>91</v>
      </c>
      <c r="AO2" s="360"/>
      <c r="AP2" s="360"/>
      <c r="AQ2" s="360"/>
      <c r="AR2" s="360"/>
      <c r="AS2" s="360"/>
      <c r="AT2" s="360"/>
      <c r="AU2" s="360"/>
      <c r="AV2" s="360"/>
      <c r="AW2" s="360"/>
      <c r="AX2" s="360"/>
      <c r="AY2" s="360"/>
      <c r="AZ2" s="360"/>
      <c r="BA2" s="360"/>
      <c r="BB2" s="360"/>
      <c r="BC2" s="360"/>
      <c r="BD2" s="360"/>
      <c r="BE2" s="359" t="s">
        <v>6</v>
      </c>
      <c r="BF2" s="361">
        <v>3</v>
      </c>
      <c r="BG2" s="91" t="s">
        <v>92</v>
      </c>
    </row>
    <row r="3" spans="1:76" ht="24" customHeight="1" x14ac:dyDescent="0.2">
      <c r="A3" s="195"/>
      <c r="B3" s="195"/>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6" t="s">
        <v>43</v>
      </c>
      <c r="AK3" s="196"/>
      <c r="AL3" s="363"/>
      <c r="AM3" s="363"/>
      <c r="AN3" s="363"/>
      <c r="AO3" s="364"/>
      <c r="AP3" s="364"/>
      <c r="AQ3" s="363"/>
      <c r="AR3" s="365" t="s">
        <v>93</v>
      </c>
      <c r="AS3" s="365"/>
      <c r="AT3" s="365"/>
      <c r="AU3" s="365"/>
      <c r="AV3" s="365"/>
      <c r="AW3" s="365"/>
      <c r="AX3" s="365"/>
      <c r="AY3" s="365"/>
      <c r="AZ3" s="365"/>
      <c r="BA3" s="365"/>
      <c r="BB3" s="365"/>
      <c r="BC3" s="365"/>
      <c r="BD3" s="365"/>
      <c r="BE3" s="365"/>
      <c r="BF3" s="365"/>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5"/>
      <c r="AK4" s="5"/>
      <c r="AL4" s="362"/>
      <c r="AM4" s="362"/>
      <c r="AN4" s="362"/>
      <c r="AO4" s="367"/>
      <c r="AP4" s="367"/>
      <c r="AQ4" s="362"/>
      <c r="AR4" s="365"/>
      <c r="AS4" s="365"/>
      <c r="AT4" s="365"/>
      <c r="AU4" s="365"/>
      <c r="AV4" s="365"/>
      <c r="AW4" s="365"/>
      <c r="AX4" s="365"/>
      <c r="AY4" s="365"/>
      <c r="AZ4" s="365"/>
      <c r="BA4" s="365"/>
      <c r="BB4" s="365"/>
      <c r="BC4" s="365"/>
      <c r="BD4" s="365"/>
      <c r="BE4" s="365"/>
      <c r="BF4" s="365"/>
      <c r="BG4" s="91" t="s">
        <v>95</v>
      </c>
    </row>
    <row r="5" spans="1:76" ht="31.5" customHeight="1" thickBot="1" x14ac:dyDescent="0.25">
      <c r="A5" s="218" t="s">
        <v>7</v>
      </c>
      <c r="B5" s="219"/>
      <c r="C5" s="219"/>
      <c r="D5" s="219"/>
      <c r="E5" s="219"/>
      <c r="F5" s="219"/>
      <c r="G5" s="219"/>
      <c r="H5" s="219"/>
      <c r="I5" s="219"/>
      <c r="J5" s="219"/>
      <c r="K5" s="220" t="s">
        <v>8</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2"/>
      <c r="AL5" s="368" t="s">
        <v>96</v>
      </c>
      <c r="AM5" s="369"/>
      <c r="AN5" s="369"/>
      <c r="AO5" s="369"/>
      <c r="AP5" s="369"/>
      <c r="AQ5" s="369"/>
      <c r="AR5" s="369"/>
      <c r="AS5" s="369"/>
      <c r="AT5" s="369"/>
      <c r="AU5" s="369"/>
      <c r="AV5" s="369"/>
      <c r="AW5" s="369"/>
      <c r="AX5" s="370"/>
      <c r="AY5" s="371" t="s">
        <v>97</v>
      </c>
      <c r="AZ5" s="372"/>
      <c r="BA5" s="372"/>
      <c r="BB5" s="372"/>
      <c r="BC5" s="372"/>
      <c r="BD5" s="372"/>
      <c r="BE5" s="372"/>
      <c r="BF5" s="373"/>
      <c r="BG5" s="91" t="s">
        <v>98</v>
      </c>
    </row>
    <row r="6" spans="1:76" ht="35.25" customHeight="1" thickBot="1" x14ac:dyDescent="0.25">
      <c r="A6" s="215"/>
      <c r="B6" s="216"/>
      <c r="C6" s="216"/>
      <c r="D6" s="216"/>
      <c r="E6" s="216"/>
      <c r="F6" s="216"/>
      <c r="G6" s="216"/>
      <c r="H6" s="216"/>
      <c r="I6" s="216"/>
      <c r="J6" s="216"/>
      <c r="K6" s="212" t="s">
        <v>9</v>
      </c>
      <c r="L6" s="213"/>
      <c r="M6" s="213"/>
      <c r="N6" s="213"/>
      <c r="O6" s="214"/>
      <c r="P6" s="217" t="s">
        <v>10</v>
      </c>
      <c r="Q6" s="217"/>
      <c r="R6" s="217"/>
      <c r="S6" s="217"/>
      <c r="T6" s="217"/>
      <c r="U6" s="217"/>
      <c r="V6" s="217"/>
      <c r="W6" s="217"/>
      <c r="X6" s="217"/>
      <c r="Y6" s="212" t="s">
        <v>11</v>
      </c>
      <c r="Z6" s="213"/>
      <c r="AA6" s="213"/>
      <c r="AB6" s="213"/>
      <c r="AC6" s="213"/>
      <c r="AD6" s="217" t="s">
        <v>12</v>
      </c>
      <c r="AE6" s="217" t="s">
        <v>13</v>
      </c>
      <c r="AF6" s="217"/>
      <c r="AG6" s="217"/>
      <c r="AH6" s="217" t="s">
        <v>14</v>
      </c>
      <c r="AI6" s="217"/>
      <c r="AJ6" s="217" t="s">
        <v>15</v>
      </c>
      <c r="AK6" s="217" t="s">
        <v>16</v>
      </c>
      <c r="AL6" s="374" t="s">
        <v>99</v>
      </c>
      <c r="AM6" s="375"/>
      <c r="AN6" s="375"/>
      <c r="AO6" s="375"/>
      <c r="AP6" s="375"/>
      <c r="AQ6" s="375"/>
      <c r="AR6" s="375"/>
      <c r="AS6" s="375"/>
      <c r="AT6" s="375"/>
      <c r="AU6" s="375"/>
      <c r="AV6" s="375"/>
      <c r="AW6" s="375"/>
      <c r="AX6" s="376"/>
      <c r="AY6" s="377"/>
      <c r="AZ6" s="378"/>
      <c r="BA6" s="378"/>
      <c r="BB6" s="378"/>
      <c r="BC6" s="378"/>
      <c r="BD6" s="378"/>
      <c r="BE6" s="378"/>
      <c r="BF6" s="379"/>
      <c r="BG6" s="91" t="s">
        <v>100</v>
      </c>
    </row>
    <row r="7" spans="1:76" ht="27.75" customHeight="1" thickBot="1" x14ac:dyDescent="0.25">
      <c r="A7" s="278" t="s">
        <v>17</v>
      </c>
      <c r="B7" s="279" t="s">
        <v>18</v>
      </c>
      <c r="C7" s="279" t="s">
        <v>19</v>
      </c>
      <c r="D7" s="225" t="s">
        <v>20</v>
      </c>
      <c r="E7" s="223" t="s">
        <v>21</v>
      </c>
      <c r="F7" s="223" t="s">
        <v>22</v>
      </c>
      <c r="G7" s="223" t="s">
        <v>23</v>
      </c>
      <c r="H7" s="223" t="s">
        <v>24</v>
      </c>
      <c r="I7" s="223" t="s">
        <v>25</v>
      </c>
      <c r="J7" s="223" t="s">
        <v>26</v>
      </c>
      <c r="K7" s="215"/>
      <c r="L7" s="216"/>
      <c r="M7" s="216"/>
      <c r="N7" s="216"/>
      <c r="O7" s="216"/>
      <c r="P7" s="497" t="s">
        <v>27</v>
      </c>
      <c r="Q7" s="229" t="s">
        <v>28</v>
      </c>
      <c r="R7" s="229" t="s">
        <v>29</v>
      </c>
      <c r="S7" s="220" t="s">
        <v>30</v>
      </c>
      <c r="T7" s="221"/>
      <c r="U7" s="221"/>
      <c r="V7" s="221"/>
      <c r="W7" s="222"/>
      <c r="X7" s="277" t="s">
        <v>31</v>
      </c>
      <c r="Y7" s="215"/>
      <c r="Z7" s="216"/>
      <c r="AA7" s="216"/>
      <c r="AB7" s="216"/>
      <c r="AC7" s="216"/>
      <c r="AD7" s="217"/>
      <c r="AE7" s="217"/>
      <c r="AF7" s="217"/>
      <c r="AG7" s="217"/>
      <c r="AH7" s="217"/>
      <c r="AI7" s="217"/>
      <c r="AJ7" s="217"/>
      <c r="AK7" s="217"/>
      <c r="AL7" s="381" t="s">
        <v>101</v>
      </c>
      <c r="AM7" s="381" t="s">
        <v>102</v>
      </c>
      <c r="AN7" s="381" t="s">
        <v>103</v>
      </c>
      <c r="AO7" s="381" t="s">
        <v>104</v>
      </c>
      <c r="AP7" s="381" t="s">
        <v>105</v>
      </c>
      <c r="AQ7" s="381" t="s">
        <v>106</v>
      </c>
      <c r="AR7" s="381" t="s">
        <v>107</v>
      </c>
      <c r="AS7" s="382" t="s">
        <v>108</v>
      </c>
      <c r="AT7" s="382" t="s">
        <v>109</v>
      </c>
      <c r="AU7" s="381" t="s">
        <v>110</v>
      </c>
      <c r="AV7" s="381" t="s">
        <v>111</v>
      </c>
      <c r="AW7" s="381" t="s">
        <v>112</v>
      </c>
      <c r="AX7" s="381" t="s">
        <v>113</v>
      </c>
      <c r="AY7" s="383"/>
      <c r="AZ7" s="384"/>
      <c r="BA7" s="384"/>
      <c r="BB7" s="384"/>
      <c r="BC7" s="384"/>
      <c r="BD7" s="384"/>
      <c r="BE7" s="384"/>
      <c r="BF7" s="385"/>
      <c r="BG7" s="91" t="s">
        <v>114</v>
      </c>
    </row>
    <row r="8" spans="1:76" ht="132.75" customHeight="1" thickBot="1" x14ac:dyDescent="0.25">
      <c r="A8" s="278"/>
      <c r="B8" s="279"/>
      <c r="C8" s="279"/>
      <c r="D8" s="226"/>
      <c r="E8" s="224"/>
      <c r="F8" s="224"/>
      <c r="G8" s="224"/>
      <c r="H8" s="224"/>
      <c r="I8" s="224"/>
      <c r="J8" s="224"/>
      <c r="K8" s="6" t="s">
        <v>32</v>
      </c>
      <c r="L8" s="7" t="s">
        <v>33</v>
      </c>
      <c r="M8" s="7" t="s">
        <v>21</v>
      </c>
      <c r="N8" s="7" t="s">
        <v>33</v>
      </c>
      <c r="O8" s="7" t="s">
        <v>34</v>
      </c>
      <c r="P8" s="497"/>
      <c r="Q8" s="230"/>
      <c r="R8" s="230"/>
      <c r="S8" s="387" t="s">
        <v>17</v>
      </c>
      <c r="T8" s="387" t="s">
        <v>35</v>
      </c>
      <c r="U8" s="387" t="s">
        <v>36</v>
      </c>
      <c r="V8" s="387" t="s">
        <v>37</v>
      </c>
      <c r="W8" s="387" t="s">
        <v>38</v>
      </c>
      <c r="X8" s="277"/>
      <c r="Y8" s="9" t="s">
        <v>32</v>
      </c>
      <c r="Z8" s="7" t="s">
        <v>33</v>
      </c>
      <c r="AA8" s="7" t="s">
        <v>21</v>
      </c>
      <c r="AB8" s="7" t="s">
        <v>33</v>
      </c>
      <c r="AC8" s="7" t="s">
        <v>39</v>
      </c>
      <c r="AD8" s="217"/>
      <c r="AE8" s="10" t="s">
        <v>40</v>
      </c>
      <c r="AF8" s="11" t="s">
        <v>41</v>
      </c>
      <c r="AG8" s="11" t="s">
        <v>31</v>
      </c>
      <c r="AH8" s="11" t="s">
        <v>42</v>
      </c>
      <c r="AI8" s="11" t="s">
        <v>31</v>
      </c>
      <c r="AJ8" s="217"/>
      <c r="AK8" s="217"/>
      <c r="AL8" s="388"/>
      <c r="AM8" s="388"/>
      <c r="AN8" s="388"/>
      <c r="AO8" s="388"/>
      <c r="AP8" s="388" t="s">
        <v>115</v>
      </c>
      <c r="AQ8" s="388" t="s">
        <v>116</v>
      </c>
      <c r="AR8" s="388"/>
      <c r="AS8" s="389" t="s">
        <v>117</v>
      </c>
      <c r="AT8" s="389" t="s">
        <v>118</v>
      </c>
      <c r="AU8" s="388"/>
      <c r="AV8" s="388"/>
      <c r="AW8" s="388"/>
      <c r="AX8" s="388" t="s">
        <v>119</v>
      </c>
      <c r="AY8" s="390" t="s">
        <v>120</v>
      </c>
      <c r="AZ8" s="390" t="s">
        <v>121</v>
      </c>
      <c r="BA8" s="390" t="s">
        <v>122</v>
      </c>
      <c r="BB8" s="390" t="s">
        <v>123</v>
      </c>
      <c r="BC8" s="390" t="s">
        <v>124</v>
      </c>
      <c r="BD8" s="390" t="s">
        <v>125</v>
      </c>
      <c r="BE8" s="390" t="s">
        <v>126</v>
      </c>
      <c r="BF8" s="390" t="s">
        <v>127</v>
      </c>
    </row>
    <row r="9" spans="1:76" ht="167.25" customHeight="1" x14ac:dyDescent="0.3">
      <c r="A9" s="233" t="s">
        <v>128</v>
      </c>
      <c r="B9" s="233" t="s">
        <v>129</v>
      </c>
      <c r="C9" s="233" t="s">
        <v>130</v>
      </c>
      <c r="D9" s="233" t="s">
        <v>131</v>
      </c>
      <c r="E9" s="233" t="s">
        <v>132</v>
      </c>
      <c r="F9" s="233" t="s">
        <v>133</v>
      </c>
      <c r="G9" s="233" t="s">
        <v>134</v>
      </c>
      <c r="H9" s="12" t="s">
        <v>135</v>
      </c>
      <c r="I9" s="234" t="s">
        <v>136</v>
      </c>
      <c r="J9" s="237" t="s">
        <v>137</v>
      </c>
      <c r="K9" s="244" t="s">
        <v>138</v>
      </c>
      <c r="L9" s="245">
        <v>0.4</v>
      </c>
      <c r="M9" s="244" t="s">
        <v>148</v>
      </c>
      <c r="N9" s="246">
        <v>0.8</v>
      </c>
      <c r="O9" s="240" t="s">
        <v>149</v>
      </c>
      <c r="P9" s="12">
        <v>1</v>
      </c>
      <c r="Q9" s="12" t="s">
        <v>141</v>
      </c>
      <c r="R9" s="12" t="s">
        <v>47</v>
      </c>
      <c r="S9" s="391" t="s">
        <v>142</v>
      </c>
      <c r="T9" s="391" t="s">
        <v>143</v>
      </c>
      <c r="U9" s="391" t="s">
        <v>144</v>
      </c>
      <c r="V9" s="391" t="s">
        <v>145</v>
      </c>
      <c r="W9" s="391" t="s">
        <v>146</v>
      </c>
      <c r="X9" s="14" t="s">
        <v>147</v>
      </c>
      <c r="Y9" s="244" t="s">
        <v>138</v>
      </c>
      <c r="Z9" s="245">
        <v>0.28000000000000003</v>
      </c>
      <c r="AA9" s="244" t="s">
        <v>197</v>
      </c>
      <c r="AB9" s="245">
        <v>0.60000000000000009</v>
      </c>
      <c r="AC9" s="240" t="s">
        <v>197</v>
      </c>
      <c r="AD9" s="241" t="s">
        <v>150</v>
      </c>
      <c r="AE9" s="15" t="s">
        <v>151</v>
      </c>
      <c r="AF9" s="15" t="s">
        <v>151</v>
      </c>
      <c r="AG9" s="12" t="s">
        <v>151</v>
      </c>
      <c r="AH9" s="12" t="s">
        <v>152</v>
      </c>
      <c r="AI9" s="12" t="s">
        <v>153</v>
      </c>
      <c r="AJ9" s="241" t="s">
        <v>154</v>
      </c>
      <c r="AK9" s="241" t="s">
        <v>155</v>
      </c>
      <c r="AL9" s="410" t="s">
        <v>156</v>
      </c>
      <c r="AM9" s="411" t="s">
        <v>156</v>
      </c>
      <c r="AN9" s="515"/>
      <c r="AO9" s="413" t="s">
        <v>158</v>
      </c>
      <c r="AP9" s="415" t="s">
        <v>250</v>
      </c>
      <c r="AQ9" s="414" t="s">
        <v>160</v>
      </c>
      <c r="AR9" s="415"/>
      <c r="AS9" s="413" t="s">
        <v>161</v>
      </c>
      <c r="AT9" s="413" t="s">
        <v>161</v>
      </c>
      <c r="AU9" s="413"/>
      <c r="AV9" s="413" t="s">
        <v>161</v>
      </c>
      <c r="AW9" s="411" t="s">
        <v>251</v>
      </c>
      <c r="AX9" s="411" t="s">
        <v>162</v>
      </c>
      <c r="AY9" s="399" t="s">
        <v>471</v>
      </c>
      <c r="AZ9" s="102"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MALO</v>
      </c>
      <c r="BA9" s="400" t="s">
        <v>94</v>
      </c>
      <c r="BB9" s="104"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MALO</v>
      </c>
      <c r="BC9" s="400" t="s">
        <v>58</v>
      </c>
      <c r="BD9" s="102" t="str">
        <f t="shared" ref="BD9:BD32" si="2">IF(BC9="BUENO","BUENO",
IF(BC9="REGULAR","REGULAR",
IF(BC9="MALO","MALO",
IF(BC9="NO APLICA","NO APLICA",
IF(BC9="","")))))</f>
        <v>MALO</v>
      </c>
      <c r="BE9" s="105" t="str">
        <f t="shared" ref="BE9:BE32" si="3">IF(BG9&gt;=84,"BUENO",
IF(BG9&gt;=52,"REGULAR",
IF(BG9=0,"  ",
IF(BG9&lt;=51,"MALO"))))</f>
        <v>MALO</v>
      </c>
      <c r="BF9" s="526" t="s">
        <v>474</v>
      </c>
      <c r="BG9" s="96">
        <f t="shared" ref="BG9:BG32" si="4">((IF(AZ9="BUENO","100",IF(AZ9="REGULAR","75",IF(AZ9="MALO","50",IF(AZ9="NA","0",IF(AZ9="","0"))))))
+(IF(BB9="BUENO","100",IF(BB9="REGULAR","75",IF(BB9="MALO","50",IF(BB9="NA","NA",IF(BB9="","0"))))))
+(IF(BD9="BUENO","100",IF(BD9="MALO","1",IF(BD9="REGULAR","75",IF(BD9="NO APLICA","0",))))))
/((IF(AY9&lt;&gt;"NO APLICA","1"))+(IF(BA9&lt;&gt;"NO APLICA","1"))+IF(BC9&lt;&gt;"NO APLICA","1"))</f>
        <v>33.666666666666664</v>
      </c>
      <c r="BH9" s="97" t="str">
        <f t="shared" ref="BH9:BH32" si="5">((
IF(AZ9="BUENO","100",
IF(AZ9="REGULAR","50",
IF(AZ9="MALO","0",
IF(AZ9="NO APLICA","NA",
IF(AZ9="","")))))))</f>
        <v>0</v>
      </c>
      <c r="BI9" s="98" t="str">
        <f t="shared" ref="BI9:BI32" si="6">IF(BB9="BUENO","100",
IF(BB9="REGULAR","50",
IF(BB9="MALO","0",
IF(BB9="NO APLICA","NA",
IF(BB9="","0")))))</f>
        <v>0</v>
      </c>
      <c r="BJ9" s="98" t="str">
        <f t="shared" ref="BJ9:BJ32" si="7">IF(BD9="BUENO","100",
IF(BD9="MALO","0",
IF(BD9="REGULAR","75",
IF(BD9="N/A","80",
IF(BD9="","0")))))</f>
        <v>0</v>
      </c>
      <c r="BM9" s="99"/>
      <c r="BN9" s="100"/>
      <c r="BO9" s="100"/>
    </row>
    <row r="10" spans="1:76" ht="97.5" customHeight="1" x14ac:dyDescent="0.3">
      <c r="A10" s="233"/>
      <c r="B10" s="233"/>
      <c r="C10" s="233"/>
      <c r="D10" s="233"/>
      <c r="E10" s="233"/>
      <c r="F10" s="233"/>
      <c r="G10" s="233"/>
      <c r="H10" s="12" t="s">
        <v>163</v>
      </c>
      <c r="I10" s="235"/>
      <c r="J10" s="237"/>
      <c r="K10" s="244"/>
      <c r="L10" s="233"/>
      <c r="M10" s="244"/>
      <c r="N10" s="246"/>
      <c r="O10" s="240"/>
      <c r="P10" s="12">
        <v>2</v>
      </c>
      <c r="Q10" s="12" t="s">
        <v>252</v>
      </c>
      <c r="R10" s="12" t="s">
        <v>21</v>
      </c>
      <c r="S10" s="391" t="s">
        <v>165</v>
      </c>
      <c r="T10" s="391" t="s">
        <v>143</v>
      </c>
      <c r="U10" s="391" t="s">
        <v>144</v>
      </c>
      <c r="V10" s="391" t="s">
        <v>166</v>
      </c>
      <c r="W10" s="391" t="s">
        <v>146</v>
      </c>
      <c r="X10" s="14" t="s">
        <v>153</v>
      </c>
      <c r="Y10" s="244"/>
      <c r="Z10" s="233"/>
      <c r="AA10" s="244"/>
      <c r="AB10" s="233"/>
      <c r="AC10" s="240"/>
      <c r="AD10" s="242"/>
      <c r="AE10" s="15" t="s">
        <v>151</v>
      </c>
      <c r="AF10" s="15" t="s">
        <v>151</v>
      </c>
      <c r="AG10" s="12" t="s">
        <v>151</v>
      </c>
      <c r="AH10" s="12" t="s">
        <v>151</v>
      </c>
      <c r="AI10" s="12" t="s">
        <v>151</v>
      </c>
      <c r="AJ10" s="242"/>
      <c r="AK10" s="242"/>
      <c r="AL10" s="416" t="s">
        <v>156</v>
      </c>
      <c r="AM10" s="417" t="s">
        <v>156</v>
      </c>
      <c r="AN10" s="422"/>
      <c r="AO10" s="419"/>
      <c r="AP10" s="421"/>
      <c r="AQ10" s="420"/>
      <c r="AR10" s="421"/>
      <c r="AS10" s="419"/>
      <c r="AT10" s="419"/>
      <c r="AU10" s="419"/>
      <c r="AV10" s="419"/>
      <c r="AW10" s="417" t="s">
        <v>251</v>
      </c>
      <c r="AX10" s="417" t="s">
        <v>168</v>
      </c>
      <c r="AY10" s="399"/>
      <c r="AZ10" s="102" t="str">
        <f t="shared" si="0"/>
        <v/>
      </c>
      <c r="BA10" s="400"/>
      <c r="BB10" s="104" t="str">
        <f t="shared" si="1"/>
        <v/>
      </c>
      <c r="BC10" s="400"/>
      <c r="BD10" s="102" t="str">
        <f t="shared" si="2"/>
        <v/>
      </c>
      <c r="BE10" s="105" t="str">
        <f t="shared" si="3"/>
        <v xml:space="preserve">  </v>
      </c>
      <c r="BF10" s="401"/>
      <c r="BG10" s="96">
        <f t="shared" si="4"/>
        <v>0</v>
      </c>
      <c r="BH10" s="97" t="str">
        <f t="shared" si="5"/>
        <v/>
      </c>
      <c r="BI10" s="98" t="str">
        <f t="shared" si="6"/>
        <v>0</v>
      </c>
      <c r="BJ10" s="98" t="str">
        <f t="shared" si="7"/>
        <v>0</v>
      </c>
      <c r="BM10" s="99"/>
      <c r="BN10" s="100"/>
      <c r="BO10" s="100"/>
    </row>
    <row r="11" spans="1:76" ht="97.5" customHeight="1" x14ac:dyDescent="0.3">
      <c r="A11" s="233"/>
      <c r="B11" s="233"/>
      <c r="C11" s="233"/>
      <c r="D11" s="233"/>
      <c r="E11" s="233"/>
      <c r="F11" s="233"/>
      <c r="G11" s="233"/>
      <c r="H11" s="12" t="s">
        <v>151</v>
      </c>
      <c r="I11" s="235"/>
      <c r="J11" s="237"/>
      <c r="K11" s="244"/>
      <c r="L11" s="233"/>
      <c r="M11" s="244"/>
      <c r="N11" s="246"/>
      <c r="O11" s="240"/>
      <c r="P11" s="12">
        <v>3</v>
      </c>
      <c r="Q11" s="12" t="s">
        <v>151</v>
      </c>
      <c r="R11" s="12" t="s">
        <v>169</v>
      </c>
      <c r="S11" s="391" t="s">
        <v>151</v>
      </c>
      <c r="T11" s="391" t="s">
        <v>151</v>
      </c>
      <c r="U11" s="391" t="s">
        <v>151</v>
      </c>
      <c r="V11" s="391" t="s">
        <v>151</v>
      </c>
      <c r="W11" s="391" t="s">
        <v>151</v>
      </c>
      <c r="X11" s="14" t="s">
        <v>151</v>
      </c>
      <c r="Y11" s="244"/>
      <c r="Z11" s="233"/>
      <c r="AA11" s="244"/>
      <c r="AB11" s="233"/>
      <c r="AC11" s="240"/>
      <c r="AD11" s="242"/>
      <c r="AE11" s="15" t="s">
        <v>151</v>
      </c>
      <c r="AF11" s="15" t="s">
        <v>151</v>
      </c>
      <c r="AG11" s="12" t="s">
        <v>151</v>
      </c>
      <c r="AH11" s="12" t="s">
        <v>151</v>
      </c>
      <c r="AI11" s="12" t="s">
        <v>151</v>
      </c>
      <c r="AJ11" s="243"/>
      <c r="AK11" s="243"/>
      <c r="AL11" s="416"/>
      <c r="AM11" s="417"/>
      <c r="AN11" s="422"/>
      <c r="AO11" s="419"/>
      <c r="AP11" s="421"/>
      <c r="AQ11" s="420"/>
      <c r="AR11" s="421"/>
      <c r="AS11" s="419"/>
      <c r="AT11" s="419"/>
      <c r="AU11" s="419"/>
      <c r="AV11" s="419"/>
      <c r="AW11" s="417"/>
      <c r="AX11" s="417"/>
      <c r="AY11" s="399"/>
      <c r="AZ11" s="102" t="str">
        <f t="shared" si="0"/>
        <v/>
      </c>
      <c r="BA11" s="400"/>
      <c r="BB11" s="104" t="str">
        <f t="shared" si="1"/>
        <v/>
      </c>
      <c r="BC11" s="400"/>
      <c r="BD11" s="102" t="str">
        <f t="shared" si="2"/>
        <v/>
      </c>
      <c r="BE11" s="105" t="str">
        <f t="shared" si="3"/>
        <v xml:space="preserve">  </v>
      </c>
      <c r="BF11" s="401"/>
      <c r="BG11" s="96">
        <f t="shared" si="4"/>
        <v>0</v>
      </c>
      <c r="BH11" s="97" t="str">
        <f t="shared" si="5"/>
        <v/>
      </c>
      <c r="BI11" s="98" t="str">
        <f t="shared" si="6"/>
        <v>0</v>
      </c>
      <c r="BJ11" s="98" t="str">
        <f t="shared" si="7"/>
        <v>0</v>
      </c>
      <c r="BM11" s="99"/>
      <c r="BN11" s="100"/>
      <c r="BO11" s="100"/>
    </row>
    <row r="12" spans="1:76" ht="97.5" customHeight="1" x14ac:dyDescent="0.3">
      <c r="A12" s="233"/>
      <c r="B12" s="233"/>
      <c r="C12" s="233"/>
      <c r="D12" s="233"/>
      <c r="E12" s="233"/>
      <c r="F12" s="233"/>
      <c r="G12" s="233"/>
      <c r="H12" s="12" t="s">
        <v>151</v>
      </c>
      <c r="I12" s="235"/>
      <c r="J12" s="237"/>
      <c r="K12" s="244"/>
      <c r="L12" s="233"/>
      <c r="M12" s="244"/>
      <c r="N12" s="246"/>
      <c r="O12" s="240"/>
      <c r="P12" s="12">
        <v>4</v>
      </c>
      <c r="Q12" s="12" t="s">
        <v>151</v>
      </c>
      <c r="R12" s="12" t="s">
        <v>169</v>
      </c>
      <c r="S12" s="391" t="s">
        <v>151</v>
      </c>
      <c r="T12" s="391" t="s">
        <v>151</v>
      </c>
      <c r="U12" s="391" t="s">
        <v>151</v>
      </c>
      <c r="V12" s="391" t="s">
        <v>151</v>
      </c>
      <c r="W12" s="391" t="s">
        <v>151</v>
      </c>
      <c r="X12" s="14" t="s">
        <v>151</v>
      </c>
      <c r="Y12" s="244"/>
      <c r="Z12" s="233"/>
      <c r="AA12" s="244"/>
      <c r="AB12" s="233"/>
      <c r="AC12" s="240"/>
      <c r="AD12" s="242"/>
      <c r="AE12" s="15" t="s">
        <v>151</v>
      </c>
      <c r="AF12" s="15" t="s">
        <v>151</v>
      </c>
      <c r="AG12" s="12" t="s">
        <v>151</v>
      </c>
      <c r="AH12" s="12" t="s">
        <v>151</v>
      </c>
      <c r="AI12" s="12" t="s">
        <v>151</v>
      </c>
      <c r="AJ12" s="241" t="s">
        <v>151</v>
      </c>
      <c r="AK12" s="241" t="s">
        <v>151</v>
      </c>
      <c r="AL12" s="416"/>
      <c r="AM12" s="417"/>
      <c r="AN12" s="422"/>
      <c r="AO12" s="419"/>
      <c r="AP12" s="421"/>
      <c r="AQ12" s="420"/>
      <c r="AR12" s="421"/>
      <c r="AS12" s="419"/>
      <c r="AT12" s="419"/>
      <c r="AU12" s="419"/>
      <c r="AV12" s="419"/>
      <c r="AW12" s="417"/>
      <c r="AX12" s="417"/>
      <c r="AY12" s="399"/>
      <c r="AZ12" s="102" t="str">
        <f t="shared" si="0"/>
        <v/>
      </c>
      <c r="BA12" s="400"/>
      <c r="BB12" s="104" t="str">
        <f t="shared" si="1"/>
        <v/>
      </c>
      <c r="BC12" s="400"/>
      <c r="BD12" s="102" t="str">
        <f t="shared" si="2"/>
        <v/>
      </c>
      <c r="BE12" s="105" t="str">
        <f t="shared" si="3"/>
        <v xml:space="preserve">  </v>
      </c>
      <c r="BF12" s="401"/>
      <c r="BG12" s="96">
        <f t="shared" si="4"/>
        <v>0</v>
      </c>
      <c r="BH12" s="97" t="str">
        <f t="shared" si="5"/>
        <v/>
      </c>
      <c r="BI12" s="98" t="str">
        <f t="shared" si="6"/>
        <v>0</v>
      </c>
      <c r="BJ12" s="98" t="str">
        <f t="shared" si="7"/>
        <v>0</v>
      </c>
      <c r="BM12" s="99"/>
      <c r="BN12" s="100"/>
      <c r="BO12" s="100"/>
    </row>
    <row r="13" spans="1:76" ht="97.5" customHeight="1" x14ac:dyDescent="0.3">
      <c r="A13" s="233"/>
      <c r="B13" s="233"/>
      <c r="C13" s="233"/>
      <c r="D13" s="233"/>
      <c r="E13" s="233"/>
      <c r="F13" s="233"/>
      <c r="G13" s="233"/>
      <c r="H13" s="12" t="s">
        <v>151</v>
      </c>
      <c r="I13" s="235"/>
      <c r="J13" s="237"/>
      <c r="K13" s="244"/>
      <c r="L13" s="233"/>
      <c r="M13" s="244"/>
      <c r="N13" s="246"/>
      <c r="O13" s="240"/>
      <c r="P13" s="12">
        <v>5</v>
      </c>
      <c r="Q13" s="12" t="s">
        <v>151</v>
      </c>
      <c r="R13" s="12" t="s">
        <v>169</v>
      </c>
      <c r="S13" s="391" t="s">
        <v>151</v>
      </c>
      <c r="T13" s="391" t="s">
        <v>151</v>
      </c>
      <c r="U13" s="391" t="s">
        <v>151</v>
      </c>
      <c r="V13" s="391" t="s">
        <v>151</v>
      </c>
      <c r="W13" s="391" t="s">
        <v>151</v>
      </c>
      <c r="X13" s="14" t="s">
        <v>151</v>
      </c>
      <c r="Y13" s="244"/>
      <c r="Z13" s="233"/>
      <c r="AA13" s="244"/>
      <c r="AB13" s="233"/>
      <c r="AC13" s="240"/>
      <c r="AD13" s="242"/>
      <c r="AE13" s="15" t="s">
        <v>151</v>
      </c>
      <c r="AF13" s="15" t="s">
        <v>151</v>
      </c>
      <c r="AG13" s="12" t="s">
        <v>151</v>
      </c>
      <c r="AH13" s="12"/>
      <c r="AI13" s="12"/>
      <c r="AJ13" s="242"/>
      <c r="AK13" s="242"/>
      <c r="AL13" s="416"/>
      <c r="AM13" s="417"/>
      <c r="AN13" s="422"/>
      <c r="AO13" s="419"/>
      <c r="AP13" s="421"/>
      <c r="AQ13" s="420"/>
      <c r="AR13" s="421"/>
      <c r="AS13" s="419"/>
      <c r="AT13" s="419"/>
      <c r="AU13" s="419"/>
      <c r="AV13" s="419"/>
      <c r="AW13" s="417"/>
      <c r="AX13" s="417"/>
      <c r="AY13" s="399"/>
      <c r="AZ13" s="102" t="str">
        <f t="shared" si="0"/>
        <v/>
      </c>
      <c r="BA13" s="400"/>
      <c r="BB13" s="104" t="str">
        <f t="shared" si="1"/>
        <v/>
      </c>
      <c r="BC13" s="400"/>
      <c r="BD13" s="102" t="str">
        <f t="shared" si="2"/>
        <v/>
      </c>
      <c r="BE13" s="105" t="str">
        <f t="shared" si="3"/>
        <v xml:space="preserve">  </v>
      </c>
      <c r="BF13" s="401"/>
      <c r="BG13" s="96">
        <f t="shared" si="4"/>
        <v>0</v>
      </c>
      <c r="BH13" s="97" t="str">
        <f t="shared" si="5"/>
        <v/>
      </c>
      <c r="BI13" s="98" t="str">
        <f t="shared" si="6"/>
        <v>0</v>
      </c>
      <c r="BJ13" s="98" t="str">
        <f t="shared" si="7"/>
        <v>0</v>
      </c>
      <c r="BM13" s="99"/>
      <c r="BN13" s="100"/>
      <c r="BO13" s="100"/>
    </row>
    <row r="14" spans="1:76" ht="97.5" customHeight="1" thickBot="1" x14ac:dyDescent="0.35">
      <c r="A14" s="233"/>
      <c r="B14" s="233"/>
      <c r="C14" s="233"/>
      <c r="D14" s="233"/>
      <c r="E14" s="233"/>
      <c r="F14" s="233"/>
      <c r="G14" s="233"/>
      <c r="H14" s="12" t="s">
        <v>151</v>
      </c>
      <c r="I14" s="236"/>
      <c r="J14" s="237"/>
      <c r="K14" s="244"/>
      <c r="L14" s="233"/>
      <c r="M14" s="244"/>
      <c r="N14" s="246"/>
      <c r="O14" s="240"/>
      <c r="P14" s="12">
        <v>6</v>
      </c>
      <c r="Q14" s="12" t="s">
        <v>151</v>
      </c>
      <c r="R14" s="12" t="s">
        <v>169</v>
      </c>
      <c r="S14" s="391" t="s">
        <v>151</v>
      </c>
      <c r="T14" s="391" t="s">
        <v>151</v>
      </c>
      <c r="U14" s="391" t="s">
        <v>151</v>
      </c>
      <c r="V14" s="391" t="s">
        <v>151</v>
      </c>
      <c r="W14" s="391" t="s">
        <v>151</v>
      </c>
      <c r="X14" s="14" t="s">
        <v>151</v>
      </c>
      <c r="Y14" s="244"/>
      <c r="Z14" s="233"/>
      <c r="AA14" s="244"/>
      <c r="AB14" s="233"/>
      <c r="AC14" s="240"/>
      <c r="AD14" s="243"/>
      <c r="AE14" s="15" t="s">
        <v>151</v>
      </c>
      <c r="AF14" s="15" t="s">
        <v>151</v>
      </c>
      <c r="AG14" s="12" t="s">
        <v>151</v>
      </c>
      <c r="AH14" s="12"/>
      <c r="AI14" s="12"/>
      <c r="AJ14" s="243"/>
      <c r="AK14" s="243"/>
      <c r="AL14" s="423"/>
      <c r="AM14" s="424"/>
      <c r="AN14" s="425"/>
      <c r="AO14" s="426"/>
      <c r="AP14" s="428"/>
      <c r="AQ14" s="427"/>
      <c r="AR14" s="428"/>
      <c r="AS14" s="426"/>
      <c r="AT14" s="426"/>
      <c r="AU14" s="426"/>
      <c r="AV14" s="426"/>
      <c r="AW14" s="424"/>
      <c r="AX14" s="424"/>
      <c r="AY14" s="399"/>
      <c r="AZ14" s="102" t="str">
        <f t="shared" si="0"/>
        <v/>
      </c>
      <c r="BA14" s="400"/>
      <c r="BB14" s="104" t="str">
        <f t="shared" si="1"/>
        <v/>
      </c>
      <c r="BC14" s="400"/>
      <c r="BD14" s="102" t="str">
        <f t="shared" si="2"/>
        <v/>
      </c>
      <c r="BE14" s="105" t="str">
        <f t="shared" si="3"/>
        <v xml:space="preserve">  </v>
      </c>
      <c r="BF14" s="401"/>
      <c r="BG14" s="96">
        <f t="shared" si="4"/>
        <v>0</v>
      </c>
      <c r="BH14" s="97" t="str">
        <f t="shared" si="5"/>
        <v/>
      </c>
      <c r="BI14" s="98" t="str">
        <f t="shared" si="6"/>
        <v>0</v>
      </c>
      <c r="BJ14" s="98" t="str">
        <f t="shared" si="7"/>
        <v>0</v>
      </c>
      <c r="BM14" s="99"/>
      <c r="BN14" s="100"/>
      <c r="BO14" s="100"/>
    </row>
    <row r="15" spans="1:76" ht="140.25" customHeight="1" x14ac:dyDescent="0.3">
      <c r="A15" s="233" t="s">
        <v>128</v>
      </c>
      <c r="B15" s="233" t="s">
        <v>129</v>
      </c>
      <c r="C15" s="233" t="s">
        <v>170</v>
      </c>
      <c r="D15" s="233" t="s">
        <v>171</v>
      </c>
      <c r="E15" s="233" t="s">
        <v>172</v>
      </c>
      <c r="F15" s="233" t="s">
        <v>173</v>
      </c>
      <c r="G15" s="233" t="s">
        <v>174</v>
      </c>
      <c r="H15" s="12" t="s">
        <v>175</v>
      </c>
      <c r="I15" s="234" t="s">
        <v>176</v>
      </c>
      <c r="J15" s="237" t="s">
        <v>137</v>
      </c>
      <c r="K15" s="244" t="s">
        <v>177</v>
      </c>
      <c r="L15" s="245">
        <v>0.6</v>
      </c>
      <c r="M15" s="244" t="s">
        <v>148</v>
      </c>
      <c r="N15" s="246">
        <v>0.8</v>
      </c>
      <c r="O15" s="240" t="s">
        <v>149</v>
      </c>
      <c r="P15" s="12">
        <v>1</v>
      </c>
      <c r="Q15" s="12" t="s">
        <v>253</v>
      </c>
      <c r="R15" s="12" t="s">
        <v>47</v>
      </c>
      <c r="S15" s="391" t="s">
        <v>179</v>
      </c>
      <c r="T15" s="391" t="s">
        <v>143</v>
      </c>
      <c r="U15" s="391" t="s">
        <v>144</v>
      </c>
      <c r="V15" s="391" t="s">
        <v>145</v>
      </c>
      <c r="W15" s="391" t="s">
        <v>146</v>
      </c>
      <c r="X15" s="14" t="s">
        <v>180</v>
      </c>
      <c r="Y15" s="244" t="s">
        <v>138</v>
      </c>
      <c r="Z15" s="245">
        <v>0.36</v>
      </c>
      <c r="AA15" s="244" t="s">
        <v>197</v>
      </c>
      <c r="AB15" s="245">
        <v>0.60000000000000009</v>
      </c>
      <c r="AC15" s="240" t="s">
        <v>197</v>
      </c>
      <c r="AD15" s="241" t="s">
        <v>150</v>
      </c>
      <c r="AE15" s="15" t="s">
        <v>151</v>
      </c>
      <c r="AF15" s="15" t="s">
        <v>151</v>
      </c>
      <c r="AG15" s="12" t="s">
        <v>151</v>
      </c>
      <c r="AH15" s="12" t="s">
        <v>152</v>
      </c>
      <c r="AI15" s="12" t="s">
        <v>153</v>
      </c>
      <c r="AJ15" s="241" t="s">
        <v>151</v>
      </c>
      <c r="AK15" s="241" t="s">
        <v>151</v>
      </c>
      <c r="AL15" s="410" t="s">
        <v>156</v>
      </c>
      <c r="AM15" s="411" t="s">
        <v>156</v>
      </c>
      <c r="AN15" s="515"/>
      <c r="AO15" s="413" t="s">
        <v>158</v>
      </c>
      <c r="AP15" s="415" t="s">
        <v>254</v>
      </c>
      <c r="AQ15" s="414" t="s">
        <v>160</v>
      </c>
      <c r="AR15" s="415"/>
      <c r="AS15" s="413" t="s">
        <v>161</v>
      </c>
      <c r="AT15" s="413" t="s">
        <v>161</v>
      </c>
      <c r="AU15" s="413"/>
      <c r="AV15" s="413" t="s">
        <v>161</v>
      </c>
      <c r="AW15" s="411" t="s">
        <v>251</v>
      </c>
      <c r="AX15" s="411" t="s">
        <v>183</v>
      </c>
      <c r="AY15" s="399" t="s">
        <v>471</v>
      </c>
      <c r="AZ15" s="102" t="str">
        <f t="shared" si="0"/>
        <v>MALO</v>
      </c>
      <c r="BA15" s="400" t="s">
        <v>94</v>
      </c>
      <c r="BB15" s="104" t="str">
        <f t="shared" si="1"/>
        <v>MALO</v>
      </c>
      <c r="BC15" s="400" t="s">
        <v>58</v>
      </c>
      <c r="BD15" s="102" t="str">
        <f t="shared" si="2"/>
        <v>MALO</v>
      </c>
      <c r="BE15" s="105" t="str">
        <f t="shared" si="3"/>
        <v>MALO</v>
      </c>
      <c r="BF15" s="526" t="s">
        <v>474</v>
      </c>
      <c r="BG15" s="96">
        <f t="shared" si="4"/>
        <v>33.666666666666664</v>
      </c>
      <c r="BH15" s="97" t="str">
        <f t="shared" si="5"/>
        <v>0</v>
      </c>
      <c r="BI15" s="98" t="str">
        <f t="shared" si="6"/>
        <v>0</v>
      </c>
      <c r="BJ15" s="98" t="str">
        <f t="shared" si="7"/>
        <v>0</v>
      </c>
      <c r="BM15" s="99"/>
      <c r="BN15" s="100"/>
      <c r="BO15" s="100"/>
    </row>
    <row r="16" spans="1:76" ht="97.5" customHeight="1" x14ac:dyDescent="0.3">
      <c r="A16" s="233"/>
      <c r="B16" s="233"/>
      <c r="C16" s="233"/>
      <c r="D16" s="233"/>
      <c r="E16" s="233"/>
      <c r="F16" s="233"/>
      <c r="G16" s="233"/>
      <c r="H16" s="12" t="s">
        <v>151</v>
      </c>
      <c r="I16" s="235"/>
      <c r="J16" s="237"/>
      <c r="K16" s="244"/>
      <c r="L16" s="233"/>
      <c r="M16" s="244"/>
      <c r="N16" s="246"/>
      <c r="O16" s="240"/>
      <c r="P16" s="12">
        <v>2</v>
      </c>
      <c r="Q16" s="12" t="s">
        <v>255</v>
      </c>
      <c r="R16" s="12" t="s">
        <v>21</v>
      </c>
      <c r="S16" s="391" t="s">
        <v>165</v>
      </c>
      <c r="T16" s="391" t="s">
        <v>143</v>
      </c>
      <c r="U16" s="391" t="s">
        <v>144</v>
      </c>
      <c r="V16" s="391" t="s">
        <v>166</v>
      </c>
      <c r="W16" s="391" t="s">
        <v>146</v>
      </c>
      <c r="X16" s="14" t="s">
        <v>153</v>
      </c>
      <c r="Y16" s="244"/>
      <c r="Z16" s="233"/>
      <c r="AA16" s="244"/>
      <c r="AB16" s="233"/>
      <c r="AC16" s="240"/>
      <c r="AD16" s="242"/>
      <c r="AE16" s="15" t="s">
        <v>151</v>
      </c>
      <c r="AF16" s="15" t="s">
        <v>151</v>
      </c>
      <c r="AG16" s="12" t="s">
        <v>151</v>
      </c>
      <c r="AH16" s="12" t="s">
        <v>151</v>
      </c>
      <c r="AI16" s="12" t="s">
        <v>151</v>
      </c>
      <c r="AJ16" s="242"/>
      <c r="AK16" s="242"/>
      <c r="AL16" s="416" t="s">
        <v>156</v>
      </c>
      <c r="AM16" s="417" t="s">
        <v>156</v>
      </c>
      <c r="AN16" s="422"/>
      <c r="AO16" s="419"/>
      <c r="AP16" s="421"/>
      <c r="AQ16" s="420"/>
      <c r="AR16" s="421"/>
      <c r="AS16" s="419"/>
      <c r="AT16" s="419"/>
      <c r="AU16" s="419"/>
      <c r="AV16" s="419"/>
      <c r="AW16" s="417" t="s">
        <v>251</v>
      </c>
      <c r="AX16" s="417" t="s">
        <v>186</v>
      </c>
      <c r="AY16" s="399"/>
      <c r="AZ16" s="102" t="str">
        <f t="shared" si="0"/>
        <v/>
      </c>
      <c r="BA16" s="400"/>
      <c r="BB16" s="104" t="str">
        <f t="shared" si="1"/>
        <v/>
      </c>
      <c r="BC16" s="400"/>
      <c r="BD16" s="102" t="str">
        <f t="shared" si="2"/>
        <v/>
      </c>
      <c r="BE16" s="105" t="str">
        <f t="shared" si="3"/>
        <v xml:space="preserve">  </v>
      </c>
      <c r="BF16" s="401"/>
      <c r="BG16" s="96">
        <f t="shared" si="4"/>
        <v>0</v>
      </c>
      <c r="BH16" s="97" t="str">
        <f t="shared" si="5"/>
        <v/>
      </c>
      <c r="BI16" s="98" t="str">
        <f t="shared" si="6"/>
        <v>0</v>
      </c>
      <c r="BJ16" s="98" t="str">
        <f t="shared" si="7"/>
        <v>0</v>
      </c>
      <c r="BM16" s="99"/>
      <c r="BN16" s="100"/>
      <c r="BO16" s="100"/>
    </row>
    <row r="17" spans="1:67" ht="97.5" customHeight="1" x14ac:dyDescent="0.3">
      <c r="A17" s="233"/>
      <c r="B17" s="233"/>
      <c r="C17" s="233"/>
      <c r="D17" s="233"/>
      <c r="E17" s="233"/>
      <c r="F17" s="233"/>
      <c r="G17" s="233"/>
      <c r="H17" s="12" t="s">
        <v>151</v>
      </c>
      <c r="I17" s="235"/>
      <c r="J17" s="237"/>
      <c r="K17" s="244"/>
      <c r="L17" s="233"/>
      <c r="M17" s="244"/>
      <c r="N17" s="246"/>
      <c r="O17" s="240"/>
      <c r="P17" s="12">
        <v>3</v>
      </c>
      <c r="Q17" s="12" t="s">
        <v>151</v>
      </c>
      <c r="R17" s="12" t="s">
        <v>169</v>
      </c>
      <c r="S17" s="391" t="s">
        <v>151</v>
      </c>
      <c r="T17" s="391" t="s">
        <v>151</v>
      </c>
      <c r="U17" s="391" t="s">
        <v>151</v>
      </c>
      <c r="V17" s="391" t="s">
        <v>151</v>
      </c>
      <c r="W17" s="391" t="s">
        <v>151</v>
      </c>
      <c r="X17" s="14" t="s">
        <v>151</v>
      </c>
      <c r="Y17" s="244"/>
      <c r="Z17" s="233"/>
      <c r="AA17" s="244"/>
      <c r="AB17" s="233"/>
      <c r="AC17" s="240"/>
      <c r="AD17" s="242"/>
      <c r="AE17" s="15" t="s">
        <v>151</v>
      </c>
      <c r="AF17" s="15" t="s">
        <v>151</v>
      </c>
      <c r="AG17" s="12" t="s">
        <v>151</v>
      </c>
      <c r="AH17" s="12" t="s">
        <v>151</v>
      </c>
      <c r="AI17" s="12" t="s">
        <v>151</v>
      </c>
      <c r="AJ17" s="243"/>
      <c r="AK17" s="243"/>
      <c r="AL17" s="416"/>
      <c r="AM17" s="417"/>
      <c r="AN17" s="422"/>
      <c r="AO17" s="419"/>
      <c r="AP17" s="421"/>
      <c r="AQ17" s="420"/>
      <c r="AR17" s="421"/>
      <c r="AS17" s="419"/>
      <c r="AT17" s="419"/>
      <c r="AU17" s="419"/>
      <c r="AV17" s="419"/>
      <c r="AW17" s="417"/>
      <c r="AX17" s="417"/>
      <c r="AY17" s="399"/>
      <c r="AZ17" s="102" t="str">
        <f t="shared" si="0"/>
        <v/>
      </c>
      <c r="BA17" s="400"/>
      <c r="BB17" s="104" t="str">
        <f t="shared" si="1"/>
        <v/>
      </c>
      <c r="BC17" s="400"/>
      <c r="BD17" s="102" t="str">
        <f t="shared" si="2"/>
        <v/>
      </c>
      <c r="BE17" s="105" t="str">
        <f t="shared" si="3"/>
        <v xml:space="preserve">  </v>
      </c>
      <c r="BF17" s="401"/>
      <c r="BG17" s="96">
        <f t="shared" si="4"/>
        <v>0</v>
      </c>
      <c r="BH17" s="97" t="str">
        <f t="shared" si="5"/>
        <v/>
      </c>
      <c r="BI17" s="98" t="str">
        <f t="shared" si="6"/>
        <v>0</v>
      </c>
      <c r="BJ17" s="98" t="str">
        <f t="shared" si="7"/>
        <v>0</v>
      </c>
      <c r="BM17" s="99"/>
      <c r="BN17" s="100"/>
      <c r="BO17" s="100"/>
    </row>
    <row r="18" spans="1:67" ht="97.5" customHeight="1" x14ac:dyDescent="0.3">
      <c r="A18" s="233"/>
      <c r="B18" s="233"/>
      <c r="C18" s="233"/>
      <c r="D18" s="233"/>
      <c r="E18" s="233"/>
      <c r="F18" s="233"/>
      <c r="G18" s="233"/>
      <c r="H18" s="12" t="s">
        <v>151</v>
      </c>
      <c r="I18" s="235"/>
      <c r="J18" s="237"/>
      <c r="K18" s="244"/>
      <c r="L18" s="233"/>
      <c r="M18" s="244"/>
      <c r="N18" s="246"/>
      <c r="O18" s="240"/>
      <c r="P18" s="12">
        <v>4</v>
      </c>
      <c r="Q18" s="12" t="s">
        <v>151</v>
      </c>
      <c r="R18" s="12" t="s">
        <v>169</v>
      </c>
      <c r="S18" s="391" t="s">
        <v>151</v>
      </c>
      <c r="T18" s="391" t="s">
        <v>151</v>
      </c>
      <c r="U18" s="391" t="s">
        <v>151</v>
      </c>
      <c r="V18" s="391" t="s">
        <v>151</v>
      </c>
      <c r="W18" s="391" t="s">
        <v>151</v>
      </c>
      <c r="X18" s="14" t="s">
        <v>151</v>
      </c>
      <c r="Y18" s="244"/>
      <c r="Z18" s="233"/>
      <c r="AA18" s="244"/>
      <c r="AB18" s="233"/>
      <c r="AC18" s="240"/>
      <c r="AD18" s="242"/>
      <c r="AE18" s="15" t="s">
        <v>151</v>
      </c>
      <c r="AF18" s="15" t="s">
        <v>151</v>
      </c>
      <c r="AG18" s="12" t="s">
        <v>151</v>
      </c>
      <c r="AH18" s="12" t="s">
        <v>151</v>
      </c>
      <c r="AI18" s="12" t="s">
        <v>151</v>
      </c>
      <c r="AJ18" s="241" t="s">
        <v>151</v>
      </c>
      <c r="AK18" s="241" t="s">
        <v>151</v>
      </c>
      <c r="AL18" s="416"/>
      <c r="AM18" s="417"/>
      <c r="AN18" s="422"/>
      <c r="AO18" s="419"/>
      <c r="AP18" s="421"/>
      <c r="AQ18" s="420"/>
      <c r="AR18" s="421"/>
      <c r="AS18" s="419"/>
      <c r="AT18" s="419"/>
      <c r="AU18" s="419"/>
      <c r="AV18" s="419"/>
      <c r="AW18" s="417"/>
      <c r="AX18" s="417"/>
      <c r="AY18" s="399"/>
      <c r="AZ18" s="102" t="str">
        <f t="shared" si="0"/>
        <v/>
      </c>
      <c r="BA18" s="400"/>
      <c r="BB18" s="104" t="str">
        <f t="shared" si="1"/>
        <v/>
      </c>
      <c r="BC18" s="400"/>
      <c r="BD18" s="102" t="str">
        <f t="shared" si="2"/>
        <v/>
      </c>
      <c r="BE18" s="105" t="str">
        <f t="shared" si="3"/>
        <v xml:space="preserve">  </v>
      </c>
      <c r="BF18" s="401"/>
      <c r="BG18" s="96">
        <f t="shared" si="4"/>
        <v>0</v>
      </c>
      <c r="BH18" s="97" t="str">
        <f t="shared" si="5"/>
        <v/>
      </c>
      <c r="BI18" s="98" t="str">
        <f t="shared" si="6"/>
        <v>0</v>
      </c>
      <c r="BJ18" s="98" t="str">
        <f t="shared" si="7"/>
        <v>0</v>
      </c>
      <c r="BM18" s="99"/>
      <c r="BN18" s="100"/>
      <c r="BO18" s="100"/>
    </row>
    <row r="19" spans="1:67" ht="97.5" customHeight="1" x14ac:dyDescent="0.3">
      <c r="A19" s="233"/>
      <c r="B19" s="233"/>
      <c r="C19" s="233"/>
      <c r="D19" s="233"/>
      <c r="E19" s="233"/>
      <c r="F19" s="233"/>
      <c r="G19" s="233"/>
      <c r="H19" s="12" t="s">
        <v>151</v>
      </c>
      <c r="I19" s="235"/>
      <c r="J19" s="237"/>
      <c r="K19" s="244"/>
      <c r="L19" s="233"/>
      <c r="M19" s="244"/>
      <c r="N19" s="246"/>
      <c r="O19" s="240"/>
      <c r="P19" s="12">
        <v>5</v>
      </c>
      <c r="Q19" s="12" t="s">
        <v>151</v>
      </c>
      <c r="R19" s="12" t="s">
        <v>169</v>
      </c>
      <c r="S19" s="391" t="s">
        <v>151</v>
      </c>
      <c r="T19" s="391" t="s">
        <v>151</v>
      </c>
      <c r="U19" s="391" t="s">
        <v>151</v>
      </c>
      <c r="V19" s="391" t="s">
        <v>151</v>
      </c>
      <c r="W19" s="391" t="s">
        <v>151</v>
      </c>
      <c r="X19" s="14" t="s">
        <v>151</v>
      </c>
      <c r="Y19" s="244"/>
      <c r="Z19" s="233"/>
      <c r="AA19" s="244"/>
      <c r="AB19" s="233"/>
      <c r="AC19" s="240"/>
      <c r="AD19" s="242"/>
      <c r="AE19" s="15" t="s">
        <v>151</v>
      </c>
      <c r="AF19" s="15" t="s">
        <v>151</v>
      </c>
      <c r="AG19" s="12" t="s">
        <v>151</v>
      </c>
      <c r="AH19" s="12"/>
      <c r="AI19" s="12"/>
      <c r="AJ19" s="242"/>
      <c r="AK19" s="242"/>
      <c r="AL19" s="416"/>
      <c r="AM19" s="417"/>
      <c r="AN19" s="422"/>
      <c r="AO19" s="419"/>
      <c r="AP19" s="421"/>
      <c r="AQ19" s="420"/>
      <c r="AR19" s="421"/>
      <c r="AS19" s="419"/>
      <c r="AT19" s="419"/>
      <c r="AU19" s="419"/>
      <c r="AV19" s="419"/>
      <c r="AW19" s="417"/>
      <c r="AX19" s="417"/>
      <c r="AY19" s="399"/>
      <c r="AZ19" s="102" t="str">
        <f t="shared" si="0"/>
        <v/>
      </c>
      <c r="BA19" s="400"/>
      <c r="BB19" s="104" t="str">
        <f t="shared" si="1"/>
        <v/>
      </c>
      <c r="BC19" s="400"/>
      <c r="BD19" s="102" t="str">
        <f t="shared" si="2"/>
        <v/>
      </c>
      <c r="BE19" s="105" t="str">
        <f t="shared" si="3"/>
        <v xml:space="preserve">  </v>
      </c>
      <c r="BF19" s="401"/>
      <c r="BG19" s="96">
        <f t="shared" si="4"/>
        <v>0</v>
      </c>
      <c r="BH19" s="97" t="str">
        <f t="shared" si="5"/>
        <v/>
      </c>
      <c r="BI19" s="98" t="str">
        <f t="shared" si="6"/>
        <v>0</v>
      </c>
      <c r="BJ19" s="98" t="str">
        <f t="shared" si="7"/>
        <v>0</v>
      </c>
      <c r="BM19" s="99"/>
      <c r="BN19" s="100"/>
      <c r="BO19" s="100"/>
    </row>
    <row r="20" spans="1:67" ht="97.5" customHeight="1" thickBot="1" x14ac:dyDescent="0.35">
      <c r="A20" s="233"/>
      <c r="B20" s="233"/>
      <c r="C20" s="233"/>
      <c r="D20" s="233"/>
      <c r="E20" s="233"/>
      <c r="F20" s="233"/>
      <c r="G20" s="233"/>
      <c r="H20" s="12" t="s">
        <v>151</v>
      </c>
      <c r="I20" s="236"/>
      <c r="J20" s="237"/>
      <c r="K20" s="244"/>
      <c r="L20" s="233"/>
      <c r="M20" s="244"/>
      <c r="N20" s="246"/>
      <c r="O20" s="240"/>
      <c r="P20" s="12">
        <v>6</v>
      </c>
      <c r="Q20" s="12" t="s">
        <v>151</v>
      </c>
      <c r="R20" s="12" t="s">
        <v>169</v>
      </c>
      <c r="S20" s="391" t="s">
        <v>151</v>
      </c>
      <c r="T20" s="391" t="s">
        <v>151</v>
      </c>
      <c r="U20" s="391" t="s">
        <v>151</v>
      </c>
      <c r="V20" s="391" t="s">
        <v>151</v>
      </c>
      <c r="W20" s="391" t="s">
        <v>151</v>
      </c>
      <c r="X20" s="14" t="s">
        <v>151</v>
      </c>
      <c r="Y20" s="244"/>
      <c r="Z20" s="233"/>
      <c r="AA20" s="244"/>
      <c r="AB20" s="233"/>
      <c r="AC20" s="240"/>
      <c r="AD20" s="243"/>
      <c r="AE20" s="15" t="s">
        <v>151</v>
      </c>
      <c r="AF20" s="15" t="s">
        <v>151</v>
      </c>
      <c r="AG20" s="12" t="s">
        <v>151</v>
      </c>
      <c r="AH20" s="12"/>
      <c r="AI20" s="12"/>
      <c r="AJ20" s="243"/>
      <c r="AK20" s="243"/>
      <c r="AL20" s="423"/>
      <c r="AM20" s="424"/>
      <c r="AN20" s="425"/>
      <c r="AO20" s="426"/>
      <c r="AP20" s="428"/>
      <c r="AQ20" s="427"/>
      <c r="AR20" s="428"/>
      <c r="AS20" s="426"/>
      <c r="AT20" s="426"/>
      <c r="AU20" s="426"/>
      <c r="AV20" s="426"/>
      <c r="AW20" s="424"/>
      <c r="AX20" s="424"/>
      <c r="AY20" s="399"/>
      <c r="AZ20" s="102" t="str">
        <f t="shared" si="0"/>
        <v/>
      </c>
      <c r="BA20" s="400"/>
      <c r="BB20" s="104" t="str">
        <f t="shared" si="1"/>
        <v/>
      </c>
      <c r="BC20" s="400"/>
      <c r="BD20" s="102" t="str">
        <f t="shared" si="2"/>
        <v/>
      </c>
      <c r="BE20" s="105" t="str">
        <f t="shared" si="3"/>
        <v xml:space="preserve">  </v>
      </c>
      <c r="BF20" s="401"/>
      <c r="BG20" s="96">
        <f t="shared" si="4"/>
        <v>0</v>
      </c>
      <c r="BH20" s="97" t="str">
        <f t="shared" si="5"/>
        <v/>
      </c>
      <c r="BI20" s="98" t="str">
        <f t="shared" si="6"/>
        <v>0</v>
      </c>
      <c r="BJ20" s="98" t="str">
        <f t="shared" si="7"/>
        <v>0</v>
      </c>
      <c r="BM20" s="99"/>
      <c r="BN20" s="100"/>
      <c r="BO20" s="100"/>
    </row>
    <row r="21" spans="1:67" ht="135" customHeight="1" x14ac:dyDescent="0.3">
      <c r="A21" s="233" t="s">
        <v>128</v>
      </c>
      <c r="B21" s="233" t="s">
        <v>129</v>
      </c>
      <c r="C21" s="233" t="s">
        <v>187</v>
      </c>
      <c r="D21" s="233" t="s">
        <v>188</v>
      </c>
      <c r="E21" s="233" t="s">
        <v>189</v>
      </c>
      <c r="F21" s="233" t="s">
        <v>190</v>
      </c>
      <c r="G21" s="233" t="s">
        <v>191</v>
      </c>
      <c r="H21" s="12" t="s">
        <v>192</v>
      </c>
      <c r="I21" s="234" t="s">
        <v>193</v>
      </c>
      <c r="J21" s="237" t="s">
        <v>137</v>
      </c>
      <c r="K21" s="244" t="s">
        <v>177</v>
      </c>
      <c r="L21" s="245">
        <v>0.6</v>
      </c>
      <c r="M21" s="244" t="s">
        <v>139</v>
      </c>
      <c r="N21" s="246">
        <v>1</v>
      </c>
      <c r="O21" s="240" t="s">
        <v>140</v>
      </c>
      <c r="P21" s="12">
        <v>1</v>
      </c>
      <c r="Q21" s="12" t="s">
        <v>256</v>
      </c>
      <c r="R21" s="12" t="s">
        <v>47</v>
      </c>
      <c r="S21" s="391" t="s">
        <v>179</v>
      </c>
      <c r="T21" s="391" t="s">
        <v>143</v>
      </c>
      <c r="U21" s="391" t="s">
        <v>144</v>
      </c>
      <c r="V21" s="391" t="s">
        <v>145</v>
      </c>
      <c r="W21" s="391" t="s">
        <v>146</v>
      </c>
      <c r="X21" s="14" t="s">
        <v>195</v>
      </c>
      <c r="Y21" s="244" t="s">
        <v>196</v>
      </c>
      <c r="Z21" s="245">
        <v>0.1512</v>
      </c>
      <c r="AA21" s="244" t="s">
        <v>148</v>
      </c>
      <c r="AB21" s="245">
        <v>0.75</v>
      </c>
      <c r="AC21" s="240" t="s">
        <v>149</v>
      </c>
      <c r="AD21" s="241" t="s">
        <v>150</v>
      </c>
      <c r="AE21" s="15" t="s">
        <v>151</v>
      </c>
      <c r="AF21" s="15" t="s">
        <v>151</v>
      </c>
      <c r="AG21" s="12" t="s">
        <v>151</v>
      </c>
      <c r="AH21" s="12" t="s">
        <v>152</v>
      </c>
      <c r="AI21" s="12" t="s">
        <v>153</v>
      </c>
      <c r="AJ21" s="241" t="s">
        <v>151</v>
      </c>
      <c r="AK21" s="241" t="s">
        <v>151</v>
      </c>
      <c r="AL21" s="410" t="s">
        <v>156</v>
      </c>
      <c r="AM21" s="411" t="s">
        <v>156</v>
      </c>
      <c r="AN21" s="515"/>
      <c r="AO21" s="413" t="s">
        <v>158</v>
      </c>
      <c r="AP21" s="415" t="s">
        <v>257</v>
      </c>
      <c r="AQ21" s="414" t="s">
        <v>160</v>
      </c>
      <c r="AR21" s="415"/>
      <c r="AS21" s="413" t="s">
        <v>161</v>
      </c>
      <c r="AT21" s="413" t="s">
        <v>161</v>
      </c>
      <c r="AU21" s="413"/>
      <c r="AV21" s="413" t="s">
        <v>161</v>
      </c>
      <c r="AW21" s="411" t="s">
        <v>251</v>
      </c>
      <c r="AX21" s="411" t="s">
        <v>200</v>
      </c>
      <c r="AY21" s="399" t="s">
        <v>471</v>
      </c>
      <c r="AZ21" s="102" t="str">
        <f t="shared" si="0"/>
        <v>MALO</v>
      </c>
      <c r="BA21" s="400" t="s">
        <v>94</v>
      </c>
      <c r="BB21" s="104" t="str">
        <f t="shared" si="1"/>
        <v>MALO</v>
      </c>
      <c r="BC21" s="400" t="s">
        <v>58</v>
      </c>
      <c r="BD21" s="102" t="str">
        <f t="shared" si="2"/>
        <v>MALO</v>
      </c>
      <c r="BE21" s="105" t="str">
        <f t="shared" si="3"/>
        <v>MALO</v>
      </c>
      <c r="BF21" s="526" t="s">
        <v>474</v>
      </c>
      <c r="BG21" s="96">
        <f t="shared" si="4"/>
        <v>33.666666666666664</v>
      </c>
      <c r="BH21" s="97" t="str">
        <f t="shared" si="5"/>
        <v>0</v>
      </c>
      <c r="BI21" s="98" t="str">
        <f t="shared" si="6"/>
        <v>0</v>
      </c>
      <c r="BJ21" s="98" t="str">
        <f t="shared" si="7"/>
        <v>0</v>
      </c>
      <c r="BM21" s="99"/>
      <c r="BN21" s="100"/>
      <c r="BO21" s="100"/>
    </row>
    <row r="22" spans="1:67" ht="140.25" customHeight="1" x14ac:dyDescent="0.3">
      <c r="A22" s="233"/>
      <c r="B22" s="233"/>
      <c r="C22" s="233"/>
      <c r="D22" s="233"/>
      <c r="E22" s="233"/>
      <c r="F22" s="233"/>
      <c r="G22" s="233"/>
      <c r="H22" s="12" t="s">
        <v>201</v>
      </c>
      <c r="I22" s="235"/>
      <c r="J22" s="237"/>
      <c r="K22" s="244"/>
      <c r="L22" s="233"/>
      <c r="M22" s="244"/>
      <c r="N22" s="246"/>
      <c r="O22" s="240"/>
      <c r="P22" s="12">
        <v>2</v>
      </c>
      <c r="Q22" s="12" t="s">
        <v>258</v>
      </c>
      <c r="R22" s="12" t="s">
        <v>47</v>
      </c>
      <c r="S22" s="391" t="s">
        <v>142</v>
      </c>
      <c r="T22" s="391" t="s">
        <v>143</v>
      </c>
      <c r="U22" s="391" t="s">
        <v>144</v>
      </c>
      <c r="V22" s="391" t="s">
        <v>145</v>
      </c>
      <c r="W22" s="391" t="s">
        <v>146</v>
      </c>
      <c r="X22" s="14" t="s">
        <v>203</v>
      </c>
      <c r="Y22" s="244"/>
      <c r="Z22" s="233"/>
      <c r="AA22" s="244"/>
      <c r="AB22" s="233"/>
      <c r="AC22" s="240"/>
      <c r="AD22" s="242"/>
      <c r="AE22" s="15" t="s">
        <v>151</v>
      </c>
      <c r="AF22" s="15" t="s">
        <v>151</v>
      </c>
      <c r="AG22" s="12" t="s">
        <v>151</v>
      </c>
      <c r="AH22" s="12" t="s">
        <v>151</v>
      </c>
      <c r="AI22" s="12" t="s">
        <v>151</v>
      </c>
      <c r="AJ22" s="242"/>
      <c r="AK22" s="242"/>
      <c r="AL22" s="416" t="s">
        <v>156</v>
      </c>
      <c r="AM22" s="417" t="s">
        <v>156</v>
      </c>
      <c r="AN22" s="422"/>
      <c r="AO22" s="419"/>
      <c r="AP22" s="421"/>
      <c r="AQ22" s="420"/>
      <c r="AR22" s="421"/>
      <c r="AS22" s="419"/>
      <c r="AT22" s="419"/>
      <c r="AU22" s="419"/>
      <c r="AV22" s="419"/>
      <c r="AW22" s="417" t="s">
        <v>251</v>
      </c>
      <c r="AX22" s="417" t="s">
        <v>204</v>
      </c>
      <c r="AY22" s="399" t="s">
        <v>471</v>
      </c>
      <c r="AZ22" s="102" t="str">
        <f t="shared" si="0"/>
        <v>MALO</v>
      </c>
      <c r="BA22" s="400" t="s">
        <v>94</v>
      </c>
      <c r="BB22" s="104" t="str">
        <f t="shared" si="1"/>
        <v>MALO</v>
      </c>
      <c r="BC22" s="400" t="s">
        <v>58</v>
      </c>
      <c r="BD22" s="102" t="str">
        <f t="shared" si="2"/>
        <v>MALO</v>
      </c>
      <c r="BE22" s="105" t="str">
        <f t="shared" si="3"/>
        <v>MALO</v>
      </c>
      <c r="BF22" s="526" t="s">
        <v>474</v>
      </c>
      <c r="BG22" s="96">
        <f t="shared" si="4"/>
        <v>33.666666666666664</v>
      </c>
      <c r="BH22" s="97" t="str">
        <f t="shared" si="5"/>
        <v>0</v>
      </c>
      <c r="BI22" s="98" t="str">
        <f t="shared" si="6"/>
        <v>0</v>
      </c>
      <c r="BJ22" s="98" t="str">
        <f t="shared" si="7"/>
        <v>0</v>
      </c>
      <c r="BM22" s="99"/>
      <c r="BN22" s="100"/>
      <c r="BO22" s="100"/>
    </row>
    <row r="23" spans="1:67" ht="143.25" customHeight="1" x14ac:dyDescent="0.3">
      <c r="A23" s="233"/>
      <c r="B23" s="233"/>
      <c r="C23" s="233"/>
      <c r="D23" s="233"/>
      <c r="E23" s="233"/>
      <c r="F23" s="233"/>
      <c r="G23" s="233"/>
      <c r="H23" s="12" t="s">
        <v>205</v>
      </c>
      <c r="I23" s="235"/>
      <c r="J23" s="237"/>
      <c r="K23" s="244"/>
      <c r="L23" s="233"/>
      <c r="M23" s="244"/>
      <c r="N23" s="246"/>
      <c r="O23" s="240"/>
      <c r="P23" s="12">
        <v>3</v>
      </c>
      <c r="Q23" s="12" t="s">
        <v>206</v>
      </c>
      <c r="R23" s="12" t="s">
        <v>47</v>
      </c>
      <c r="S23" s="391" t="s">
        <v>179</v>
      </c>
      <c r="T23" s="391" t="s">
        <v>143</v>
      </c>
      <c r="U23" s="391" t="s">
        <v>144</v>
      </c>
      <c r="V23" s="391" t="s">
        <v>145</v>
      </c>
      <c r="W23" s="391" t="s">
        <v>146</v>
      </c>
      <c r="X23" s="14" t="s">
        <v>207</v>
      </c>
      <c r="Y23" s="244"/>
      <c r="Z23" s="233"/>
      <c r="AA23" s="244"/>
      <c r="AB23" s="233"/>
      <c r="AC23" s="240"/>
      <c r="AD23" s="242"/>
      <c r="AE23" s="15" t="s">
        <v>151</v>
      </c>
      <c r="AF23" s="15" t="s">
        <v>151</v>
      </c>
      <c r="AG23" s="12" t="s">
        <v>151</v>
      </c>
      <c r="AH23" s="12" t="s">
        <v>151</v>
      </c>
      <c r="AI23" s="12" t="s">
        <v>151</v>
      </c>
      <c r="AJ23" s="243"/>
      <c r="AK23" s="243"/>
      <c r="AL23" s="416" t="s">
        <v>156</v>
      </c>
      <c r="AM23" s="417" t="s">
        <v>156</v>
      </c>
      <c r="AN23" s="422"/>
      <c r="AO23" s="419"/>
      <c r="AP23" s="421"/>
      <c r="AQ23" s="420"/>
      <c r="AR23" s="421"/>
      <c r="AS23" s="419"/>
      <c r="AT23" s="419"/>
      <c r="AU23" s="419"/>
      <c r="AV23" s="419"/>
      <c r="AW23" s="417" t="s">
        <v>251</v>
      </c>
      <c r="AX23" s="417" t="s">
        <v>208</v>
      </c>
      <c r="AY23" s="399" t="s">
        <v>471</v>
      </c>
      <c r="AZ23" s="102" t="str">
        <f t="shared" si="0"/>
        <v>MALO</v>
      </c>
      <c r="BA23" s="400" t="s">
        <v>94</v>
      </c>
      <c r="BB23" s="104" t="str">
        <f t="shared" si="1"/>
        <v>MALO</v>
      </c>
      <c r="BC23" s="400" t="s">
        <v>58</v>
      </c>
      <c r="BD23" s="102" t="str">
        <f t="shared" si="2"/>
        <v>MALO</v>
      </c>
      <c r="BE23" s="105" t="str">
        <f t="shared" si="3"/>
        <v>MALO</v>
      </c>
      <c r="BF23" s="526" t="s">
        <v>474</v>
      </c>
      <c r="BG23" s="96">
        <f t="shared" si="4"/>
        <v>33.666666666666664</v>
      </c>
      <c r="BH23" s="97" t="str">
        <f t="shared" si="5"/>
        <v>0</v>
      </c>
      <c r="BI23" s="98" t="str">
        <f t="shared" si="6"/>
        <v>0</v>
      </c>
      <c r="BJ23" s="98" t="str">
        <f t="shared" si="7"/>
        <v>0</v>
      </c>
      <c r="BM23" s="99"/>
      <c r="BN23" s="100"/>
      <c r="BO23" s="100"/>
    </row>
    <row r="24" spans="1:67" ht="97.5" customHeight="1" x14ac:dyDescent="0.3">
      <c r="A24" s="233"/>
      <c r="B24" s="233"/>
      <c r="C24" s="233"/>
      <c r="D24" s="233"/>
      <c r="E24" s="233"/>
      <c r="F24" s="233"/>
      <c r="G24" s="233"/>
      <c r="H24" s="12" t="s">
        <v>151</v>
      </c>
      <c r="I24" s="235"/>
      <c r="J24" s="237"/>
      <c r="K24" s="244"/>
      <c r="L24" s="233"/>
      <c r="M24" s="244"/>
      <c r="N24" s="246"/>
      <c r="O24" s="240"/>
      <c r="P24" s="12">
        <v>4</v>
      </c>
      <c r="Q24" s="12" t="s">
        <v>259</v>
      </c>
      <c r="R24" s="12" t="s">
        <v>21</v>
      </c>
      <c r="S24" s="391" t="s">
        <v>165</v>
      </c>
      <c r="T24" s="391" t="s">
        <v>143</v>
      </c>
      <c r="U24" s="391" t="s">
        <v>144</v>
      </c>
      <c r="V24" s="391" t="s">
        <v>166</v>
      </c>
      <c r="W24" s="391" t="s">
        <v>146</v>
      </c>
      <c r="X24" s="14" t="s">
        <v>153</v>
      </c>
      <c r="Y24" s="244"/>
      <c r="Z24" s="233"/>
      <c r="AA24" s="244"/>
      <c r="AB24" s="233"/>
      <c r="AC24" s="240"/>
      <c r="AD24" s="242"/>
      <c r="AE24" s="15" t="s">
        <v>151</v>
      </c>
      <c r="AF24" s="15" t="s">
        <v>151</v>
      </c>
      <c r="AG24" s="12" t="s">
        <v>151</v>
      </c>
      <c r="AH24" s="12" t="s">
        <v>151</v>
      </c>
      <c r="AI24" s="12" t="s">
        <v>151</v>
      </c>
      <c r="AJ24" s="241" t="s">
        <v>151</v>
      </c>
      <c r="AK24" s="241" t="s">
        <v>151</v>
      </c>
      <c r="AL24" s="416" t="s">
        <v>156</v>
      </c>
      <c r="AM24" s="417" t="s">
        <v>156</v>
      </c>
      <c r="AN24" s="422"/>
      <c r="AO24" s="419"/>
      <c r="AP24" s="421"/>
      <c r="AQ24" s="420"/>
      <c r="AR24" s="421"/>
      <c r="AS24" s="419"/>
      <c r="AT24" s="419"/>
      <c r="AU24" s="419"/>
      <c r="AV24" s="419"/>
      <c r="AW24" s="417" t="s">
        <v>251</v>
      </c>
      <c r="AX24" s="417" t="s">
        <v>210</v>
      </c>
      <c r="AY24" s="399"/>
      <c r="AZ24" s="102" t="str">
        <f t="shared" si="0"/>
        <v/>
      </c>
      <c r="BA24" s="400"/>
      <c r="BB24" s="104" t="str">
        <f t="shared" si="1"/>
        <v/>
      </c>
      <c r="BC24" s="400"/>
      <c r="BD24" s="102" t="str">
        <f t="shared" si="2"/>
        <v/>
      </c>
      <c r="BE24" s="105" t="str">
        <f t="shared" si="3"/>
        <v xml:space="preserve">  </v>
      </c>
      <c r="BF24" s="401"/>
      <c r="BG24" s="96">
        <f t="shared" si="4"/>
        <v>0</v>
      </c>
      <c r="BH24" s="97" t="str">
        <f t="shared" si="5"/>
        <v/>
      </c>
      <c r="BI24" s="98" t="str">
        <f t="shared" si="6"/>
        <v>0</v>
      </c>
      <c r="BJ24" s="98" t="str">
        <f t="shared" si="7"/>
        <v>0</v>
      </c>
      <c r="BM24" s="99"/>
      <c r="BN24" s="100"/>
      <c r="BO24" s="100"/>
    </row>
    <row r="25" spans="1:67" ht="97.5" customHeight="1" x14ac:dyDescent="0.3">
      <c r="A25" s="233"/>
      <c r="B25" s="233"/>
      <c r="C25" s="233"/>
      <c r="D25" s="233"/>
      <c r="E25" s="233"/>
      <c r="F25" s="233"/>
      <c r="G25" s="233"/>
      <c r="H25" s="12" t="s">
        <v>151</v>
      </c>
      <c r="I25" s="235"/>
      <c r="J25" s="237"/>
      <c r="K25" s="244"/>
      <c r="L25" s="233"/>
      <c r="M25" s="244"/>
      <c r="N25" s="246"/>
      <c r="O25" s="240"/>
      <c r="P25" s="12">
        <v>5</v>
      </c>
      <c r="Q25" s="12" t="s">
        <v>151</v>
      </c>
      <c r="R25" s="12" t="s">
        <v>169</v>
      </c>
      <c r="S25" s="391" t="s">
        <v>151</v>
      </c>
      <c r="T25" s="391" t="s">
        <v>151</v>
      </c>
      <c r="U25" s="391" t="s">
        <v>151</v>
      </c>
      <c r="V25" s="391" t="s">
        <v>151</v>
      </c>
      <c r="W25" s="391" t="s">
        <v>151</v>
      </c>
      <c r="X25" s="14" t="s">
        <v>151</v>
      </c>
      <c r="Y25" s="244"/>
      <c r="Z25" s="233"/>
      <c r="AA25" s="244"/>
      <c r="AB25" s="233"/>
      <c r="AC25" s="240"/>
      <c r="AD25" s="242"/>
      <c r="AE25" s="15" t="s">
        <v>151</v>
      </c>
      <c r="AF25" s="15" t="s">
        <v>151</v>
      </c>
      <c r="AG25" s="12" t="s">
        <v>151</v>
      </c>
      <c r="AH25" s="12"/>
      <c r="AI25" s="12"/>
      <c r="AJ25" s="242"/>
      <c r="AK25" s="242"/>
      <c r="AL25" s="416"/>
      <c r="AM25" s="417"/>
      <c r="AN25" s="422"/>
      <c r="AO25" s="419"/>
      <c r="AP25" s="421"/>
      <c r="AQ25" s="420"/>
      <c r="AR25" s="421"/>
      <c r="AS25" s="419"/>
      <c r="AT25" s="419"/>
      <c r="AU25" s="419"/>
      <c r="AV25" s="419"/>
      <c r="AW25" s="417"/>
      <c r="AX25" s="417"/>
      <c r="AY25" s="399"/>
      <c r="AZ25" s="102" t="str">
        <f t="shared" si="0"/>
        <v/>
      </c>
      <c r="BA25" s="400"/>
      <c r="BB25" s="104" t="str">
        <f t="shared" si="1"/>
        <v/>
      </c>
      <c r="BC25" s="400"/>
      <c r="BD25" s="102" t="str">
        <f t="shared" si="2"/>
        <v/>
      </c>
      <c r="BE25" s="105" t="str">
        <f t="shared" si="3"/>
        <v xml:space="preserve">  </v>
      </c>
      <c r="BF25" s="401"/>
      <c r="BG25" s="96">
        <f t="shared" si="4"/>
        <v>0</v>
      </c>
      <c r="BH25" s="97" t="str">
        <f t="shared" si="5"/>
        <v/>
      </c>
      <c r="BI25" s="98" t="str">
        <f t="shared" si="6"/>
        <v>0</v>
      </c>
      <c r="BJ25" s="98" t="str">
        <f t="shared" si="7"/>
        <v>0</v>
      </c>
      <c r="BM25" s="99"/>
      <c r="BN25" s="100"/>
      <c r="BO25" s="100"/>
    </row>
    <row r="26" spans="1:67" ht="97.5" customHeight="1" thickBot="1" x14ac:dyDescent="0.35">
      <c r="A26" s="233"/>
      <c r="B26" s="233"/>
      <c r="C26" s="233"/>
      <c r="D26" s="233"/>
      <c r="E26" s="233"/>
      <c r="F26" s="233"/>
      <c r="G26" s="233"/>
      <c r="H26" s="12" t="s">
        <v>151</v>
      </c>
      <c r="I26" s="236"/>
      <c r="J26" s="237"/>
      <c r="K26" s="244"/>
      <c r="L26" s="233"/>
      <c r="M26" s="244"/>
      <c r="N26" s="246"/>
      <c r="O26" s="240"/>
      <c r="P26" s="12">
        <v>6</v>
      </c>
      <c r="Q26" s="12" t="s">
        <v>151</v>
      </c>
      <c r="R26" s="12" t="s">
        <v>169</v>
      </c>
      <c r="S26" s="391" t="s">
        <v>151</v>
      </c>
      <c r="T26" s="391" t="s">
        <v>151</v>
      </c>
      <c r="U26" s="391" t="s">
        <v>151</v>
      </c>
      <c r="V26" s="391" t="s">
        <v>151</v>
      </c>
      <c r="W26" s="391" t="s">
        <v>151</v>
      </c>
      <c r="X26" s="14" t="s">
        <v>151</v>
      </c>
      <c r="Y26" s="244"/>
      <c r="Z26" s="233"/>
      <c r="AA26" s="244"/>
      <c r="AB26" s="233"/>
      <c r="AC26" s="240"/>
      <c r="AD26" s="243"/>
      <c r="AE26" s="15" t="s">
        <v>151</v>
      </c>
      <c r="AF26" s="15" t="s">
        <v>151</v>
      </c>
      <c r="AG26" s="12" t="s">
        <v>151</v>
      </c>
      <c r="AH26" s="12"/>
      <c r="AI26" s="12"/>
      <c r="AJ26" s="243"/>
      <c r="AK26" s="243"/>
      <c r="AL26" s="423"/>
      <c r="AM26" s="424"/>
      <c r="AN26" s="425"/>
      <c r="AO26" s="426"/>
      <c r="AP26" s="428"/>
      <c r="AQ26" s="427"/>
      <c r="AR26" s="428"/>
      <c r="AS26" s="426"/>
      <c r="AT26" s="426"/>
      <c r="AU26" s="426"/>
      <c r="AV26" s="426"/>
      <c r="AW26" s="424"/>
      <c r="AX26" s="424"/>
      <c r="AY26" s="399"/>
      <c r="AZ26" s="102" t="str">
        <f t="shared" si="0"/>
        <v/>
      </c>
      <c r="BA26" s="400"/>
      <c r="BB26" s="104" t="str">
        <f t="shared" si="1"/>
        <v/>
      </c>
      <c r="BC26" s="400"/>
      <c r="BD26" s="102" t="str">
        <f t="shared" si="2"/>
        <v/>
      </c>
      <c r="BE26" s="105" t="str">
        <f t="shared" si="3"/>
        <v xml:space="preserve">  </v>
      </c>
      <c r="BF26" s="401"/>
      <c r="BG26" s="96">
        <f t="shared" si="4"/>
        <v>0</v>
      </c>
      <c r="BH26" s="97" t="str">
        <f t="shared" si="5"/>
        <v/>
      </c>
      <c r="BI26" s="98" t="str">
        <f t="shared" si="6"/>
        <v>0</v>
      </c>
      <c r="BJ26" s="98" t="str">
        <f t="shared" si="7"/>
        <v>0</v>
      </c>
      <c r="BM26" s="99"/>
      <c r="BN26" s="100"/>
      <c r="BO26" s="100"/>
    </row>
    <row r="27" spans="1:67" ht="150.75" customHeight="1" x14ac:dyDescent="0.3">
      <c r="A27" s="233" t="s">
        <v>128</v>
      </c>
      <c r="B27" s="233" t="s">
        <v>129</v>
      </c>
      <c r="C27" s="233" t="s">
        <v>211</v>
      </c>
      <c r="D27" s="233" t="s">
        <v>212</v>
      </c>
      <c r="E27" s="233" t="s">
        <v>172</v>
      </c>
      <c r="F27" s="233" t="s">
        <v>213</v>
      </c>
      <c r="G27" s="233" t="s">
        <v>214</v>
      </c>
      <c r="H27" s="12" t="s">
        <v>215</v>
      </c>
      <c r="I27" s="234" t="s">
        <v>216</v>
      </c>
      <c r="J27" s="237" t="s">
        <v>137</v>
      </c>
      <c r="K27" s="244" t="s">
        <v>138</v>
      </c>
      <c r="L27" s="245">
        <v>0.4</v>
      </c>
      <c r="M27" s="244" t="s">
        <v>148</v>
      </c>
      <c r="N27" s="246">
        <v>0.8</v>
      </c>
      <c r="O27" s="240" t="s">
        <v>149</v>
      </c>
      <c r="P27" s="12">
        <v>1</v>
      </c>
      <c r="Q27" s="12" t="s">
        <v>260</v>
      </c>
      <c r="R27" s="12" t="s">
        <v>47</v>
      </c>
      <c r="S27" s="391" t="s">
        <v>179</v>
      </c>
      <c r="T27" s="391" t="s">
        <v>143</v>
      </c>
      <c r="U27" s="391" t="s">
        <v>144</v>
      </c>
      <c r="V27" s="391" t="s">
        <v>145</v>
      </c>
      <c r="W27" s="391" t="s">
        <v>146</v>
      </c>
      <c r="X27" s="14" t="s">
        <v>218</v>
      </c>
      <c r="Y27" s="244" t="s">
        <v>196</v>
      </c>
      <c r="Z27" s="245">
        <v>0.14399999999999999</v>
      </c>
      <c r="AA27" s="244" t="s">
        <v>197</v>
      </c>
      <c r="AB27" s="245">
        <v>0.60000000000000009</v>
      </c>
      <c r="AC27" s="240" t="s">
        <v>197</v>
      </c>
      <c r="AD27" s="241" t="s">
        <v>150</v>
      </c>
      <c r="AE27" s="15" t="s">
        <v>151</v>
      </c>
      <c r="AF27" s="15" t="s">
        <v>151</v>
      </c>
      <c r="AG27" s="12" t="s">
        <v>151</v>
      </c>
      <c r="AH27" s="12" t="s">
        <v>152</v>
      </c>
      <c r="AI27" s="12" t="s">
        <v>219</v>
      </c>
      <c r="AJ27" s="241" t="s">
        <v>151</v>
      </c>
      <c r="AK27" s="241" t="s">
        <v>151</v>
      </c>
      <c r="AL27" s="410" t="s">
        <v>156</v>
      </c>
      <c r="AM27" s="411" t="s">
        <v>156</v>
      </c>
      <c r="AN27" s="515"/>
      <c r="AO27" s="413" t="s">
        <v>158</v>
      </c>
      <c r="AP27" s="415" t="s">
        <v>261</v>
      </c>
      <c r="AQ27" s="414" t="s">
        <v>160</v>
      </c>
      <c r="AR27" s="415"/>
      <c r="AS27" s="413" t="s">
        <v>161</v>
      </c>
      <c r="AT27" s="413" t="s">
        <v>161</v>
      </c>
      <c r="AU27" s="413"/>
      <c r="AV27" s="413" t="s">
        <v>161</v>
      </c>
      <c r="AW27" s="411" t="s">
        <v>251</v>
      </c>
      <c r="AX27" s="411" t="s">
        <v>221</v>
      </c>
      <c r="AY27" s="399" t="s">
        <v>471</v>
      </c>
      <c r="AZ27" s="102" t="str">
        <f t="shared" si="0"/>
        <v>MALO</v>
      </c>
      <c r="BA27" s="400" t="s">
        <v>94</v>
      </c>
      <c r="BB27" s="104" t="str">
        <f t="shared" si="1"/>
        <v>MALO</v>
      </c>
      <c r="BC27" s="400" t="s">
        <v>58</v>
      </c>
      <c r="BD27" s="102" t="str">
        <f t="shared" si="2"/>
        <v>MALO</v>
      </c>
      <c r="BE27" s="105" t="str">
        <f t="shared" si="3"/>
        <v>MALO</v>
      </c>
      <c r="BF27" s="526" t="s">
        <v>474</v>
      </c>
      <c r="BG27" s="96">
        <f t="shared" si="4"/>
        <v>33.666666666666664</v>
      </c>
      <c r="BH27" s="97" t="str">
        <f t="shared" si="5"/>
        <v>0</v>
      </c>
      <c r="BI27" s="98" t="str">
        <f t="shared" si="6"/>
        <v>0</v>
      </c>
      <c r="BJ27" s="98" t="str">
        <f t="shared" si="7"/>
        <v>0</v>
      </c>
      <c r="BM27" s="99"/>
      <c r="BN27" s="100"/>
      <c r="BO27" s="100"/>
    </row>
    <row r="28" spans="1:67" ht="124.5" customHeight="1" x14ac:dyDescent="0.3">
      <c r="A28" s="233"/>
      <c r="B28" s="233"/>
      <c r="C28" s="233"/>
      <c r="D28" s="233"/>
      <c r="E28" s="233"/>
      <c r="F28" s="233"/>
      <c r="G28" s="233"/>
      <c r="H28" s="12" t="s">
        <v>222</v>
      </c>
      <c r="I28" s="235"/>
      <c r="J28" s="237"/>
      <c r="K28" s="244"/>
      <c r="L28" s="233"/>
      <c r="M28" s="244"/>
      <c r="N28" s="246"/>
      <c r="O28" s="240"/>
      <c r="P28" s="12">
        <v>2</v>
      </c>
      <c r="Q28" s="12" t="s">
        <v>262</v>
      </c>
      <c r="R28" s="12" t="s">
        <v>47</v>
      </c>
      <c r="S28" s="391" t="s">
        <v>179</v>
      </c>
      <c r="T28" s="391" t="s">
        <v>143</v>
      </c>
      <c r="U28" s="391" t="s">
        <v>144</v>
      </c>
      <c r="V28" s="391" t="s">
        <v>145</v>
      </c>
      <c r="W28" s="391" t="s">
        <v>146</v>
      </c>
      <c r="X28" s="14" t="s">
        <v>218</v>
      </c>
      <c r="Y28" s="244"/>
      <c r="Z28" s="233"/>
      <c r="AA28" s="244"/>
      <c r="AB28" s="233"/>
      <c r="AC28" s="240"/>
      <c r="AD28" s="242"/>
      <c r="AE28" s="15" t="s">
        <v>151</v>
      </c>
      <c r="AF28" s="15" t="s">
        <v>151</v>
      </c>
      <c r="AG28" s="12" t="s">
        <v>151</v>
      </c>
      <c r="AH28" s="12" t="s">
        <v>151</v>
      </c>
      <c r="AI28" s="12" t="s">
        <v>151</v>
      </c>
      <c r="AJ28" s="242"/>
      <c r="AK28" s="242"/>
      <c r="AL28" s="416" t="s">
        <v>156</v>
      </c>
      <c r="AM28" s="417" t="s">
        <v>156</v>
      </c>
      <c r="AN28" s="422"/>
      <c r="AO28" s="419"/>
      <c r="AP28" s="421"/>
      <c r="AQ28" s="420"/>
      <c r="AR28" s="421"/>
      <c r="AS28" s="419"/>
      <c r="AT28" s="419"/>
      <c r="AU28" s="419"/>
      <c r="AV28" s="419"/>
      <c r="AW28" s="417" t="s">
        <v>251</v>
      </c>
      <c r="AX28" s="417" t="s">
        <v>224</v>
      </c>
      <c r="AY28" s="399" t="s">
        <v>471</v>
      </c>
      <c r="AZ28" s="102" t="str">
        <f t="shared" si="0"/>
        <v>MALO</v>
      </c>
      <c r="BA28" s="400" t="s">
        <v>94</v>
      </c>
      <c r="BB28" s="104" t="str">
        <f t="shared" si="1"/>
        <v>MALO</v>
      </c>
      <c r="BC28" s="400" t="s">
        <v>58</v>
      </c>
      <c r="BD28" s="102" t="str">
        <f t="shared" si="2"/>
        <v>MALO</v>
      </c>
      <c r="BE28" s="105" t="str">
        <f t="shared" si="3"/>
        <v>MALO</v>
      </c>
      <c r="BF28" s="526" t="s">
        <v>474</v>
      </c>
      <c r="BG28" s="96">
        <f t="shared" si="4"/>
        <v>33.666666666666664</v>
      </c>
      <c r="BH28" s="97" t="str">
        <f t="shared" si="5"/>
        <v>0</v>
      </c>
      <c r="BI28" s="98" t="str">
        <f t="shared" si="6"/>
        <v>0</v>
      </c>
      <c r="BJ28" s="98" t="str">
        <f t="shared" si="7"/>
        <v>0</v>
      </c>
      <c r="BM28" s="99"/>
      <c r="BN28" s="100"/>
      <c r="BO28" s="100"/>
    </row>
    <row r="29" spans="1:67" ht="97.5" customHeight="1" x14ac:dyDescent="0.3">
      <c r="A29" s="233"/>
      <c r="B29" s="233"/>
      <c r="C29" s="233"/>
      <c r="D29" s="233"/>
      <c r="E29" s="233"/>
      <c r="F29" s="233"/>
      <c r="G29" s="233"/>
      <c r="H29" s="12" t="s">
        <v>151</v>
      </c>
      <c r="I29" s="235"/>
      <c r="J29" s="237"/>
      <c r="K29" s="244"/>
      <c r="L29" s="233"/>
      <c r="M29" s="244"/>
      <c r="N29" s="246"/>
      <c r="O29" s="240"/>
      <c r="P29" s="12">
        <v>3</v>
      </c>
      <c r="Q29" s="12" t="s">
        <v>263</v>
      </c>
      <c r="R29" s="12" t="s">
        <v>21</v>
      </c>
      <c r="S29" s="391" t="s">
        <v>165</v>
      </c>
      <c r="T29" s="391" t="s">
        <v>143</v>
      </c>
      <c r="U29" s="391" t="s">
        <v>144</v>
      </c>
      <c r="V29" s="391" t="s">
        <v>166</v>
      </c>
      <c r="W29" s="391" t="s">
        <v>146</v>
      </c>
      <c r="X29" s="14" t="s">
        <v>226</v>
      </c>
      <c r="Y29" s="244"/>
      <c r="Z29" s="233"/>
      <c r="AA29" s="244"/>
      <c r="AB29" s="233"/>
      <c r="AC29" s="240"/>
      <c r="AD29" s="242"/>
      <c r="AE29" s="15" t="s">
        <v>151</v>
      </c>
      <c r="AF29" s="15" t="s">
        <v>151</v>
      </c>
      <c r="AG29" s="12" t="s">
        <v>151</v>
      </c>
      <c r="AH29" s="12" t="s">
        <v>151</v>
      </c>
      <c r="AI29" s="12" t="s">
        <v>151</v>
      </c>
      <c r="AJ29" s="243"/>
      <c r="AK29" s="243"/>
      <c r="AL29" s="416" t="s">
        <v>156</v>
      </c>
      <c r="AM29" s="417" t="s">
        <v>156</v>
      </c>
      <c r="AN29" s="422"/>
      <c r="AO29" s="419"/>
      <c r="AP29" s="421"/>
      <c r="AQ29" s="420"/>
      <c r="AR29" s="421"/>
      <c r="AS29" s="419"/>
      <c r="AT29" s="419"/>
      <c r="AU29" s="419"/>
      <c r="AV29" s="419"/>
      <c r="AW29" s="417" t="s">
        <v>251</v>
      </c>
      <c r="AX29" s="417" t="s">
        <v>228</v>
      </c>
      <c r="AY29" s="399"/>
      <c r="AZ29" s="102" t="str">
        <f t="shared" si="0"/>
        <v/>
      </c>
      <c r="BA29" s="400"/>
      <c r="BB29" s="104" t="str">
        <f t="shared" si="1"/>
        <v/>
      </c>
      <c r="BC29" s="400"/>
      <c r="BD29" s="102" t="str">
        <f t="shared" si="2"/>
        <v/>
      </c>
      <c r="BE29" s="105" t="str">
        <f t="shared" si="3"/>
        <v xml:space="preserve">  </v>
      </c>
      <c r="BF29" s="401"/>
      <c r="BG29" s="96">
        <f t="shared" si="4"/>
        <v>0</v>
      </c>
      <c r="BH29" s="97" t="str">
        <f t="shared" si="5"/>
        <v/>
      </c>
      <c r="BI29" s="98" t="str">
        <f t="shared" si="6"/>
        <v>0</v>
      </c>
      <c r="BJ29" s="98" t="str">
        <f t="shared" si="7"/>
        <v>0</v>
      </c>
      <c r="BM29" s="99"/>
      <c r="BN29" s="100"/>
      <c r="BO29" s="100"/>
    </row>
    <row r="30" spans="1:67" ht="97.5" customHeight="1" x14ac:dyDescent="0.3">
      <c r="A30" s="233"/>
      <c r="B30" s="233"/>
      <c r="C30" s="233"/>
      <c r="D30" s="233"/>
      <c r="E30" s="233"/>
      <c r="F30" s="233"/>
      <c r="G30" s="233"/>
      <c r="H30" s="12" t="s">
        <v>151</v>
      </c>
      <c r="I30" s="235"/>
      <c r="J30" s="237"/>
      <c r="K30" s="244"/>
      <c r="L30" s="233"/>
      <c r="M30" s="244"/>
      <c r="N30" s="246"/>
      <c r="O30" s="240"/>
      <c r="P30" s="12">
        <v>4</v>
      </c>
      <c r="Q30" s="12" t="s">
        <v>151</v>
      </c>
      <c r="R30" s="12" t="s">
        <v>169</v>
      </c>
      <c r="S30" s="391" t="s">
        <v>151</v>
      </c>
      <c r="T30" s="391" t="s">
        <v>151</v>
      </c>
      <c r="U30" s="391" t="s">
        <v>151</v>
      </c>
      <c r="V30" s="391" t="s">
        <v>151</v>
      </c>
      <c r="W30" s="391"/>
      <c r="X30" s="14" t="s">
        <v>151</v>
      </c>
      <c r="Y30" s="244"/>
      <c r="Z30" s="233"/>
      <c r="AA30" s="244"/>
      <c r="AB30" s="233"/>
      <c r="AC30" s="240"/>
      <c r="AD30" s="242"/>
      <c r="AE30" s="15" t="s">
        <v>151</v>
      </c>
      <c r="AF30" s="15" t="s">
        <v>151</v>
      </c>
      <c r="AG30" s="12" t="s">
        <v>151</v>
      </c>
      <c r="AH30" s="12" t="s">
        <v>151</v>
      </c>
      <c r="AI30" s="12" t="s">
        <v>151</v>
      </c>
      <c r="AJ30" s="241" t="s">
        <v>151</v>
      </c>
      <c r="AK30" s="241" t="s">
        <v>151</v>
      </c>
      <c r="AL30" s="416"/>
      <c r="AM30" s="417"/>
      <c r="AN30" s="422"/>
      <c r="AO30" s="419"/>
      <c r="AP30" s="421"/>
      <c r="AQ30" s="420"/>
      <c r="AR30" s="421"/>
      <c r="AS30" s="419"/>
      <c r="AT30" s="419"/>
      <c r="AU30" s="419"/>
      <c r="AV30" s="419"/>
      <c r="AW30" s="417"/>
      <c r="AX30" s="417"/>
      <c r="AY30" s="399"/>
      <c r="AZ30" s="102" t="str">
        <f t="shared" si="0"/>
        <v/>
      </c>
      <c r="BA30" s="400"/>
      <c r="BB30" s="104" t="str">
        <f t="shared" si="1"/>
        <v/>
      </c>
      <c r="BC30" s="400"/>
      <c r="BD30" s="102" t="str">
        <f t="shared" si="2"/>
        <v/>
      </c>
      <c r="BE30" s="105" t="str">
        <f t="shared" si="3"/>
        <v xml:space="preserve">  </v>
      </c>
      <c r="BF30" s="401"/>
      <c r="BG30" s="96">
        <f t="shared" si="4"/>
        <v>0</v>
      </c>
      <c r="BH30" s="97" t="str">
        <f t="shared" si="5"/>
        <v/>
      </c>
      <c r="BI30" s="98" t="str">
        <f t="shared" si="6"/>
        <v>0</v>
      </c>
      <c r="BJ30" s="98" t="str">
        <f t="shared" si="7"/>
        <v>0</v>
      </c>
      <c r="BM30" s="99"/>
      <c r="BN30" s="100"/>
      <c r="BO30" s="100"/>
    </row>
    <row r="31" spans="1:67" ht="97.5" customHeight="1" x14ac:dyDescent="0.3">
      <c r="A31" s="233"/>
      <c r="B31" s="233"/>
      <c r="C31" s="233"/>
      <c r="D31" s="233"/>
      <c r="E31" s="233"/>
      <c r="F31" s="233"/>
      <c r="G31" s="233"/>
      <c r="H31" s="12" t="s">
        <v>151</v>
      </c>
      <c r="I31" s="235"/>
      <c r="J31" s="237"/>
      <c r="K31" s="244"/>
      <c r="L31" s="233"/>
      <c r="M31" s="244"/>
      <c r="N31" s="246"/>
      <c r="O31" s="240"/>
      <c r="P31" s="12">
        <v>5</v>
      </c>
      <c r="Q31" s="12" t="s">
        <v>151</v>
      </c>
      <c r="R31" s="12" t="s">
        <v>169</v>
      </c>
      <c r="S31" s="391" t="s">
        <v>151</v>
      </c>
      <c r="T31" s="391" t="s">
        <v>151</v>
      </c>
      <c r="U31" s="391" t="s">
        <v>151</v>
      </c>
      <c r="V31" s="391" t="s">
        <v>151</v>
      </c>
      <c r="W31" s="391"/>
      <c r="X31" s="14" t="s">
        <v>151</v>
      </c>
      <c r="Y31" s="244"/>
      <c r="Z31" s="233"/>
      <c r="AA31" s="244"/>
      <c r="AB31" s="233"/>
      <c r="AC31" s="240"/>
      <c r="AD31" s="242"/>
      <c r="AE31" s="15" t="s">
        <v>151</v>
      </c>
      <c r="AF31" s="15" t="s">
        <v>151</v>
      </c>
      <c r="AG31" s="12" t="s">
        <v>151</v>
      </c>
      <c r="AH31" s="12"/>
      <c r="AI31" s="12"/>
      <c r="AJ31" s="242"/>
      <c r="AK31" s="242"/>
      <c r="AL31" s="416"/>
      <c r="AM31" s="417"/>
      <c r="AN31" s="422"/>
      <c r="AO31" s="419"/>
      <c r="AP31" s="421"/>
      <c r="AQ31" s="420"/>
      <c r="AR31" s="421"/>
      <c r="AS31" s="419"/>
      <c r="AT31" s="419"/>
      <c r="AU31" s="419"/>
      <c r="AV31" s="419"/>
      <c r="AW31" s="417"/>
      <c r="AX31" s="417"/>
      <c r="AY31" s="399"/>
      <c r="AZ31" s="102" t="str">
        <f t="shared" si="0"/>
        <v/>
      </c>
      <c r="BA31" s="400"/>
      <c r="BB31" s="104" t="str">
        <f t="shared" si="1"/>
        <v/>
      </c>
      <c r="BC31" s="400"/>
      <c r="BD31" s="102" t="str">
        <f t="shared" si="2"/>
        <v/>
      </c>
      <c r="BE31" s="105" t="str">
        <f t="shared" si="3"/>
        <v xml:space="preserve">  </v>
      </c>
      <c r="BF31" s="401"/>
      <c r="BG31" s="96">
        <f t="shared" si="4"/>
        <v>0</v>
      </c>
      <c r="BH31" s="97" t="str">
        <f t="shared" si="5"/>
        <v/>
      </c>
      <c r="BI31" s="98" t="str">
        <f t="shared" si="6"/>
        <v>0</v>
      </c>
      <c r="BJ31" s="98" t="str">
        <f t="shared" si="7"/>
        <v>0</v>
      </c>
      <c r="BM31" s="99"/>
      <c r="BN31" s="100"/>
      <c r="BO31" s="100"/>
    </row>
    <row r="32" spans="1:67" ht="97.5" customHeight="1" thickBot="1" x14ac:dyDescent="0.35">
      <c r="A32" s="233"/>
      <c r="B32" s="233"/>
      <c r="C32" s="233"/>
      <c r="D32" s="233"/>
      <c r="E32" s="233"/>
      <c r="F32" s="233"/>
      <c r="G32" s="233"/>
      <c r="H32" s="12" t="s">
        <v>151</v>
      </c>
      <c r="I32" s="236"/>
      <c r="J32" s="237"/>
      <c r="K32" s="244"/>
      <c r="L32" s="233"/>
      <c r="M32" s="244"/>
      <c r="N32" s="246"/>
      <c r="O32" s="240"/>
      <c r="P32" s="12">
        <v>6</v>
      </c>
      <c r="Q32" s="12" t="s">
        <v>151</v>
      </c>
      <c r="R32" s="12" t="s">
        <v>169</v>
      </c>
      <c r="S32" s="391" t="s">
        <v>151</v>
      </c>
      <c r="T32" s="391" t="s">
        <v>151</v>
      </c>
      <c r="U32" s="391" t="s">
        <v>151</v>
      </c>
      <c r="V32" s="391" t="s">
        <v>151</v>
      </c>
      <c r="W32" s="391"/>
      <c r="X32" s="14" t="s">
        <v>151</v>
      </c>
      <c r="Y32" s="244"/>
      <c r="Z32" s="233"/>
      <c r="AA32" s="244"/>
      <c r="AB32" s="233"/>
      <c r="AC32" s="240"/>
      <c r="AD32" s="243"/>
      <c r="AE32" s="15" t="s">
        <v>151</v>
      </c>
      <c r="AF32" s="15" t="s">
        <v>151</v>
      </c>
      <c r="AG32" s="12" t="s">
        <v>151</v>
      </c>
      <c r="AH32" s="12"/>
      <c r="AI32" s="12"/>
      <c r="AJ32" s="243"/>
      <c r="AK32" s="243"/>
      <c r="AL32" s="423"/>
      <c r="AM32" s="424"/>
      <c r="AN32" s="425"/>
      <c r="AO32" s="426"/>
      <c r="AP32" s="428"/>
      <c r="AQ32" s="427"/>
      <c r="AR32" s="428"/>
      <c r="AS32" s="426"/>
      <c r="AT32" s="426"/>
      <c r="AU32" s="426"/>
      <c r="AV32" s="426"/>
      <c r="AW32" s="424"/>
      <c r="AX32" s="424"/>
      <c r="AY32" s="399"/>
      <c r="AZ32" s="102" t="str">
        <f t="shared" si="0"/>
        <v/>
      </c>
      <c r="BA32" s="400"/>
      <c r="BB32" s="104" t="str">
        <f t="shared" si="1"/>
        <v/>
      </c>
      <c r="BC32" s="400"/>
      <c r="BD32" s="102" t="str">
        <f t="shared" si="2"/>
        <v/>
      </c>
      <c r="BE32" s="105" t="str">
        <f t="shared" si="3"/>
        <v xml:space="preserve">  </v>
      </c>
      <c r="BF32" s="401"/>
      <c r="BG32" s="96">
        <f t="shared" si="4"/>
        <v>0</v>
      </c>
      <c r="BH32" s="97" t="str">
        <f t="shared" si="5"/>
        <v/>
      </c>
      <c r="BI32" s="98" t="str">
        <f t="shared" si="6"/>
        <v>0</v>
      </c>
      <c r="BJ32" s="98" t="str">
        <f t="shared" si="7"/>
        <v>0</v>
      </c>
      <c r="BM32" s="99"/>
      <c r="BN32" s="100"/>
      <c r="BO32" s="100"/>
    </row>
    <row r="33" spans="1:67" ht="30" x14ac:dyDescent="0.3">
      <c r="AL33" s="528"/>
      <c r="AM33" s="528"/>
      <c r="AN33" s="529"/>
      <c r="AO33" s="530"/>
      <c r="AP33" s="531"/>
      <c r="AQ33" s="531"/>
      <c r="AR33" s="528"/>
      <c r="AS33" s="530"/>
      <c r="AT33" s="530"/>
      <c r="AU33" s="530"/>
      <c r="AV33" s="530"/>
      <c r="AW33" s="528"/>
      <c r="AX33" s="528"/>
      <c r="AY33" s="528"/>
      <c r="AZ33" s="114"/>
      <c r="BA33" s="528"/>
      <c r="BB33" s="115"/>
      <c r="BC33" s="528"/>
      <c r="BD33" s="114"/>
      <c r="BE33" s="116"/>
      <c r="BF33" s="532"/>
      <c r="BG33" s="118"/>
      <c r="BH33" s="118"/>
      <c r="BI33" s="119"/>
      <c r="BJ33" s="119"/>
      <c r="BM33" s="120"/>
      <c r="BN33" s="100"/>
      <c r="BO33" s="100"/>
    </row>
    <row r="34" spans="1:67" ht="15.75" thickBot="1" x14ac:dyDescent="0.25">
      <c r="A34" s="533"/>
    </row>
    <row r="35" spans="1:67" ht="16.5" x14ac:dyDescent="0.2">
      <c r="A35" s="533"/>
      <c r="AN35" s="431"/>
      <c r="AO35" s="432"/>
      <c r="AP35" s="432"/>
      <c r="AQ35" s="433"/>
      <c r="AR35" s="434"/>
      <c r="AS35" s="433"/>
      <c r="AT35" s="435"/>
      <c r="AU35" s="433"/>
      <c r="AV35" s="433"/>
      <c r="AW35" s="433"/>
      <c r="AX35" s="433"/>
      <c r="AY35" s="436"/>
      <c r="AZ35" s="437"/>
      <c r="BA35" s="534"/>
      <c r="BB35" s="439"/>
      <c r="BC35" s="439"/>
      <c r="BD35" s="439"/>
      <c r="BE35" s="439"/>
      <c r="BF35" s="535"/>
      <c r="BG35" s="440"/>
      <c r="BH35" s="441"/>
    </row>
    <row r="36" spans="1:67" ht="20.25" x14ac:dyDescent="0.3">
      <c r="A36" s="536"/>
      <c r="AN36" s="442"/>
      <c r="AO36" s="443"/>
      <c r="AP36" s="443"/>
      <c r="AQ36" s="443"/>
      <c r="AR36" s="443"/>
      <c r="AS36" s="443"/>
      <c r="AT36" s="443"/>
      <c r="AU36" s="444"/>
      <c r="AV36" s="444"/>
      <c r="AW36" s="444"/>
      <c r="AX36" s="444"/>
      <c r="AY36" s="445"/>
      <c r="AZ36" s="446"/>
      <c r="BA36" s="447"/>
      <c r="BB36" s="448"/>
      <c r="BC36" s="448"/>
      <c r="BD36" s="448"/>
      <c r="BE36" s="448"/>
      <c r="BF36" s="124"/>
      <c r="BG36" s="449"/>
      <c r="BH36" s="450"/>
    </row>
    <row r="37" spans="1:67" ht="20.25" x14ac:dyDescent="0.3">
      <c r="AN37" s="442"/>
      <c r="AO37" s="443"/>
      <c r="AP37" s="443"/>
      <c r="AQ37" s="443"/>
      <c r="AR37" s="443"/>
      <c r="AS37" s="443"/>
      <c r="AT37" s="443"/>
      <c r="AU37" s="444"/>
      <c r="AV37" s="444"/>
      <c r="AW37" s="444"/>
      <c r="AX37" s="444"/>
      <c r="AY37" s="445"/>
      <c r="AZ37" s="446"/>
      <c r="BA37" s="127"/>
      <c r="BF37" s="538"/>
      <c r="BG37" s="449"/>
      <c r="BH37" s="450"/>
    </row>
    <row r="38" spans="1:67" ht="20.25" x14ac:dyDescent="0.3">
      <c r="AN38" s="452"/>
      <c r="AO38" s="453"/>
      <c r="AP38" s="453"/>
      <c r="AQ38" s="454"/>
      <c r="AR38" s="454"/>
      <c r="AS38" s="454"/>
      <c r="AT38" s="454"/>
      <c r="AU38" s="455"/>
      <c r="AV38" s="455"/>
      <c r="AW38" s="455"/>
      <c r="AX38" s="455"/>
      <c r="AY38" s="456"/>
      <c r="AZ38" s="457"/>
      <c r="BA38" s="447"/>
      <c r="BB38" s="448"/>
      <c r="BC38" s="448"/>
      <c r="BD38" s="448"/>
      <c r="BE38" s="448"/>
      <c r="BF38" s="538"/>
      <c r="BG38" s="449"/>
      <c r="BH38" s="450"/>
    </row>
    <row r="39" spans="1:67" ht="15.75" x14ac:dyDescent="0.2">
      <c r="AN39" s="594" t="s">
        <v>264</v>
      </c>
      <c r="AO39" s="595"/>
      <c r="AP39" s="595"/>
      <c r="AQ39" s="595"/>
      <c r="AR39" s="595"/>
      <c r="AS39" s="595"/>
      <c r="AT39" s="595"/>
      <c r="AU39" s="595"/>
      <c r="AV39" s="595"/>
      <c r="AW39" s="595"/>
      <c r="AX39" s="595"/>
      <c r="AY39" s="595"/>
      <c r="AZ39" s="595"/>
      <c r="BA39" s="458" t="s">
        <v>230</v>
      </c>
      <c r="BB39" s="540"/>
      <c r="BC39" s="540"/>
      <c r="BD39" s="540"/>
      <c r="BE39" s="540"/>
      <c r="BF39" s="541"/>
      <c r="BG39" s="540"/>
      <c r="BH39" s="541"/>
    </row>
    <row r="40" spans="1:67" ht="16.5" thickBot="1" x14ac:dyDescent="0.25">
      <c r="AN40" s="596"/>
      <c r="AO40" s="597"/>
      <c r="AP40" s="597"/>
      <c r="AQ40" s="597"/>
      <c r="AR40" s="597"/>
      <c r="AS40" s="597"/>
      <c r="AT40" s="597"/>
      <c r="AU40" s="597"/>
      <c r="AV40" s="597"/>
      <c r="AW40" s="597"/>
      <c r="AX40" s="597"/>
      <c r="AY40" s="597"/>
      <c r="AZ40" s="597"/>
      <c r="BA40" s="545"/>
      <c r="BB40" s="546"/>
      <c r="BC40" s="546"/>
      <c r="BD40" s="546"/>
      <c r="BE40" s="546"/>
      <c r="BF40" s="547"/>
      <c r="BG40" s="546"/>
      <c r="BH40" s="547"/>
    </row>
    <row r="41" spans="1:67" ht="31.5" customHeight="1" thickBot="1" x14ac:dyDescent="0.25">
      <c r="AN41" s="548" t="s">
        <v>231</v>
      </c>
      <c r="AO41" s="549"/>
      <c r="AP41" s="549"/>
      <c r="AQ41" s="549"/>
      <c r="AR41" s="549"/>
      <c r="AS41" s="549"/>
      <c r="AT41" s="549"/>
      <c r="AU41" s="549"/>
      <c r="AV41" s="549"/>
      <c r="AW41" s="549"/>
      <c r="AX41" s="549"/>
      <c r="AY41" s="549"/>
      <c r="AZ41" s="550"/>
      <c r="BA41" s="551" t="s">
        <v>232</v>
      </c>
      <c r="BB41" s="552"/>
      <c r="BC41" s="552"/>
      <c r="BD41" s="552"/>
      <c r="BE41" s="552"/>
      <c r="BF41" s="553"/>
      <c r="BG41" s="554"/>
      <c r="BH41" s="555"/>
    </row>
    <row r="42" spans="1:67" ht="30" x14ac:dyDescent="0.4">
      <c r="AN42" s="476"/>
      <c r="AO42" s="476"/>
      <c r="AP42" s="476"/>
      <c r="AQ42" s="477"/>
      <c r="AR42" s="477"/>
      <c r="AS42" s="476"/>
      <c r="AT42" s="476"/>
      <c r="AU42" s="476"/>
      <c r="AV42" s="476"/>
      <c r="AW42" s="476"/>
      <c r="AX42" s="476"/>
      <c r="AY42" s="477"/>
      <c r="AZ42" s="477"/>
      <c r="BA42" s="478"/>
      <c r="BB42" s="478"/>
      <c r="BC42" s="478"/>
      <c r="BD42" s="478"/>
      <c r="BE42" s="362"/>
      <c r="BF42" s="362" t="s">
        <v>233</v>
      </c>
      <c r="BG42" s="479"/>
      <c r="BH42" s="480"/>
    </row>
    <row r="43" spans="1:67" ht="30" x14ac:dyDescent="0.4">
      <c r="AN43" s="476"/>
      <c r="AO43" s="476"/>
      <c r="AP43" s="476"/>
      <c r="AQ43" s="477"/>
      <c r="AR43" s="477"/>
      <c r="AS43" s="476"/>
      <c r="AT43" s="476"/>
      <c r="AU43" s="476"/>
      <c r="AV43" s="476"/>
      <c r="AW43" s="476"/>
      <c r="AX43" s="476"/>
      <c r="AY43" s="477"/>
      <c r="AZ43" s="477"/>
      <c r="BA43" s="478"/>
      <c r="BB43" s="478"/>
      <c r="BC43" s="478"/>
      <c r="BD43" s="478"/>
      <c r="BE43" s="362"/>
      <c r="BF43" s="362" t="s">
        <v>233</v>
      </c>
      <c r="BG43" s="479"/>
      <c r="BH43" s="480"/>
    </row>
    <row r="44" spans="1:67" ht="30" x14ac:dyDescent="0.4">
      <c r="AN44" s="556" t="s">
        <v>265</v>
      </c>
      <c r="AO44" s="476"/>
      <c r="AP44" s="476"/>
      <c r="AQ44" s="477"/>
      <c r="AR44" s="477"/>
      <c r="AS44" s="476"/>
      <c r="AT44" s="476"/>
      <c r="AU44" s="476"/>
      <c r="AV44" s="476"/>
      <c r="AW44" s="476"/>
      <c r="AX44" s="476"/>
      <c r="AY44" s="477"/>
      <c r="AZ44" s="477"/>
      <c r="BA44" s="478"/>
      <c r="BB44" s="478"/>
      <c r="BC44" s="478"/>
      <c r="BD44" s="478"/>
      <c r="BE44" s="362"/>
      <c r="BF44" s="362" t="s">
        <v>233</v>
      </c>
      <c r="BG44" s="479"/>
      <c r="BH44" s="480"/>
    </row>
    <row r="45" spans="1:67" ht="30" x14ac:dyDescent="0.4">
      <c r="AN45" s="556" t="s">
        <v>266</v>
      </c>
      <c r="AO45" s="476"/>
      <c r="AP45" s="476"/>
      <c r="AQ45" s="477"/>
      <c r="AR45" s="477"/>
      <c r="AS45" s="476"/>
      <c r="AT45" s="476"/>
      <c r="AU45" s="476"/>
      <c r="AV45" s="476"/>
      <c r="AW45" s="476"/>
      <c r="AX45" s="476"/>
      <c r="AY45" s="477"/>
      <c r="AZ45" s="477"/>
      <c r="BA45" s="478"/>
      <c r="BB45" s="478"/>
      <c r="BC45" s="478"/>
      <c r="BD45" s="478"/>
      <c r="BE45" s="362"/>
      <c r="BF45" s="362" t="s">
        <v>233</v>
      </c>
      <c r="BG45" s="479"/>
      <c r="BH45" s="480"/>
    </row>
    <row r="46" spans="1:67" ht="30" x14ac:dyDescent="0.4">
      <c r="AN46" s="556" t="s">
        <v>267</v>
      </c>
      <c r="AO46" s="476"/>
      <c r="AP46" s="476"/>
      <c r="AQ46" s="477"/>
      <c r="AR46" s="477"/>
      <c r="AS46" s="476"/>
      <c r="AT46" s="476"/>
      <c r="AU46" s="476"/>
      <c r="AV46" s="476"/>
      <c r="AW46" s="476"/>
      <c r="AX46" s="476"/>
      <c r="AY46" s="477"/>
      <c r="AZ46" s="477"/>
      <c r="BA46" s="478"/>
      <c r="BB46" s="478"/>
      <c r="BC46" s="478"/>
      <c r="BD46" s="478"/>
      <c r="BE46" s="362"/>
      <c r="BF46" s="362" t="s">
        <v>233</v>
      </c>
      <c r="BG46" s="479"/>
      <c r="BH46" s="480"/>
    </row>
  </sheetData>
  <sheetProtection algorithmName="SHA-512" hashValue="7l/+rjoSjLzD417GXIza5caIMesVJ+5/580HsU2SC+w1afQzEjWdBm/qiXJNE4ckFlAM6Y78g2XDnLPUt62NaQ==" saltValue="bInH2xXWKcCyi59x6ZaGmg==" spinCount="100000" sheet="1" formatCells="0" formatColumns="0"/>
  <mergeCells count="186">
    <mergeCell ref="AB9:AB14"/>
    <mergeCell ref="AC9:AC14"/>
    <mergeCell ref="O9:O14"/>
    <mergeCell ref="Y9:Y14"/>
    <mergeCell ref="Z9:Z14"/>
    <mergeCell ref="AA9:AA14"/>
    <mergeCell ref="AD9:AD14"/>
    <mergeCell ref="AJ9:AJ11"/>
    <mergeCell ref="AK9:AK11"/>
    <mergeCell ref="AJ12:AJ14"/>
    <mergeCell ref="AK12:AK14"/>
    <mergeCell ref="N9:N14"/>
    <mergeCell ref="A9:A14"/>
    <mergeCell ref="B9:B14"/>
    <mergeCell ref="C9:C14"/>
    <mergeCell ref="D9:D14"/>
    <mergeCell ref="E9:E14"/>
    <mergeCell ref="F9:F14"/>
    <mergeCell ref="G9:G14"/>
    <mergeCell ref="I9:I14"/>
    <mergeCell ref="J9:J14"/>
    <mergeCell ref="K9:K14"/>
    <mergeCell ref="L9:L14"/>
    <mergeCell ref="M9:M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AD6:AD8"/>
    <mergeCell ref="AE6:AG7"/>
    <mergeCell ref="AH6:AI7"/>
    <mergeCell ref="AJ6:AJ8"/>
    <mergeCell ref="AK6:AK8"/>
    <mergeCell ref="C1:D1"/>
    <mergeCell ref="AJ1:AK1"/>
    <mergeCell ref="C2:D2"/>
    <mergeCell ref="AJ2:AK2"/>
    <mergeCell ref="E1:AF1"/>
    <mergeCell ref="AG1:AI1"/>
    <mergeCell ref="E2:AF2"/>
    <mergeCell ref="AG2:AI2"/>
    <mergeCell ref="AM7:AM8"/>
    <mergeCell ref="AN7:AN8"/>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O9:AO14"/>
    <mergeCell ref="AP9:AP14"/>
    <mergeCell ref="AQ9:AQ14"/>
    <mergeCell ref="AR9:AR14"/>
    <mergeCell ref="AS9:AS14"/>
    <mergeCell ref="AT9:AT14"/>
    <mergeCell ref="AU9:AU14"/>
    <mergeCell ref="AV9:AV14"/>
    <mergeCell ref="F15:F20"/>
    <mergeCell ref="G15:G20"/>
    <mergeCell ref="I15:I20"/>
    <mergeCell ref="J15:J20"/>
    <mergeCell ref="K15:K20"/>
    <mergeCell ref="AD15:AD20"/>
    <mergeCell ref="AR15:AR20"/>
    <mergeCell ref="AS15:AS20"/>
    <mergeCell ref="AT15:AT20"/>
    <mergeCell ref="AU15:AU20"/>
    <mergeCell ref="AV15:AV20"/>
    <mergeCell ref="AJ15:AJ17"/>
    <mergeCell ref="AK15:AK17"/>
    <mergeCell ref="AO15:AO20"/>
    <mergeCell ref="AP15:AP20"/>
    <mergeCell ref="AQ15:AQ20"/>
    <mergeCell ref="C15:C20"/>
    <mergeCell ref="D15:D20"/>
    <mergeCell ref="E15:E20"/>
    <mergeCell ref="Z15:Z20"/>
    <mergeCell ref="AA15:AA20"/>
    <mergeCell ref="AB15:AB20"/>
    <mergeCell ref="AC15:AC20"/>
    <mergeCell ref="L15:L20"/>
    <mergeCell ref="M15:M20"/>
    <mergeCell ref="N15:N20"/>
    <mergeCell ref="O15:O20"/>
    <mergeCell ref="Y15:Y20"/>
    <mergeCell ref="AJ18:AJ20"/>
    <mergeCell ref="AK18:AK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15:A20"/>
    <mergeCell ref="B15:B20"/>
    <mergeCell ref="AR21:AR26"/>
    <mergeCell ref="AS21:AS26"/>
    <mergeCell ref="AT21:AT26"/>
    <mergeCell ref="AU21:AU26"/>
    <mergeCell ref="AV21:AV26"/>
    <mergeCell ref="AJ21:AJ23"/>
    <mergeCell ref="AK21:AK23"/>
    <mergeCell ref="AO21:AO26"/>
    <mergeCell ref="AP21:AP26"/>
    <mergeCell ref="AQ21:AQ26"/>
    <mergeCell ref="AJ24:AJ26"/>
    <mergeCell ref="AK24:AK26"/>
    <mergeCell ref="F27:F32"/>
    <mergeCell ref="G27:G32"/>
    <mergeCell ref="I27:I32"/>
    <mergeCell ref="J27:J32"/>
    <mergeCell ref="K27:K32"/>
    <mergeCell ref="A27:A32"/>
    <mergeCell ref="B27:B32"/>
    <mergeCell ref="C27:C32"/>
    <mergeCell ref="D27:D32"/>
    <mergeCell ref="E27:E32"/>
    <mergeCell ref="Z27:Z32"/>
    <mergeCell ref="AA27:AA32"/>
    <mergeCell ref="AB27:AB32"/>
    <mergeCell ref="AC27:AC32"/>
    <mergeCell ref="AD27:AD32"/>
    <mergeCell ref="L27:L32"/>
    <mergeCell ref="M27:M32"/>
    <mergeCell ref="N27:N32"/>
    <mergeCell ref="O27:O32"/>
    <mergeCell ref="Y27:Y32"/>
    <mergeCell ref="AN39:AZ40"/>
    <mergeCell ref="AN41:AZ41"/>
    <mergeCell ref="BA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s>
  <conditionalFormatting sqref="K9">
    <cfRule type="cellIs" dxfId="2087" priority="120" operator="equal">
      <formula>"Baja"</formula>
    </cfRule>
    <cfRule type="cellIs" dxfId="2086" priority="119" operator="equal">
      <formula>"Media"</formula>
    </cfRule>
    <cfRule type="cellIs" dxfId="2085" priority="118" operator="equal">
      <formula>"Alta"</formula>
    </cfRule>
    <cfRule type="cellIs" dxfId="2084" priority="117" operator="equal">
      <formula>"Muy Alta"</formula>
    </cfRule>
    <cfRule type="cellIs" dxfId="2083" priority="121" operator="equal">
      <formula>"Muy Baja"</formula>
    </cfRule>
  </conditionalFormatting>
  <conditionalFormatting sqref="K15">
    <cfRule type="cellIs" dxfId="2082" priority="92" operator="equal">
      <formula>"Baja"</formula>
    </cfRule>
    <cfRule type="cellIs" dxfId="2081" priority="93" operator="equal">
      <formula>"Muy Baja"</formula>
    </cfRule>
    <cfRule type="cellIs" dxfId="2080" priority="90" operator="equal">
      <formula>"Alta"</formula>
    </cfRule>
    <cfRule type="cellIs" dxfId="2079" priority="91" operator="equal">
      <formula>"Media"</formula>
    </cfRule>
    <cfRule type="cellIs" dxfId="2078" priority="89" operator="equal">
      <formula>"Muy Alta"</formula>
    </cfRule>
  </conditionalFormatting>
  <conditionalFormatting sqref="K21">
    <cfRule type="cellIs" dxfId="2077" priority="65" operator="equal">
      <formula>"Muy Baja"</formula>
    </cfRule>
    <cfRule type="cellIs" dxfId="2076" priority="61" operator="equal">
      <formula>"Muy Alta"</formula>
    </cfRule>
    <cfRule type="cellIs" dxfId="2075" priority="64" operator="equal">
      <formula>"Baja"</formula>
    </cfRule>
    <cfRule type="cellIs" dxfId="2074" priority="63" operator="equal">
      <formula>"Media"</formula>
    </cfRule>
    <cfRule type="cellIs" dxfId="2073" priority="62" operator="equal">
      <formula>"Alta"</formula>
    </cfRule>
  </conditionalFormatting>
  <conditionalFormatting sqref="K27">
    <cfRule type="cellIs" dxfId="2072" priority="37" operator="equal">
      <formula>"Muy Baja"</formula>
    </cfRule>
    <cfRule type="cellIs" dxfId="2071" priority="36" operator="equal">
      <formula>"Baja"</formula>
    </cfRule>
    <cfRule type="cellIs" dxfId="2070" priority="35" operator="equal">
      <formula>"Media"</formula>
    </cfRule>
    <cfRule type="cellIs" dxfId="2069" priority="34" operator="equal">
      <formula>"Alta"</formula>
    </cfRule>
    <cfRule type="cellIs" dxfId="2068" priority="33" operator="equal">
      <formula>"Muy Alta"</formula>
    </cfRule>
  </conditionalFormatting>
  <conditionalFormatting sqref="M9">
    <cfRule type="cellIs" dxfId="2067" priority="113" operator="equal">
      <formula>"Mayor"</formula>
    </cfRule>
    <cfRule type="cellIs" dxfId="2066" priority="112" operator="equal">
      <formula>"Catastrófico"</formula>
    </cfRule>
    <cfRule type="cellIs" dxfId="2065" priority="114" operator="equal">
      <formula>"Moderado"</formula>
    </cfRule>
    <cfRule type="cellIs" dxfId="2064" priority="116" operator="equal">
      <formula>"Leve"</formula>
    </cfRule>
    <cfRule type="cellIs" dxfId="2063" priority="115" operator="equal">
      <formula>"Menor"</formula>
    </cfRule>
  </conditionalFormatting>
  <conditionalFormatting sqref="M15">
    <cfRule type="cellIs" dxfId="2062" priority="85" operator="equal">
      <formula>"Mayor"</formula>
    </cfRule>
    <cfRule type="cellIs" dxfId="2061" priority="84" operator="equal">
      <formula>"Catastrófico"</formula>
    </cfRule>
    <cfRule type="cellIs" dxfId="2060" priority="88" operator="equal">
      <formula>"Leve"</formula>
    </cfRule>
    <cfRule type="cellIs" dxfId="2059" priority="87" operator="equal">
      <formula>"Menor"</formula>
    </cfRule>
    <cfRule type="cellIs" dxfId="2058" priority="86" operator="equal">
      <formula>"Moderado"</formula>
    </cfRule>
  </conditionalFormatting>
  <conditionalFormatting sqref="M21">
    <cfRule type="cellIs" dxfId="2057" priority="56" operator="equal">
      <formula>"Catastrófico"</formula>
    </cfRule>
    <cfRule type="cellIs" dxfId="2056" priority="57" operator="equal">
      <formula>"Mayor"</formula>
    </cfRule>
    <cfRule type="cellIs" dxfId="2055" priority="58" operator="equal">
      <formula>"Moderado"</formula>
    </cfRule>
    <cfRule type="cellIs" dxfId="2054" priority="59" operator="equal">
      <formula>"Menor"</formula>
    </cfRule>
    <cfRule type="cellIs" dxfId="2053" priority="60" operator="equal">
      <formula>"Leve"</formula>
    </cfRule>
  </conditionalFormatting>
  <conditionalFormatting sqref="M27">
    <cfRule type="cellIs" dxfId="2052" priority="31" operator="equal">
      <formula>"Menor"</formula>
    </cfRule>
    <cfRule type="cellIs" dxfId="2051" priority="32" operator="equal">
      <formula>"Leve"</formula>
    </cfRule>
    <cfRule type="cellIs" dxfId="2050" priority="28" operator="equal">
      <formula>"Catastrófico"</formula>
    </cfRule>
    <cfRule type="cellIs" dxfId="2049" priority="29" operator="equal">
      <formula>"Mayor"</formula>
    </cfRule>
    <cfRule type="cellIs" dxfId="2048" priority="30" operator="equal">
      <formula>"Moderado"</formula>
    </cfRule>
  </conditionalFormatting>
  <conditionalFormatting sqref="O9">
    <cfRule type="cellIs" dxfId="2047" priority="108" operator="equal">
      <formula>"Extremo"</formula>
    </cfRule>
    <cfRule type="cellIs" dxfId="2046" priority="109" operator="equal">
      <formula>"Alto"</formula>
    </cfRule>
    <cfRule type="cellIs" dxfId="2045" priority="110" operator="equal">
      <formula>"Moderado"</formula>
    </cfRule>
    <cfRule type="cellIs" dxfId="2044" priority="111" operator="equal">
      <formula>"Bajo"</formula>
    </cfRule>
  </conditionalFormatting>
  <conditionalFormatting sqref="O15">
    <cfRule type="cellIs" dxfId="2043" priority="83" operator="equal">
      <formula>"Bajo"</formula>
    </cfRule>
    <cfRule type="cellIs" dxfId="2042" priority="82" operator="equal">
      <formula>"Moderado"</formula>
    </cfRule>
    <cfRule type="cellIs" dxfId="2041" priority="81" operator="equal">
      <formula>"Alto"</formula>
    </cfRule>
    <cfRule type="cellIs" dxfId="2040" priority="80" operator="equal">
      <formula>"Extremo"</formula>
    </cfRule>
  </conditionalFormatting>
  <conditionalFormatting sqref="O21">
    <cfRule type="cellIs" dxfId="2039" priority="52" operator="equal">
      <formula>"Extremo"</formula>
    </cfRule>
    <cfRule type="cellIs" dxfId="2038" priority="53" operator="equal">
      <formula>"Alto"</formula>
    </cfRule>
    <cfRule type="cellIs" dxfId="2037" priority="54" operator="equal">
      <formula>"Moderado"</formula>
    </cfRule>
    <cfRule type="cellIs" dxfId="2036" priority="55" operator="equal">
      <formula>"Bajo"</formula>
    </cfRule>
  </conditionalFormatting>
  <conditionalFormatting sqref="O27">
    <cfRule type="cellIs" dxfId="2035" priority="27" operator="equal">
      <formula>"Bajo"</formula>
    </cfRule>
    <cfRule type="cellIs" dxfId="2034" priority="26" operator="equal">
      <formula>"Moderado"</formula>
    </cfRule>
    <cfRule type="cellIs" dxfId="2033" priority="25" operator="equal">
      <formula>"Alto"</formula>
    </cfRule>
    <cfRule type="cellIs" dxfId="2032" priority="24" operator="equal">
      <formula>"Extremo"</formula>
    </cfRule>
  </conditionalFormatting>
  <conditionalFormatting sqref="Y9">
    <cfRule type="cellIs" dxfId="2031" priority="103" operator="equal">
      <formula>"Muy Alta"</formula>
    </cfRule>
    <cfRule type="cellIs" dxfId="2030" priority="104" operator="equal">
      <formula>"Alta"</formula>
    </cfRule>
    <cfRule type="cellIs" dxfId="2029" priority="105" operator="equal">
      <formula>"Media"</formula>
    </cfRule>
    <cfRule type="cellIs" dxfId="2028" priority="107" operator="equal">
      <formula>"Muy Baja"</formula>
    </cfRule>
    <cfRule type="cellIs" dxfId="2027" priority="106" operator="equal">
      <formula>"Baja"</formula>
    </cfRule>
  </conditionalFormatting>
  <conditionalFormatting sqref="Y15">
    <cfRule type="cellIs" dxfId="2026" priority="75" operator="equal">
      <formula>"Muy Alta"</formula>
    </cfRule>
    <cfRule type="cellIs" dxfId="2025" priority="77" operator="equal">
      <formula>"Media"</formula>
    </cfRule>
    <cfRule type="cellIs" dxfId="2024" priority="78" operator="equal">
      <formula>"Baja"</formula>
    </cfRule>
    <cfRule type="cellIs" dxfId="2023" priority="79" operator="equal">
      <formula>"Muy Baja"</formula>
    </cfRule>
    <cfRule type="cellIs" dxfId="2022" priority="76" operator="equal">
      <formula>"Alta"</formula>
    </cfRule>
  </conditionalFormatting>
  <conditionalFormatting sqref="Y21">
    <cfRule type="cellIs" dxfId="2021" priority="48" operator="equal">
      <formula>"Alta"</formula>
    </cfRule>
    <cfRule type="cellIs" dxfId="2020" priority="51" operator="equal">
      <formula>"Muy Baja"</formula>
    </cfRule>
    <cfRule type="cellIs" dxfId="2019" priority="50" operator="equal">
      <formula>"Baja"</formula>
    </cfRule>
    <cfRule type="cellIs" dxfId="2018" priority="49" operator="equal">
      <formula>"Media"</formula>
    </cfRule>
    <cfRule type="cellIs" dxfId="2017" priority="47" operator="equal">
      <formula>"Muy Alta"</formula>
    </cfRule>
  </conditionalFormatting>
  <conditionalFormatting sqref="Y27">
    <cfRule type="cellIs" dxfId="2016" priority="19" operator="equal">
      <formula>"Muy Alta"</formula>
    </cfRule>
    <cfRule type="cellIs" dxfId="2015" priority="23" operator="equal">
      <formula>"Muy Baja"</formula>
    </cfRule>
    <cfRule type="cellIs" dxfId="2014" priority="22" operator="equal">
      <formula>"Baja"</formula>
    </cfRule>
    <cfRule type="cellIs" dxfId="2013" priority="21" operator="equal">
      <formula>"Media"</formula>
    </cfRule>
    <cfRule type="cellIs" dxfId="2012" priority="20" operator="equal">
      <formula>"Alta"</formula>
    </cfRule>
  </conditionalFormatting>
  <conditionalFormatting sqref="AA9">
    <cfRule type="cellIs" dxfId="2011" priority="102" operator="equal">
      <formula>"Leve"</formula>
    </cfRule>
    <cfRule type="cellIs" dxfId="2010" priority="101" operator="equal">
      <formula>"Menor"</formula>
    </cfRule>
    <cfRule type="cellIs" dxfId="2009" priority="99" operator="equal">
      <formula>"Mayor"</formula>
    </cfRule>
    <cfRule type="cellIs" dxfId="2008" priority="100" operator="equal">
      <formula>"Moderado"</formula>
    </cfRule>
    <cfRule type="cellIs" dxfId="2007" priority="98" operator="equal">
      <formula>"Catastrófico"</formula>
    </cfRule>
  </conditionalFormatting>
  <conditionalFormatting sqref="AA15">
    <cfRule type="cellIs" dxfId="2006" priority="70" operator="equal">
      <formula>"Catastrófico"</formula>
    </cfRule>
    <cfRule type="cellIs" dxfId="2005" priority="71" operator="equal">
      <formula>"Mayor"</formula>
    </cfRule>
    <cfRule type="cellIs" dxfId="2004" priority="72" operator="equal">
      <formula>"Moderado"</formula>
    </cfRule>
    <cfRule type="cellIs" dxfId="2003" priority="73" operator="equal">
      <formula>"Menor"</formula>
    </cfRule>
    <cfRule type="cellIs" dxfId="2002" priority="74" operator="equal">
      <formula>"Leve"</formula>
    </cfRule>
  </conditionalFormatting>
  <conditionalFormatting sqref="AA21">
    <cfRule type="cellIs" dxfId="2001" priority="46" operator="equal">
      <formula>"Leve"</formula>
    </cfRule>
    <cfRule type="cellIs" dxfId="2000" priority="45" operator="equal">
      <formula>"Menor"</formula>
    </cfRule>
    <cfRule type="cellIs" dxfId="1999" priority="44" operator="equal">
      <formula>"Moderado"</formula>
    </cfRule>
    <cfRule type="cellIs" dxfId="1998" priority="43" operator="equal">
      <formula>"Mayor"</formula>
    </cfRule>
    <cfRule type="cellIs" dxfId="1997" priority="42" operator="equal">
      <formula>"Catastrófico"</formula>
    </cfRule>
  </conditionalFormatting>
  <conditionalFormatting sqref="AA27">
    <cfRule type="cellIs" dxfId="1996" priority="17" operator="equal">
      <formula>"Menor"</formula>
    </cfRule>
    <cfRule type="cellIs" dxfId="1995" priority="18" operator="equal">
      <formula>"Leve"</formula>
    </cfRule>
    <cfRule type="cellIs" dxfId="1994" priority="16" operator="equal">
      <formula>"Moderado"</formula>
    </cfRule>
    <cfRule type="cellIs" dxfId="1993" priority="15" operator="equal">
      <formula>"Mayor"</formula>
    </cfRule>
    <cfRule type="cellIs" dxfId="1992" priority="14" operator="equal">
      <formula>"Catastrófico"</formula>
    </cfRule>
  </conditionalFormatting>
  <conditionalFormatting sqref="AC9">
    <cfRule type="cellIs" dxfId="1991" priority="97" operator="equal">
      <formula>"Bajo"</formula>
    </cfRule>
    <cfRule type="cellIs" dxfId="1990" priority="94" operator="equal">
      <formula>"Extremo"</formula>
    </cfRule>
    <cfRule type="cellIs" dxfId="1989" priority="95" operator="equal">
      <formula>"Alto"</formula>
    </cfRule>
    <cfRule type="cellIs" dxfId="1988" priority="96" operator="equal">
      <formula>"Moderado"</formula>
    </cfRule>
  </conditionalFormatting>
  <conditionalFormatting sqref="AC15">
    <cfRule type="cellIs" dxfId="1987" priority="67" operator="equal">
      <formula>"Alto"</formula>
    </cfRule>
    <cfRule type="cellIs" dxfId="1986" priority="69" operator="equal">
      <formula>"Bajo"</formula>
    </cfRule>
    <cfRule type="cellIs" dxfId="1985" priority="68" operator="equal">
      <formula>"Moderado"</formula>
    </cfRule>
    <cfRule type="cellIs" dxfId="1984" priority="66" operator="equal">
      <formula>"Extremo"</formula>
    </cfRule>
  </conditionalFormatting>
  <conditionalFormatting sqref="AC21">
    <cfRule type="cellIs" dxfId="1983" priority="40" operator="equal">
      <formula>"Moderado"</formula>
    </cfRule>
    <cfRule type="cellIs" dxfId="1982" priority="41" operator="equal">
      <formula>"Bajo"</formula>
    </cfRule>
    <cfRule type="cellIs" dxfId="1981" priority="39" operator="equal">
      <formula>"Alto"</formula>
    </cfRule>
    <cfRule type="cellIs" dxfId="1980" priority="38" operator="equal">
      <formula>"Extremo"</formula>
    </cfRule>
  </conditionalFormatting>
  <conditionalFormatting sqref="AC27">
    <cfRule type="cellIs" dxfId="1979" priority="12" operator="equal">
      <formula>"Moderado"</formula>
    </cfRule>
    <cfRule type="cellIs" dxfId="1978" priority="11" operator="equal">
      <formula>"Alto"</formula>
    </cfRule>
    <cfRule type="cellIs" dxfId="1977" priority="10" operator="equal">
      <formula>"Extremo"</formula>
    </cfRule>
    <cfRule type="cellIs" dxfId="1976" priority="13" operator="equal">
      <formula>"Bajo"</formula>
    </cfRule>
  </conditionalFormatting>
  <conditionalFormatting sqref="AY9:AY33 BA9:BA33 BC9:BC33">
    <cfRule type="cellIs" dxfId="1975" priority="9" operator="equal">
      <formula>0</formula>
    </cfRule>
    <cfRule type="cellIs" dxfId="1974" priority="8" operator="equal">
      <formula>50</formula>
    </cfRule>
    <cfRule type="cellIs" dxfId="1973" priority="7" operator="equal">
      <formula>100</formula>
    </cfRule>
  </conditionalFormatting>
  <conditionalFormatting sqref="AZ9:AZ33 BB9:BB33 BD9:BE33 BM9:BM33">
    <cfRule type="containsText" dxfId="1972" priority="1" operator="containsText" text="REGULAR">
      <formula>NOT(ISERROR(SEARCH("REGULAR",AZ9)))</formula>
    </cfRule>
    <cfRule type="containsText" dxfId="1971" priority="3" operator="containsText" text="MALO">
      <formula>NOT(ISERROR(SEARCH("MALO",AZ9)))</formula>
    </cfRule>
    <cfRule type="containsText" dxfId="1970" priority="2" operator="containsText" text="BUENO">
      <formula>NOT(ISERROR(SEARCH("BUENO",AZ9)))</formula>
    </cfRule>
  </conditionalFormatting>
  <conditionalFormatting sqref="BA41">
    <cfRule type="containsText" dxfId="1969" priority="6" operator="containsText" text="MALO">
      <formula>NOT(ISERROR(SEARCH("MALO",BA41)))</formula>
    </cfRule>
    <cfRule type="containsText" dxfId="1968" priority="5" operator="containsText" text="BUENO">
      <formula>NOT(ISERROR(SEARCH("BUENO",BA41)))</formula>
    </cfRule>
    <cfRule type="containsText" dxfId="1967" priority="4" operator="containsText" text="REGULAR">
      <formula>NOT(ISERROR(SEARCH("REGULAR",BA41)))</formula>
    </cfRule>
  </conditionalFormatting>
  <dataValidations count="10">
    <dataValidation operator="notEqual" allowBlank="1" showInputMessage="1" showErrorMessage="1" sqref="AZ9:AZ33 BB9:BB33" xr:uid="{AB5AF8E4-4CCA-41F1-9769-19D9483D6640}"/>
    <dataValidation type="list" allowBlank="1" showInputMessage="1" showErrorMessage="1" sqref="AL9:AM33" xr:uid="{B145C774-7521-4AD0-9904-AD39B6CEAC68}">
      <formula1>"SI,NO,NO APLICA"</formula1>
    </dataValidation>
    <dataValidation type="list" operator="lessThanOrEqual" allowBlank="1" showInputMessage="1" showErrorMessage="1" sqref="AO9 AO15 AO21 AO27" xr:uid="{C18B3579-AAB8-497D-AE04-E4113560DA37}">
      <formula1>"BUENO,REGULAR,MALO,NO APLICA"</formula1>
    </dataValidation>
    <dataValidation type="list" allowBlank="1" showInputMessage="1" showErrorMessage="1" error="Por favor una Opcion Valida" sqref="AS9:AV9 AS15:AV15 AS21:AV21 AS27:AV27" xr:uid="{41F8EE27-5B78-4956-8B0E-F7E671621F82}">
      <formula1>"SI,NO,NO APLICA"</formula1>
    </dataValidation>
    <dataValidation type="list" errorStyle="information" operator="notEqual" allowBlank="1" showInputMessage="1" showErrorMessage="1" errorTitle="OPORTUNIDAD" error="No es opcion valida" sqref="BC9:BC33" xr:uid="{A35F5DFB-BD8D-4C3D-897F-34FBFF611FAD}">
      <formula1>"BUENO,REGULAR,MALO,NO APLICA"</formula1>
    </dataValidation>
    <dataValidation type="list" operator="notEqual" allowBlank="1" showInputMessage="1" showErrorMessage="1" sqref="AY9:AY33" xr:uid="{5B199041-E42A-4376-8F91-E4E07D07F53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33" xr:uid="{7B4FDB5B-248B-4D2C-A3E1-DB45B8F03E45}">
      <formula1>$BG$1:$BG$7</formula1>
    </dataValidation>
    <dataValidation type="list" allowBlank="1" showInputMessage="1" showErrorMessage="1" sqref="AN35:AP35" xr:uid="{10573529-5705-4557-9081-9EF264827511}">
      <formula1>#REF!</formula1>
    </dataValidation>
    <dataValidation type="list" allowBlank="1" showInputMessage="1" showErrorMessage="1" error="Por favor una Opcion Valida" sqref="AU35:AX35" xr:uid="{B355F4E5-F347-4E90-93E4-3EC7FB428F19}">
      <formula1>#REF!</formula1>
    </dataValidation>
    <dataValidation type="list" allowBlank="1" showInputMessage="1" showErrorMessage="1" sqref="AP33 AQ9:AQ33" xr:uid="{0AB64D7F-6650-4DB7-82FD-69BE5A4190FF}">
      <formula1>"Si,No,N/A"</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BX46"/>
  <sheetViews>
    <sheetView showGridLines="0" topLeftCell="BB12" zoomScale="40" zoomScaleNormal="40" workbookViewId="0">
      <selection activeCell="BF10" sqref="BF10"/>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92" t="s">
        <v>0</v>
      </c>
      <c r="D1" s="193"/>
      <c r="E1" s="184" t="s">
        <v>85</v>
      </c>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6"/>
      <c r="AG1" s="187" t="s">
        <v>2</v>
      </c>
      <c r="AH1" s="188"/>
      <c r="AI1" s="189"/>
      <c r="AJ1" s="184" t="s">
        <v>86</v>
      </c>
      <c r="AK1" s="186"/>
      <c r="AL1" s="194"/>
      <c r="AM1" s="31" t="s">
        <v>0</v>
      </c>
      <c r="AN1" s="181" t="s">
        <v>87</v>
      </c>
      <c r="AO1" s="181"/>
      <c r="AP1" s="181"/>
      <c r="AQ1" s="181"/>
      <c r="AR1" s="181"/>
      <c r="AS1" s="181"/>
      <c r="AT1" s="181"/>
      <c r="AU1" s="181"/>
      <c r="AV1" s="181"/>
      <c r="AW1" s="181"/>
      <c r="AX1" s="181"/>
      <c r="AY1" s="181"/>
      <c r="AZ1" s="181"/>
      <c r="BA1" s="181"/>
      <c r="BB1" s="181"/>
      <c r="BC1" s="181"/>
      <c r="BD1" s="181"/>
      <c r="BE1" s="31" t="s">
        <v>2</v>
      </c>
      <c r="BF1" s="32" t="s">
        <v>88</v>
      </c>
      <c r="BG1" s="91" t="s">
        <v>89</v>
      </c>
    </row>
    <row r="2" spans="1:76" ht="66" customHeight="1" x14ac:dyDescent="0.2">
      <c r="A2" s="3"/>
      <c r="C2" s="182" t="s">
        <v>4</v>
      </c>
      <c r="D2" s="183"/>
      <c r="E2" s="184" t="s">
        <v>90</v>
      </c>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6"/>
      <c r="AG2" s="187" t="s">
        <v>6</v>
      </c>
      <c r="AH2" s="188"/>
      <c r="AI2" s="189"/>
      <c r="AJ2" s="190">
        <v>4</v>
      </c>
      <c r="AK2" s="191"/>
      <c r="AL2" s="194"/>
      <c r="AM2" s="31" t="s">
        <v>6</v>
      </c>
      <c r="AN2" s="181" t="s">
        <v>91</v>
      </c>
      <c r="AO2" s="181"/>
      <c r="AP2" s="181"/>
      <c r="AQ2" s="181"/>
      <c r="AR2" s="181"/>
      <c r="AS2" s="181"/>
      <c r="AT2" s="181"/>
      <c r="AU2" s="181"/>
      <c r="AV2" s="181"/>
      <c r="AW2" s="181"/>
      <c r="AX2" s="181"/>
      <c r="AY2" s="181"/>
      <c r="AZ2" s="181"/>
      <c r="BA2" s="181"/>
      <c r="BB2" s="181"/>
      <c r="BC2" s="181"/>
      <c r="BD2" s="181"/>
      <c r="BE2" s="31" t="s">
        <v>6</v>
      </c>
      <c r="BF2" s="32">
        <v>3</v>
      </c>
      <c r="BG2" s="91" t="s">
        <v>92</v>
      </c>
    </row>
    <row r="3" spans="1:76" ht="24" customHeight="1" x14ac:dyDescent="0.2">
      <c r="A3" s="195"/>
      <c r="B3" s="195"/>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6" t="s">
        <v>43</v>
      </c>
      <c r="AK3" s="196"/>
      <c r="AL3" s="34"/>
      <c r="AM3" s="34"/>
      <c r="AN3" s="34"/>
      <c r="AO3" s="35"/>
      <c r="AP3" s="35"/>
      <c r="AQ3" s="34"/>
      <c r="AR3" s="197" t="s">
        <v>93</v>
      </c>
      <c r="AS3" s="197"/>
      <c r="AT3" s="197"/>
      <c r="AU3" s="197"/>
      <c r="AV3" s="197"/>
      <c r="AW3" s="197"/>
      <c r="AX3" s="197"/>
      <c r="AY3" s="197"/>
      <c r="AZ3" s="197"/>
      <c r="BA3" s="197"/>
      <c r="BB3" s="197"/>
      <c r="BC3" s="197"/>
      <c r="BD3" s="197"/>
      <c r="BE3" s="197"/>
      <c r="BF3" s="197"/>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5"/>
      <c r="AK4" s="5"/>
      <c r="AL4" s="33"/>
      <c r="AM4" s="33"/>
      <c r="AN4" s="33"/>
      <c r="AO4" s="37"/>
      <c r="AP4" s="37"/>
      <c r="AQ4" s="33"/>
      <c r="AR4" s="197"/>
      <c r="AS4" s="197"/>
      <c r="AT4" s="197"/>
      <c r="AU4" s="197"/>
      <c r="AV4" s="197"/>
      <c r="AW4" s="197"/>
      <c r="AX4" s="197"/>
      <c r="AY4" s="197"/>
      <c r="AZ4" s="197"/>
      <c r="BA4" s="197"/>
      <c r="BB4" s="197"/>
      <c r="BC4" s="197"/>
      <c r="BD4" s="197"/>
      <c r="BE4" s="197"/>
      <c r="BF4" s="197"/>
      <c r="BG4" s="91" t="s">
        <v>95</v>
      </c>
    </row>
    <row r="5" spans="1:76" ht="31.5" customHeight="1" thickBot="1" x14ac:dyDescent="0.25">
      <c r="A5" s="218" t="s">
        <v>7</v>
      </c>
      <c r="B5" s="219"/>
      <c r="C5" s="219"/>
      <c r="D5" s="219"/>
      <c r="E5" s="219"/>
      <c r="F5" s="219"/>
      <c r="G5" s="219"/>
      <c r="H5" s="219"/>
      <c r="I5" s="219"/>
      <c r="J5" s="219"/>
      <c r="K5" s="220" t="s">
        <v>8</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2"/>
      <c r="AL5" s="200" t="s">
        <v>96</v>
      </c>
      <c r="AM5" s="201"/>
      <c r="AN5" s="201"/>
      <c r="AO5" s="201"/>
      <c r="AP5" s="201"/>
      <c r="AQ5" s="201"/>
      <c r="AR5" s="201"/>
      <c r="AS5" s="201"/>
      <c r="AT5" s="201"/>
      <c r="AU5" s="201"/>
      <c r="AV5" s="201"/>
      <c r="AW5" s="201"/>
      <c r="AX5" s="202"/>
      <c r="AY5" s="203" t="s">
        <v>97</v>
      </c>
      <c r="AZ5" s="204"/>
      <c r="BA5" s="204"/>
      <c r="BB5" s="204"/>
      <c r="BC5" s="204"/>
      <c r="BD5" s="204"/>
      <c r="BE5" s="204"/>
      <c r="BF5" s="205"/>
      <c r="BG5" s="91" t="s">
        <v>98</v>
      </c>
    </row>
    <row r="6" spans="1:76" ht="35.25" customHeight="1" thickBot="1" x14ac:dyDescent="0.25">
      <c r="A6" s="215"/>
      <c r="B6" s="216"/>
      <c r="C6" s="216"/>
      <c r="D6" s="216"/>
      <c r="E6" s="216"/>
      <c r="F6" s="216"/>
      <c r="G6" s="216"/>
      <c r="H6" s="216"/>
      <c r="I6" s="216"/>
      <c r="J6" s="216"/>
      <c r="K6" s="212" t="s">
        <v>9</v>
      </c>
      <c r="L6" s="213"/>
      <c r="M6" s="213"/>
      <c r="N6" s="213"/>
      <c r="O6" s="214"/>
      <c r="P6" s="217" t="s">
        <v>10</v>
      </c>
      <c r="Q6" s="217"/>
      <c r="R6" s="217"/>
      <c r="S6" s="217"/>
      <c r="T6" s="217"/>
      <c r="U6" s="217"/>
      <c r="V6" s="217"/>
      <c r="W6" s="217"/>
      <c r="X6" s="217"/>
      <c r="Y6" s="212" t="s">
        <v>11</v>
      </c>
      <c r="Z6" s="213"/>
      <c r="AA6" s="213"/>
      <c r="AB6" s="213"/>
      <c r="AC6" s="213"/>
      <c r="AD6" s="217" t="s">
        <v>12</v>
      </c>
      <c r="AE6" s="217" t="s">
        <v>13</v>
      </c>
      <c r="AF6" s="217"/>
      <c r="AG6" s="217"/>
      <c r="AH6" s="217" t="s">
        <v>14</v>
      </c>
      <c r="AI6" s="217"/>
      <c r="AJ6" s="217" t="s">
        <v>15</v>
      </c>
      <c r="AK6" s="217" t="s">
        <v>16</v>
      </c>
      <c r="AL6" s="247" t="s">
        <v>99</v>
      </c>
      <c r="AM6" s="248"/>
      <c r="AN6" s="248"/>
      <c r="AO6" s="248"/>
      <c r="AP6" s="248"/>
      <c r="AQ6" s="248"/>
      <c r="AR6" s="248"/>
      <c r="AS6" s="248"/>
      <c r="AT6" s="248"/>
      <c r="AU6" s="248"/>
      <c r="AV6" s="248"/>
      <c r="AW6" s="248"/>
      <c r="AX6" s="249"/>
      <c r="AY6" s="206"/>
      <c r="AZ6" s="207"/>
      <c r="BA6" s="207"/>
      <c r="BB6" s="207"/>
      <c r="BC6" s="207"/>
      <c r="BD6" s="207"/>
      <c r="BE6" s="207"/>
      <c r="BF6" s="208"/>
      <c r="BG6" s="91" t="s">
        <v>100</v>
      </c>
    </row>
    <row r="7" spans="1:76" ht="27.75" customHeight="1" thickBot="1" x14ac:dyDescent="0.25">
      <c r="A7" s="278" t="s">
        <v>17</v>
      </c>
      <c r="B7" s="279" t="s">
        <v>18</v>
      </c>
      <c r="C7" s="279" t="s">
        <v>19</v>
      </c>
      <c r="D7" s="225" t="s">
        <v>20</v>
      </c>
      <c r="E7" s="223" t="s">
        <v>21</v>
      </c>
      <c r="F7" s="223" t="s">
        <v>22</v>
      </c>
      <c r="G7" s="223" t="s">
        <v>23</v>
      </c>
      <c r="H7" s="223" t="s">
        <v>24</v>
      </c>
      <c r="I7" s="223" t="s">
        <v>25</v>
      </c>
      <c r="J7" s="223" t="s">
        <v>26</v>
      </c>
      <c r="K7" s="215"/>
      <c r="L7" s="216"/>
      <c r="M7" s="216"/>
      <c r="N7" s="216"/>
      <c r="O7" s="216"/>
      <c r="P7" s="262" t="s">
        <v>27</v>
      </c>
      <c r="Q7" s="229" t="s">
        <v>28</v>
      </c>
      <c r="R7" s="229" t="s">
        <v>29</v>
      </c>
      <c r="S7" s="220" t="s">
        <v>30</v>
      </c>
      <c r="T7" s="221"/>
      <c r="U7" s="221"/>
      <c r="V7" s="221"/>
      <c r="W7" s="222"/>
      <c r="X7" s="277" t="s">
        <v>31</v>
      </c>
      <c r="Y7" s="215"/>
      <c r="Z7" s="216"/>
      <c r="AA7" s="216"/>
      <c r="AB7" s="216"/>
      <c r="AC7" s="216"/>
      <c r="AD7" s="217"/>
      <c r="AE7" s="217"/>
      <c r="AF7" s="217"/>
      <c r="AG7" s="217"/>
      <c r="AH7" s="217"/>
      <c r="AI7" s="217"/>
      <c r="AJ7" s="217"/>
      <c r="AK7" s="217"/>
      <c r="AL7" s="231" t="s">
        <v>101</v>
      </c>
      <c r="AM7" s="231" t="s">
        <v>102</v>
      </c>
      <c r="AN7" s="231" t="s">
        <v>103</v>
      </c>
      <c r="AO7" s="231" t="s">
        <v>104</v>
      </c>
      <c r="AP7" s="231" t="s">
        <v>105</v>
      </c>
      <c r="AQ7" s="231" t="s">
        <v>106</v>
      </c>
      <c r="AR7" s="231" t="s">
        <v>107</v>
      </c>
      <c r="AS7" s="86" t="s">
        <v>108</v>
      </c>
      <c r="AT7" s="86" t="s">
        <v>109</v>
      </c>
      <c r="AU7" s="231" t="s">
        <v>110</v>
      </c>
      <c r="AV7" s="231" t="s">
        <v>111</v>
      </c>
      <c r="AW7" s="231" t="s">
        <v>112</v>
      </c>
      <c r="AX7" s="231" t="s">
        <v>113</v>
      </c>
      <c r="AY7" s="209"/>
      <c r="AZ7" s="210"/>
      <c r="BA7" s="210"/>
      <c r="BB7" s="210"/>
      <c r="BC7" s="210"/>
      <c r="BD7" s="210"/>
      <c r="BE7" s="210"/>
      <c r="BF7" s="211"/>
      <c r="BG7" s="91" t="s">
        <v>114</v>
      </c>
    </row>
    <row r="8" spans="1:76" ht="132.75" customHeight="1" thickBot="1" x14ac:dyDescent="0.25">
      <c r="A8" s="278"/>
      <c r="B8" s="279"/>
      <c r="C8" s="279"/>
      <c r="D8" s="226"/>
      <c r="E8" s="224"/>
      <c r="F8" s="224"/>
      <c r="G8" s="224"/>
      <c r="H8" s="224"/>
      <c r="I8" s="224"/>
      <c r="J8" s="224"/>
      <c r="K8" s="6" t="s">
        <v>32</v>
      </c>
      <c r="L8" s="7" t="s">
        <v>33</v>
      </c>
      <c r="M8" s="7" t="s">
        <v>21</v>
      </c>
      <c r="N8" s="7" t="s">
        <v>33</v>
      </c>
      <c r="O8" s="7" t="s">
        <v>34</v>
      </c>
      <c r="P8" s="262"/>
      <c r="Q8" s="230"/>
      <c r="R8" s="230"/>
      <c r="S8" s="8" t="s">
        <v>17</v>
      </c>
      <c r="T8" s="8" t="s">
        <v>35</v>
      </c>
      <c r="U8" s="8" t="s">
        <v>36</v>
      </c>
      <c r="V8" s="8" t="s">
        <v>37</v>
      </c>
      <c r="W8" s="8" t="s">
        <v>38</v>
      </c>
      <c r="X8" s="277"/>
      <c r="Y8" s="9" t="s">
        <v>32</v>
      </c>
      <c r="Z8" s="7" t="s">
        <v>33</v>
      </c>
      <c r="AA8" s="7" t="s">
        <v>21</v>
      </c>
      <c r="AB8" s="7" t="s">
        <v>33</v>
      </c>
      <c r="AC8" s="7" t="s">
        <v>39</v>
      </c>
      <c r="AD8" s="217"/>
      <c r="AE8" s="10" t="s">
        <v>40</v>
      </c>
      <c r="AF8" s="11" t="s">
        <v>41</v>
      </c>
      <c r="AG8" s="11" t="s">
        <v>31</v>
      </c>
      <c r="AH8" s="11" t="s">
        <v>42</v>
      </c>
      <c r="AI8" s="11" t="s">
        <v>31</v>
      </c>
      <c r="AJ8" s="217"/>
      <c r="AK8" s="217"/>
      <c r="AL8" s="232"/>
      <c r="AM8" s="232"/>
      <c r="AN8" s="232"/>
      <c r="AO8" s="232"/>
      <c r="AP8" s="232" t="s">
        <v>115</v>
      </c>
      <c r="AQ8" s="232" t="s">
        <v>116</v>
      </c>
      <c r="AR8" s="232"/>
      <c r="AS8" s="87" t="s">
        <v>117</v>
      </c>
      <c r="AT8" s="87" t="s">
        <v>118</v>
      </c>
      <c r="AU8" s="232"/>
      <c r="AV8" s="232"/>
      <c r="AW8" s="232"/>
      <c r="AX8" s="232" t="s">
        <v>119</v>
      </c>
      <c r="AY8" s="93" t="s">
        <v>120</v>
      </c>
      <c r="AZ8" s="93" t="s">
        <v>121</v>
      </c>
      <c r="BA8" s="93" t="s">
        <v>122</v>
      </c>
      <c r="BB8" s="93" t="s">
        <v>123</v>
      </c>
      <c r="BC8" s="93" t="s">
        <v>124</v>
      </c>
      <c r="BD8" s="93" t="s">
        <v>125</v>
      </c>
      <c r="BE8" s="93" t="s">
        <v>126</v>
      </c>
      <c r="BF8" s="93" t="s">
        <v>127</v>
      </c>
    </row>
    <row r="9" spans="1:76" ht="97.5" customHeight="1" x14ac:dyDescent="0.3">
      <c r="A9" s="233" t="s">
        <v>128</v>
      </c>
      <c r="B9" s="233" t="s">
        <v>129</v>
      </c>
      <c r="C9" s="233" t="s">
        <v>130</v>
      </c>
      <c r="D9" s="233" t="s">
        <v>131</v>
      </c>
      <c r="E9" s="233" t="s">
        <v>132</v>
      </c>
      <c r="F9" s="233" t="s">
        <v>133</v>
      </c>
      <c r="G9" s="233" t="s">
        <v>134</v>
      </c>
      <c r="H9" s="12" t="s">
        <v>135</v>
      </c>
      <c r="I9" s="234" t="s">
        <v>136</v>
      </c>
      <c r="J9" s="237" t="s">
        <v>137</v>
      </c>
      <c r="K9" s="244" t="s">
        <v>177</v>
      </c>
      <c r="L9" s="245">
        <v>0.6</v>
      </c>
      <c r="M9" s="244" t="s">
        <v>148</v>
      </c>
      <c r="N9" s="246">
        <v>0.8</v>
      </c>
      <c r="O9" s="240" t="s">
        <v>149</v>
      </c>
      <c r="P9" s="12">
        <v>1</v>
      </c>
      <c r="Q9" s="12" t="s">
        <v>141</v>
      </c>
      <c r="R9" s="12" t="s">
        <v>47</v>
      </c>
      <c r="S9" s="13" t="s">
        <v>142</v>
      </c>
      <c r="T9" s="13" t="s">
        <v>143</v>
      </c>
      <c r="U9" s="13" t="s">
        <v>144</v>
      </c>
      <c r="V9" s="13" t="s">
        <v>145</v>
      </c>
      <c r="W9" s="13" t="s">
        <v>146</v>
      </c>
      <c r="X9" s="14" t="s">
        <v>147</v>
      </c>
      <c r="Y9" s="244" t="s">
        <v>177</v>
      </c>
      <c r="Z9" s="245">
        <v>0.42</v>
      </c>
      <c r="AA9" s="244" t="s">
        <v>197</v>
      </c>
      <c r="AB9" s="245">
        <v>0.60000000000000009</v>
      </c>
      <c r="AC9" s="240" t="s">
        <v>197</v>
      </c>
      <c r="AD9" s="241" t="s">
        <v>150</v>
      </c>
      <c r="AE9" s="15" t="s">
        <v>357</v>
      </c>
      <c r="AF9" s="15" t="s">
        <v>358</v>
      </c>
      <c r="AG9" s="12" t="s">
        <v>359</v>
      </c>
      <c r="AH9" s="12" t="s">
        <v>152</v>
      </c>
      <c r="AI9" s="12" t="s">
        <v>153</v>
      </c>
      <c r="AJ9" s="241" t="s">
        <v>154</v>
      </c>
      <c r="AK9" s="241" t="s">
        <v>155</v>
      </c>
      <c r="AL9" s="78"/>
      <c r="AM9" s="75"/>
      <c r="AN9" s="79"/>
      <c r="AO9" s="255"/>
      <c r="AP9" s="252"/>
      <c r="AQ9" s="258"/>
      <c r="AR9" s="252"/>
      <c r="AS9" s="255"/>
      <c r="AT9" s="255"/>
      <c r="AU9" s="255"/>
      <c r="AV9" s="255"/>
      <c r="AW9" s="75"/>
      <c r="AX9" s="75"/>
      <c r="AY9" s="101" t="s">
        <v>468</v>
      </c>
      <c r="AZ9" s="102"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89</v>
      </c>
      <c r="BB9" s="104"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44" t="s">
        <v>472</v>
      </c>
      <c r="BD9" s="102" t="str">
        <f t="shared" ref="BD9:BD32" si="2">IF(BC9="BUENO","BUENO",
IF(BC9="REGULAR","REGULAR",
IF(BC9="MALO","MALO",
IF(BC9="NO APLICA","NO APLICA",
IF(BC9="","")))))</f>
        <v>REGULAR</v>
      </c>
      <c r="BE9" s="105" t="str">
        <f t="shared" ref="BE9:BE32" si="3">IF(BG9&gt;=84,"BUENO",
IF(BG9&gt;=52,"REGULAR",
IF(BG9=0,"  ",
IF(BG9&lt;=51,"MALO"))))</f>
        <v>BUENO</v>
      </c>
      <c r="BF9" s="179" t="s">
        <v>473</v>
      </c>
      <c r="BG9" s="96">
        <f t="shared" ref="BG9:BG32" si="4">((IF(AZ9="BUENO","100",IF(AZ9="REGULAR","75",IF(AZ9="MALO","50",IF(AZ9="NA","0",IF(AZ9="","0"))))))
+(IF(BB9="BUENO","100",IF(BB9="REGULAR","75",IF(BB9="MALO","50",IF(BB9="NA","NA",IF(BB9="","0"))))))
+(IF(BD9="BUENO","100",IF(BD9="MALO","1",IF(BD9="REGULAR","75",IF(BD9="NO APLICA","0",))))))
/((IF(AY9&lt;&gt;"NO APLICA","1"))+(IF(BA9&lt;&gt;"NO APLICA","1"))+IF(BC9&lt;&gt;"NO APLICA","1"))</f>
        <v>91.666666666666671</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75</v>
      </c>
      <c r="BM9" s="99"/>
      <c r="BN9" s="100"/>
      <c r="BO9" s="100"/>
    </row>
    <row r="10" spans="1:76" ht="97.5" customHeight="1" x14ac:dyDescent="0.3">
      <c r="A10" s="233"/>
      <c r="B10" s="233"/>
      <c r="C10" s="233"/>
      <c r="D10" s="233"/>
      <c r="E10" s="233"/>
      <c r="F10" s="233"/>
      <c r="G10" s="233"/>
      <c r="H10" s="12" t="s">
        <v>163</v>
      </c>
      <c r="I10" s="235"/>
      <c r="J10" s="237"/>
      <c r="K10" s="244"/>
      <c r="L10" s="233"/>
      <c r="M10" s="244"/>
      <c r="N10" s="246"/>
      <c r="O10" s="240"/>
      <c r="P10" s="12">
        <v>2</v>
      </c>
      <c r="Q10" s="12" t="s">
        <v>164</v>
      </c>
      <c r="R10" s="12" t="s">
        <v>21</v>
      </c>
      <c r="S10" s="13" t="s">
        <v>165</v>
      </c>
      <c r="T10" s="13" t="s">
        <v>143</v>
      </c>
      <c r="U10" s="13" t="s">
        <v>144</v>
      </c>
      <c r="V10" s="13" t="s">
        <v>166</v>
      </c>
      <c r="W10" s="13" t="s">
        <v>146</v>
      </c>
      <c r="X10" s="14" t="s">
        <v>153</v>
      </c>
      <c r="Y10" s="244"/>
      <c r="Z10" s="233"/>
      <c r="AA10" s="244"/>
      <c r="AB10" s="233"/>
      <c r="AC10" s="240"/>
      <c r="AD10" s="242"/>
      <c r="AE10" s="15" t="s">
        <v>151</v>
      </c>
      <c r="AF10" s="15" t="s">
        <v>151</v>
      </c>
      <c r="AG10" s="12" t="s">
        <v>151</v>
      </c>
      <c r="AH10" s="12" t="s">
        <v>151</v>
      </c>
      <c r="AI10" s="12" t="s">
        <v>151</v>
      </c>
      <c r="AJ10" s="242"/>
      <c r="AK10" s="242"/>
      <c r="AL10" s="80"/>
      <c r="AM10" s="38"/>
      <c r="AN10" s="39"/>
      <c r="AO10" s="256"/>
      <c r="AP10" s="253"/>
      <c r="AQ10" s="259"/>
      <c r="AR10" s="253"/>
      <c r="AS10" s="256"/>
      <c r="AT10" s="256"/>
      <c r="AU10" s="256"/>
      <c r="AV10" s="256"/>
      <c r="AW10" s="38"/>
      <c r="AX10" s="38"/>
      <c r="AY10" s="101"/>
      <c r="AZ10" s="102" t="str">
        <f t="shared" si="0"/>
        <v/>
      </c>
      <c r="BA10" s="103"/>
      <c r="BB10" s="104" t="str">
        <f t="shared" si="1"/>
        <v/>
      </c>
      <c r="BC10" s="103"/>
      <c r="BD10" s="102" t="str">
        <f t="shared" si="2"/>
        <v/>
      </c>
      <c r="BE10" s="105" t="str">
        <f t="shared" si="3"/>
        <v xml:space="preserve">  </v>
      </c>
      <c r="BF10" s="106"/>
      <c r="BG10" s="96">
        <f t="shared" si="4"/>
        <v>0</v>
      </c>
      <c r="BH10" s="97" t="str">
        <f t="shared" si="5"/>
        <v/>
      </c>
      <c r="BI10" s="98" t="str">
        <f t="shared" si="6"/>
        <v>0</v>
      </c>
      <c r="BJ10" s="98" t="str">
        <f t="shared" si="7"/>
        <v>0</v>
      </c>
      <c r="BM10" s="99"/>
      <c r="BN10" s="100"/>
      <c r="BO10" s="100"/>
    </row>
    <row r="11" spans="1:76" ht="97.5" customHeight="1" x14ac:dyDescent="0.3">
      <c r="A11" s="233"/>
      <c r="B11" s="233"/>
      <c r="C11" s="233"/>
      <c r="D11" s="233"/>
      <c r="E11" s="233"/>
      <c r="F11" s="233"/>
      <c r="G11" s="233"/>
      <c r="H11" s="12" t="s">
        <v>151</v>
      </c>
      <c r="I11" s="235"/>
      <c r="J11" s="237"/>
      <c r="K11" s="244"/>
      <c r="L11" s="233"/>
      <c r="M11" s="244"/>
      <c r="N11" s="246"/>
      <c r="O11" s="240"/>
      <c r="P11" s="12">
        <v>3</v>
      </c>
      <c r="Q11" s="12" t="s">
        <v>151</v>
      </c>
      <c r="R11" s="12" t="s">
        <v>169</v>
      </c>
      <c r="S11" s="13" t="s">
        <v>151</v>
      </c>
      <c r="T11" s="13" t="s">
        <v>151</v>
      </c>
      <c r="U11" s="13" t="s">
        <v>151</v>
      </c>
      <c r="V11" s="13" t="s">
        <v>151</v>
      </c>
      <c r="W11" s="13" t="s">
        <v>151</v>
      </c>
      <c r="X11" s="14" t="s">
        <v>151</v>
      </c>
      <c r="Y11" s="244"/>
      <c r="Z11" s="233"/>
      <c r="AA11" s="244"/>
      <c r="AB11" s="233"/>
      <c r="AC11" s="240"/>
      <c r="AD11" s="242"/>
      <c r="AE11" s="15" t="s">
        <v>151</v>
      </c>
      <c r="AF11" s="15" t="s">
        <v>151</v>
      </c>
      <c r="AG11" s="12" t="s">
        <v>151</v>
      </c>
      <c r="AH11" s="12" t="s">
        <v>151</v>
      </c>
      <c r="AI11" s="12" t="s">
        <v>151</v>
      </c>
      <c r="AJ11" s="243"/>
      <c r="AK11" s="243"/>
      <c r="AL11" s="80"/>
      <c r="AM11" s="38"/>
      <c r="AN11" s="39"/>
      <c r="AO11" s="256"/>
      <c r="AP11" s="253"/>
      <c r="AQ11" s="259"/>
      <c r="AR11" s="253"/>
      <c r="AS11" s="256"/>
      <c r="AT11" s="256"/>
      <c r="AU11" s="256"/>
      <c r="AV11" s="256"/>
      <c r="AW11" s="38"/>
      <c r="AX11" s="38"/>
      <c r="AY11" s="101"/>
      <c r="AZ11" s="102" t="str">
        <f t="shared" si="0"/>
        <v/>
      </c>
      <c r="BA11" s="103"/>
      <c r="BB11" s="104" t="str">
        <f t="shared" si="1"/>
        <v/>
      </c>
      <c r="BC11" s="103"/>
      <c r="BD11" s="102" t="str">
        <f t="shared" si="2"/>
        <v/>
      </c>
      <c r="BE11" s="105" t="str">
        <f t="shared" si="3"/>
        <v xml:space="preserve">  </v>
      </c>
      <c r="BF11" s="106"/>
      <c r="BG11" s="96">
        <f t="shared" si="4"/>
        <v>0</v>
      </c>
      <c r="BH11" s="97" t="str">
        <f t="shared" si="5"/>
        <v/>
      </c>
      <c r="BI11" s="98" t="str">
        <f t="shared" si="6"/>
        <v>0</v>
      </c>
      <c r="BJ11" s="98" t="str">
        <f t="shared" si="7"/>
        <v>0</v>
      </c>
      <c r="BM11" s="99"/>
      <c r="BN11" s="100"/>
      <c r="BO11" s="100"/>
    </row>
    <row r="12" spans="1:76" ht="97.5" customHeight="1" x14ac:dyDescent="0.3">
      <c r="A12" s="233"/>
      <c r="B12" s="233"/>
      <c r="C12" s="233"/>
      <c r="D12" s="233"/>
      <c r="E12" s="233"/>
      <c r="F12" s="233"/>
      <c r="G12" s="233"/>
      <c r="H12" s="12" t="s">
        <v>151</v>
      </c>
      <c r="I12" s="235"/>
      <c r="J12" s="237"/>
      <c r="K12" s="244"/>
      <c r="L12" s="233"/>
      <c r="M12" s="244"/>
      <c r="N12" s="246"/>
      <c r="O12" s="240"/>
      <c r="P12" s="12">
        <v>4</v>
      </c>
      <c r="Q12" s="12" t="s">
        <v>151</v>
      </c>
      <c r="R12" s="12" t="s">
        <v>169</v>
      </c>
      <c r="S12" s="13" t="s">
        <v>151</v>
      </c>
      <c r="T12" s="13" t="s">
        <v>151</v>
      </c>
      <c r="U12" s="13" t="s">
        <v>151</v>
      </c>
      <c r="V12" s="13" t="s">
        <v>151</v>
      </c>
      <c r="W12" s="13" t="s">
        <v>151</v>
      </c>
      <c r="X12" s="14" t="s">
        <v>151</v>
      </c>
      <c r="Y12" s="244"/>
      <c r="Z12" s="233"/>
      <c r="AA12" s="244"/>
      <c r="AB12" s="233"/>
      <c r="AC12" s="240"/>
      <c r="AD12" s="242"/>
      <c r="AE12" s="15" t="s">
        <v>151</v>
      </c>
      <c r="AF12" s="15" t="s">
        <v>151</v>
      </c>
      <c r="AG12" s="12" t="s">
        <v>151</v>
      </c>
      <c r="AH12" s="12" t="s">
        <v>151</v>
      </c>
      <c r="AI12" s="12" t="s">
        <v>151</v>
      </c>
      <c r="AJ12" s="241" t="s">
        <v>151</v>
      </c>
      <c r="AK12" s="241" t="s">
        <v>151</v>
      </c>
      <c r="AL12" s="80"/>
      <c r="AM12" s="38"/>
      <c r="AN12" s="39"/>
      <c r="AO12" s="256"/>
      <c r="AP12" s="253"/>
      <c r="AQ12" s="259"/>
      <c r="AR12" s="253"/>
      <c r="AS12" s="256"/>
      <c r="AT12" s="256"/>
      <c r="AU12" s="256"/>
      <c r="AV12" s="256"/>
      <c r="AW12" s="38"/>
      <c r="AX12" s="38"/>
      <c r="AY12" s="101"/>
      <c r="AZ12" s="102" t="str">
        <f t="shared" si="0"/>
        <v/>
      </c>
      <c r="BA12" s="103"/>
      <c r="BB12" s="104" t="str">
        <f t="shared" si="1"/>
        <v/>
      </c>
      <c r="BC12" s="103"/>
      <c r="BD12" s="102" t="str">
        <f t="shared" si="2"/>
        <v/>
      </c>
      <c r="BE12" s="105" t="str">
        <f t="shared" si="3"/>
        <v xml:space="preserve">  </v>
      </c>
      <c r="BF12" s="106"/>
      <c r="BG12" s="96">
        <f t="shared" si="4"/>
        <v>0</v>
      </c>
      <c r="BH12" s="97" t="str">
        <f t="shared" si="5"/>
        <v/>
      </c>
      <c r="BI12" s="98" t="str">
        <f t="shared" si="6"/>
        <v>0</v>
      </c>
      <c r="BJ12" s="98" t="str">
        <f t="shared" si="7"/>
        <v>0</v>
      </c>
      <c r="BM12" s="99"/>
      <c r="BN12" s="100"/>
      <c r="BO12" s="100"/>
    </row>
    <row r="13" spans="1:76" ht="97.5" customHeight="1" x14ac:dyDescent="0.3">
      <c r="A13" s="233"/>
      <c r="B13" s="233"/>
      <c r="C13" s="233"/>
      <c r="D13" s="233"/>
      <c r="E13" s="233"/>
      <c r="F13" s="233"/>
      <c r="G13" s="233"/>
      <c r="H13" s="12" t="s">
        <v>151</v>
      </c>
      <c r="I13" s="235"/>
      <c r="J13" s="237"/>
      <c r="K13" s="244"/>
      <c r="L13" s="233"/>
      <c r="M13" s="244"/>
      <c r="N13" s="246"/>
      <c r="O13" s="240"/>
      <c r="P13" s="12">
        <v>5</v>
      </c>
      <c r="Q13" s="12" t="s">
        <v>151</v>
      </c>
      <c r="R13" s="12" t="s">
        <v>169</v>
      </c>
      <c r="S13" s="13" t="s">
        <v>151</v>
      </c>
      <c r="T13" s="13" t="s">
        <v>151</v>
      </c>
      <c r="U13" s="13" t="s">
        <v>151</v>
      </c>
      <c r="V13" s="13" t="s">
        <v>151</v>
      </c>
      <c r="W13" s="13" t="s">
        <v>151</v>
      </c>
      <c r="X13" s="14" t="s">
        <v>151</v>
      </c>
      <c r="Y13" s="244"/>
      <c r="Z13" s="233"/>
      <c r="AA13" s="244"/>
      <c r="AB13" s="233"/>
      <c r="AC13" s="240"/>
      <c r="AD13" s="242"/>
      <c r="AE13" s="15" t="s">
        <v>151</v>
      </c>
      <c r="AF13" s="15" t="s">
        <v>151</v>
      </c>
      <c r="AG13" s="12" t="s">
        <v>151</v>
      </c>
      <c r="AH13" s="12"/>
      <c r="AI13" s="12"/>
      <c r="AJ13" s="242"/>
      <c r="AK13" s="242"/>
      <c r="AL13" s="80"/>
      <c r="AM13" s="38"/>
      <c r="AN13" s="39"/>
      <c r="AO13" s="256"/>
      <c r="AP13" s="253"/>
      <c r="AQ13" s="259"/>
      <c r="AR13" s="253"/>
      <c r="AS13" s="256"/>
      <c r="AT13" s="256"/>
      <c r="AU13" s="256"/>
      <c r="AV13" s="256"/>
      <c r="AW13" s="38"/>
      <c r="AX13" s="38"/>
      <c r="AY13" s="101"/>
      <c r="AZ13" s="102" t="str">
        <f t="shared" si="0"/>
        <v/>
      </c>
      <c r="BA13" s="103"/>
      <c r="BB13" s="104" t="str">
        <f t="shared" si="1"/>
        <v/>
      </c>
      <c r="BC13" s="103"/>
      <c r="BD13" s="102" t="str">
        <f t="shared" si="2"/>
        <v/>
      </c>
      <c r="BE13" s="105" t="str">
        <f t="shared" si="3"/>
        <v xml:space="preserve">  </v>
      </c>
      <c r="BF13" s="106"/>
      <c r="BG13" s="96">
        <f t="shared" si="4"/>
        <v>0</v>
      </c>
      <c r="BH13" s="97" t="str">
        <f t="shared" si="5"/>
        <v/>
      </c>
      <c r="BI13" s="98" t="str">
        <f t="shared" si="6"/>
        <v>0</v>
      </c>
      <c r="BJ13" s="98" t="str">
        <f t="shared" si="7"/>
        <v>0</v>
      </c>
      <c r="BM13" s="99"/>
      <c r="BN13" s="100"/>
      <c r="BO13" s="100"/>
    </row>
    <row r="14" spans="1:76" ht="97.5" customHeight="1" thickBot="1" x14ac:dyDescent="0.35">
      <c r="A14" s="233"/>
      <c r="B14" s="233"/>
      <c r="C14" s="233"/>
      <c r="D14" s="233"/>
      <c r="E14" s="233"/>
      <c r="F14" s="233"/>
      <c r="G14" s="233"/>
      <c r="H14" s="12" t="s">
        <v>151</v>
      </c>
      <c r="I14" s="236"/>
      <c r="J14" s="237"/>
      <c r="K14" s="244"/>
      <c r="L14" s="233"/>
      <c r="M14" s="244"/>
      <c r="N14" s="246"/>
      <c r="O14" s="240"/>
      <c r="P14" s="12">
        <v>6</v>
      </c>
      <c r="Q14" s="12" t="s">
        <v>151</v>
      </c>
      <c r="R14" s="12" t="s">
        <v>169</v>
      </c>
      <c r="S14" s="13" t="s">
        <v>151</v>
      </c>
      <c r="T14" s="13" t="s">
        <v>151</v>
      </c>
      <c r="U14" s="13" t="s">
        <v>151</v>
      </c>
      <c r="V14" s="13" t="s">
        <v>151</v>
      </c>
      <c r="W14" s="13" t="s">
        <v>151</v>
      </c>
      <c r="X14" s="14" t="s">
        <v>151</v>
      </c>
      <c r="Y14" s="244"/>
      <c r="Z14" s="233"/>
      <c r="AA14" s="244"/>
      <c r="AB14" s="233"/>
      <c r="AC14" s="240"/>
      <c r="AD14" s="243"/>
      <c r="AE14" s="15" t="s">
        <v>151</v>
      </c>
      <c r="AF14" s="15" t="s">
        <v>151</v>
      </c>
      <c r="AG14" s="12" t="s">
        <v>151</v>
      </c>
      <c r="AH14" s="12"/>
      <c r="AI14" s="12"/>
      <c r="AJ14" s="243"/>
      <c r="AK14" s="243"/>
      <c r="AL14" s="81"/>
      <c r="AM14" s="77"/>
      <c r="AN14" s="82"/>
      <c r="AO14" s="257"/>
      <c r="AP14" s="254"/>
      <c r="AQ14" s="260"/>
      <c r="AR14" s="254"/>
      <c r="AS14" s="257"/>
      <c r="AT14" s="257"/>
      <c r="AU14" s="257"/>
      <c r="AV14" s="257"/>
      <c r="AW14" s="77"/>
      <c r="AX14" s="77"/>
      <c r="AY14" s="101"/>
      <c r="AZ14" s="102" t="str">
        <f t="shared" si="0"/>
        <v/>
      </c>
      <c r="BA14" s="103"/>
      <c r="BB14" s="104" t="str">
        <f t="shared" si="1"/>
        <v/>
      </c>
      <c r="BC14" s="103"/>
      <c r="BD14" s="102" t="str">
        <f t="shared" si="2"/>
        <v/>
      </c>
      <c r="BE14" s="105" t="str">
        <f t="shared" si="3"/>
        <v xml:space="preserve">  </v>
      </c>
      <c r="BF14" s="106"/>
      <c r="BG14" s="96">
        <f t="shared" si="4"/>
        <v>0</v>
      </c>
      <c r="BH14" s="97" t="str">
        <f t="shared" si="5"/>
        <v/>
      </c>
      <c r="BI14" s="98" t="str">
        <f t="shared" si="6"/>
        <v>0</v>
      </c>
      <c r="BJ14" s="98" t="str">
        <f t="shared" si="7"/>
        <v>0</v>
      </c>
      <c r="BM14" s="99"/>
      <c r="BN14" s="100"/>
      <c r="BO14" s="100"/>
    </row>
    <row r="15" spans="1:76" ht="97.5" customHeight="1" x14ac:dyDescent="0.3">
      <c r="A15" s="233" t="s">
        <v>128</v>
      </c>
      <c r="B15" s="233" t="s">
        <v>129</v>
      </c>
      <c r="C15" s="233" t="s">
        <v>170</v>
      </c>
      <c r="D15" s="233" t="s">
        <v>171</v>
      </c>
      <c r="E15" s="233" t="s">
        <v>172</v>
      </c>
      <c r="F15" s="233" t="s">
        <v>173</v>
      </c>
      <c r="G15" s="233" t="s">
        <v>174</v>
      </c>
      <c r="H15" s="12" t="s">
        <v>175</v>
      </c>
      <c r="I15" s="234" t="s">
        <v>176</v>
      </c>
      <c r="J15" s="237" t="s">
        <v>137</v>
      </c>
      <c r="K15" s="244" t="s">
        <v>138</v>
      </c>
      <c r="L15" s="245">
        <v>0.4</v>
      </c>
      <c r="M15" s="244" t="s">
        <v>139</v>
      </c>
      <c r="N15" s="246">
        <v>1</v>
      </c>
      <c r="O15" s="240" t="s">
        <v>140</v>
      </c>
      <c r="P15" s="12">
        <v>1</v>
      </c>
      <c r="Q15" s="12" t="s">
        <v>178</v>
      </c>
      <c r="R15" s="12" t="s">
        <v>47</v>
      </c>
      <c r="S15" s="13" t="s">
        <v>179</v>
      </c>
      <c r="T15" s="13" t="s">
        <v>143</v>
      </c>
      <c r="U15" s="13" t="s">
        <v>144</v>
      </c>
      <c r="V15" s="13" t="s">
        <v>145</v>
      </c>
      <c r="W15" s="13" t="s">
        <v>146</v>
      </c>
      <c r="X15" s="14" t="s">
        <v>180</v>
      </c>
      <c r="Y15" s="244" t="s">
        <v>138</v>
      </c>
      <c r="Z15" s="245">
        <v>0.24</v>
      </c>
      <c r="AA15" s="244" t="s">
        <v>148</v>
      </c>
      <c r="AB15" s="245">
        <v>0.75</v>
      </c>
      <c r="AC15" s="240" t="s">
        <v>149</v>
      </c>
      <c r="AD15" s="241" t="s">
        <v>150</v>
      </c>
      <c r="AE15" s="15" t="s">
        <v>151</v>
      </c>
      <c r="AF15" s="15" t="s">
        <v>151</v>
      </c>
      <c r="AG15" s="12" t="s">
        <v>151</v>
      </c>
      <c r="AH15" s="12" t="s">
        <v>152</v>
      </c>
      <c r="AI15" s="12" t="s">
        <v>153</v>
      </c>
      <c r="AJ15" s="241" t="s">
        <v>151</v>
      </c>
      <c r="AK15" s="241" t="s">
        <v>151</v>
      </c>
      <c r="AL15" s="78"/>
      <c r="AM15" s="75"/>
      <c r="AN15" s="79"/>
      <c r="AO15" s="255"/>
      <c r="AP15" s="252"/>
      <c r="AQ15" s="258"/>
      <c r="AR15" s="252"/>
      <c r="AS15" s="255"/>
      <c r="AT15" s="255"/>
      <c r="AU15" s="255"/>
      <c r="AV15" s="255"/>
      <c r="AW15" s="75"/>
      <c r="AX15" s="75"/>
      <c r="AY15" s="101" t="s">
        <v>468</v>
      </c>
      <c r="AZ15" s="102" t="str">
        <f t="shared" si="0"/>
        <v>BUENO</v>
      </c>
      <c r="BA15" s="103" t="s">
        <v>89</v>
      </c>
      <c r="BB15" s="104" t="str">
        <f t="shared" si="1"/>
        <v>BUENO</v>
      </c>
      <c r="BC15" s="144" t="s">
        <v>472</v>
      </c>
      <c r="BD15" s="102" t="str">
        <f t="shared" si="2"/>
        <v>REGULAR</v>
      </c>
      <c r="BE15" s="105" t="str">
        <f t="shared" si="3"/>
        <v>BUENO</v>
      </c>
      <c r="BF15" s="179" t="s">
        <v>473</v>
      </c>
      <c r="BG15" s="96">
        <f t="shared" si="4"/>
        <v>91.666666666666671</v>
      </c>
      <c r="BH15" s="97" t="str">
        <f t="shared" si="5"/>
        <v>100</v>
      </c>
      <c r="BI15" s="98" t="str">
        <f t="shared" si="6"/>
        <v>100</v>
      </c>
      <c r="BJ15" s="98" t="str">
        <f t="shared" si="7"/>
        <v>75</v>
      </c>
      <c r="BM15" s="99"/>
      <c r="BN15" s="100"/>
      <c r="BO15" s="100"/>
    </row>
    <row r="16" spans="1:76" ht="97.5" customHeight="1" x14ac:dyDescent="0.3">
      <c r="A16" s="233"/>
      <c r="B16" s="233"/>
      <c r="C16" s="233"/>
      <c r="D16" s="233"/>
      <c r="E16" s="233"/>
      <c r="F16" s="233"/>
      <c r="G16" s="233"/>
      <c r="H16" s="12" t="s">
        <v>151</v>
      </c>
      <c r="I16" s="235"/>
      <c r="J16" s="237"/>
      <c r="K16" s="244"/>
      <c r="L16" s="233"/>
      <c r="M16" s="244"/>
      <c r="N16" s="246"/>
      <c r="O16" s="240"/>
      <c r="P16" s="12">
        <v>2</v>
      </c>
      <c r="Q16" s="12" t="s">
        <v>184</v>
      </c>
      <c r="R16" s="12" t="s">
        <v>21</v>
      </c>
      <c r="S16" s="13" t="s">
        <v>165</v>
      </c>
      <c r="T16" s="13" t="s">
        <v>143</v>
      </c>
      <c r="U16" s="13" t="s">
        <v>144</v>
      </c>
      <c r="V16" s="13" t="s">
        <v>166</v>
      </c>
      <c r="W16" s="13" t="s">
        <v>146</v>
      </c>
      <c r="X16" s="14" t="s">
        <v>153</v>
      </c>
      <c r="Y16" s="244"/>
      <c r="Z16" s="233"/>
      <c r="AA16" s="244"/>
      <c r="AB16" s="233"/>
      <c r="AC16" s="240"/>
      <c r="AD16" s="242"/>
      <c r="AE16" s="15" t="s">
        <v>151</v>
      </c>
      <c r="AF16" s="15" t="s">
        <v>151</v>
      </c>
      <c r="AG16" s="12" t="s">
        <v>151</v>
      </c>
      <c r="AH16" s="12" t="s">
        <v>151</v>
      </c>
      <c r="AI16" s="12" t="s">
        <v>151</v>
      </c>
      <c r="AJ16" s="242"/>
      <c r="AK16" s="242"/>
      <c r="AL16" s="80"/>
      <c r="AM16" s="38"/>
      <c r="AN16" s="39"/>
      <c r="AO16" s="256"/>
      <c r="AP16" s="253"/>
      <c r="AQ16" s="259"/>
      <c r="AR16" s="253"/>
      <c r="AS16" s="256"/>
      <c r="AT16" s="256"/>
      <c r="AU16" s="256"/>
      <c r="AV16" s="256"/>
      <c r="AW16" s="38"/>
      <c r="AX16" s="38"/>
      <c r="AY16" s="101"/>
      <c r="AZ16" s="102" t="str">
        <f t="shared" si="0"/>
        <v/>
      </c>
      <c r="BA16" s="103"/>
      <c r="BB16" s="104" t="str">
        <f t="shared" si="1"/>
        <v/>
      </c>
      <c r="BC16" s="103"/>
      <c r="BD16" s="102" t="str">
        <f t="shared" si="2"/>
        <v/>
      </c>
      <c r="BE16" s="105" t="str">
        <f t="shared" si="3"/>
        <v xml:space="preserve">  </v>
      </c>
      <c r="BF16" s="106"/>
      <c r="BG16" s="96">
        <f t="shared" si="4"/>
        <v>0</v>
      </c>
      <c r="BH16" s="97" t="str">
        <f t="shared" si="5"/>
        <v/>
      </c>
      <c r="BI16" s="98" t="str">
        <f t="shared" si="6"/>
        <v>0</v>
      </c>
      <c r="BJ16" s="98" t="str">
        <f t="shared" si="7"/>
        <v>0</v>
      </c>
      <c r="BM16" s="99"/>
      <c r="BN16" s="100"/>
      <c r="BO16" s="100"/>
    </row>
    <row r="17" spans="1:67" ht="97.5" customHeight="1" x14ac:dyDescent="0.3">
      <c r="A17" s="233"/>
      <c r="B17" s="233"/>
      <c r="C17" s="233"/>
      <c r="D17" s="233"/>
      <c r="E17" s="233"/>
      <c r="F17" s="233"/>
      <c r="G17" s="233"/>
      <c r="H17" s="12" t="s">
        <v>151</v>
      </c>
      <c r="I17" s="235"/>
      <c r="J17" s="237"/>
      <c r="K17" s="244"/>
      <c r="L17" s="233"/>
      <c r="M17" s="244"/>
      <c r="N17" s="246"/>
      <c r="O17" s="240"/>
      <c r="P17" s="12">
        <v>3</v>
      </c>
      <c r="Q17" s="12" t="s">
        <v>151</v>
      </c>
      <c r="R17" s="12" t="s">
        <v>169</v>
      </c>
      <c r="S17" s="13" t="s">
        <v>151</v>
      </c>
      <c r="T17" s="13" t="s">
        <v>151</v>
      </c>
      <c r="U17" s="13" t="s">
        <v>151</v>
      </c>
      <c r="V17" s="13" t="s">
        <v>151</v>
      </c>
      <c r="W17" s="13" t="s">
        <v>151</v>
      </c>
      <c r="X17" s="14" t="s">
        <v>151</v>
      </c>
      <c r="Y17" s="244"/>
      <c r="Z17" s="233"/>
      <c r="AA17" s="244"/>
      <c r="AB17" s="233"/>
      <c r="AC17" s="240"/>
      <c r="AD17" s="242"/>
      <c r="AE17" s="15" t="s">
        <v>151</v>
      </c>
      <c r="AF17" s="15" t="s">
        <v>151</v>
      </c>
      <c r="AG17" s="12" t="s">
        <v>151</v>
      </c>
      <c r="AH17" s="12" t="s">
        <v>151</v>
      </c>
      <c r="AI17" s="12" t="s">
        <v>151</v>
      </c>
      <c r="AJ17" s="243"/>
      <c r="AK17" s="243"/>
      <c r="AL17" s="80"/>
      <c r="AM17" s="38"/>
      <c r="AN17" s="39"/>
      <c r="AO17" s="256"/>
      <c r="AP17" s="253"/>
      <c r="AQ17" s="259"/>
      <c r="AR17" s="253"/>
      <c r="AS17" s="256"/>
      <c r="AT17" s="256"/>
      <c r="AU17" s="256"/>
      <c r="AV17" s="256"/>
      <c r="AW17" s="38"/>
      <c r="AX17" s="38"/>
      <c r="AY17" s="101"/>
      <c r="AZ17" s="102" t="str">
        <f t="shared" si="0"/>
        <v/>
      </c>
      <c r="BA17" s="103"/>
      <c r="BB17" s="104" t="str">
        <f t="shared" si="1"/>
        <v/>
      </c>
      <c r="BC17" s="103"/>
      <c r="BD17" s="102" t="str">
        <f t="shared" si="2"/>
        <v/>
      </c>
      <c r="BE17" s="105" t="str">
        <f t="shared" si="3"/>
        <v xml:space="preserve">  </v>
      </c>
      <c r="BF17" s="106"/>
      <c r="BG17" s="96">
        <f t="shared" si="4"/>
        <v>0</v>
      </c>
      <c r="BH17" s="97" t="str">
        <f t="shared" si="5"/>
        <v/>
      </c>
      <c r="BI17" s="98" t="str">
        <f t="shared" si="6"/>
        <v>0</v>
      </c>
      <c r="BJ17" s="98" t="str">
        <f t="shared" si="7"/>
        <v>0</v>
      </c>
      <c r="BM17" s="99"/>
      <c r="BN17" s="100"/>
      <c r="BO17" s="100"/>
    </row>
    <row r="18" spans="1:67" ht="97.5" customHeight="1" x14ac:dyDescent="0.3">
      <c r="A18" s="233"/>
      <c r="B18" s="233"/>
      <c r="C18" s="233"/>
      <c r="D18" s="233"/>
      <c r="E18" s="233"/>
      <c r="F18" s="233"/>
      <c r="G18" s="233"/>
      <c r="H18" s="12" t="s">
        <v>151</v>
      </c>
      <c r="I18" s="235"/>
      <c r="J18" s="237"/>
      <c r="K18" s="244"/>
      <c r="L18" s="233"/>
      <c r="M18" s="244"/>
      <c r="N18" s="246"/>
      <c r="O18" s="240"/>
      <c r="P18" s="12">
        <v>4</v>
      </c>
      <c r="Q18" s="12" t="s">
        <v>151</v>
      </c>
      <c r="R18" s="12" t="s">
        <v>169</v>
      </c>
      <c r="S18" s="13" t="s">
        <v>151</v>
      </c>
      <c r="T18" s="13" t="s">
        <v>151</v>
      </c>
      <c r="U18" s="13" t="s">
        <v>151</v>
      </c>
      <c r="V18" s="13" t="s">
        <v>151</v>
      </c>
      <c r="W18" s="13" t="s">
        <v>151</v>
      </c>
      <c r="X18" s="14" t="s">
        <v>151</v>
      </c>
      <c r="Y18" s="244"/>
      <c r="Z18" s="233"/>
      <c r="AA18" s="244"/>
      <c r="AB18" s="233"/>
      <c r="AC18" s="240"/>
      <c r="AD18" s="242"/>
      <c r="AE18" s="15" t="s">
        <v>151</v>
      </c>
      <c r="AF18" s="15" t="s">
        <v>151</v>
      </c>
      <c r="AG18" s="12" t="s">
        <v>151</v>
      </c>
      <c r="AH18" s="12" t="s">
        <v>151</v>
      </c>
      <c r="AI18" s="12" t="s">
        <v>151</v>
      </c>
      <c r="AJ18" s="241" t="s">
        <v>151</v>
      </c>
      <c r="AK18" s="241" t="s">
        <v>151</v>
      </c>
      <c r="AL18" s="80"/>
      <c r="AM18" s="38"/>
      <c r="AN18" s="39"/>
      <c r="AO18" s="256"/>
      <c r="AP18" s="253"/>
      <c r="AQ18" s="259"/>
      <c r="AR18" s="253"/>
      <c r="AS18" s="256"/>
      <c r="AT18" s="256"/>
      <c r="AU18" s="256"/>
      <c r="AV18" s="256"/>
      <c r="AW18" s="38"/>
      <c r="AX18" s="38"/>
      <c r="AY18" s="101"/>
      <c r="AZ18" s="102" t="str">
        <f t="shared" si="0"/>
        <v/>
      </c>
      <c r="BA18" s="103"/>
      <c r="BB18" s="104" t="str">
        <f t="shared" si="1"/>
        <v/>
      </c>
      <c r="BC18" s="103"/>
      <c r="BD18" s="102" t="str">
        <f t="shared" si="2"/>
        <v/>
      </c>
      <c r="BE18" s="105" t="str">
        <f t="shared" si="3"/>
        <v xml:space="preserve">  </v>
      </c>
      <c r="BF18" s="106"/>
      <c r="BG18" s="96">
        <f t="shared" si="4"/>
        <v>0</v>
      </c>
      <c r="BH18" s="97" t="str">
        <f t="shared" si="5"/>
        <v/>
      </c>
      <c r="BI18" s="98" t="str">
        <f t="shared" si="6"/>
        <v>0</v>
      </c>
      <c r="BJ18" s="98" t="str">
        <f t="shared" si="7"/>
        <v>0</v>
      </c>
      <c r="BM18" s="99"/>
      <c r="BN18" s="100"/>
      <c r="BO18" s="100"/>
    </row>
    <row r="19" spans="1:67" ht="97.5" customHeight="1" x14ac:dyDescent="0.3">
      <c r="A19" s="233"/>
      <c r="B19" s="233"/>
      <c r="C19" s="233"/>
      <c r="D19" s="233"/>
      <c r="E19" s="233"/>
      <c r="F19" s="233"/>
      <c r="G19" s="233"/>
      <c r="H19" s="12" t="s">
        <v>151</v>
      </c>
      <c r="I19" s="235"/>
      <c r="J19" s="237"/>
      <c r="K19" s="244"/>
      <c r="L19" s="233"/>
      <c r="M19" s="244"/>
      <c r="N19" s="246"/>
      <c r="O19" s="240"/>
      <c r="P19" s="12">
        <v>5</v>
      </c>
      <c r="Q19" s="12" t="s">
        <v>151</v>
      </c>
      <c r="R19" s="12" t="s">
        <v>169</v>
      </c>
      <c r="S19" s="13" t="s">
        <v>151</v>
      </c>
      <c r="T19" s="13" t="s">
        <v>151</v>
      </c>
      <c r="U19" s="13" t="s">
        <v>151</v>
      </c>
      <c r="V19" s="13" t="s">
        <v>151</v>
      </c>
      <c r="W19" s="13" t="s">
        <v>151</v>
      </c>
      <c r="X19" s="14" t="s">
        <v>151</v>
      </c>
      <c r="Y19" s="244"/>
      <c r="Z19" s="233"/>
      <c r="AA19" s="244"/>
      <c r="AB19" s="233"/>
      <c r="AC19" s="240"/>
      <c r="AD19" s="242"/>
      <c r="AE19" s="15" t="s">
        <v>151</v>
      </c>
      <c r="AF19" s="15" t="s">
        <v>151</v>
      </c>
      <c r="AG19" s="12" t="s">
        <v>151</v>
      </c>
      <c r="AH19" s="12"/>
      <c r="AI19" s="12"/>
      <c r="AJ19" s="242"/>
      <c r="AK19" s="242"/>
      <c r="AL19" s="80"/>
      <c r="AM19" s="38"/>
      <c r="AN19" s="39"/>
      <c r="AO19" s="256"/>
      <c r="AP19" s="253"/>
      <c r="AQ19" s="259"/>
      <c r="AR19" s="253"/>
      <c r="AS19" s="256"/>
      <c r="AT19" s="256"/>
      <c r="AU19" s="256"/>
      <c r="AV19" s="256"/>
      <c r="AW19" s="38"/>
      <c r="AX19" s="38"/>
      <c r="AY19" s="101"/>
      <c r="AZ19" s="102" t="str">
        <f t="shared" si="0"/>
        <v/>
      </c>
      <c r="BA19" s="103"/>
      <c r="BB19" s="104" t="str">
        <f t="shared" si="1"/>
        <v/>
      </c>
      <c r="BC19" s="103"/>
      <c r="BD19" s="102" t="str">
        <f t="shared" si="2"/>
        <v/>
      </c>
      <c r="BE19" s="105" t="str">
        <f t="shared" si="3"/>
        <v xml:space="preserve">  </v>
      </c>
      <c r="BF19" s="106"/>
      <c r="BG19" s="96">
        <f t="shared" si="4"/>
        <v>0</v>
      </c>
      <c r="BH19" s="97" t="str">
        <f t="shared" si="5"/>
        <v/>
      </c>
      <c r="BI19" s="98" t="str">
        <f t="shared" si="6"/>
        <v>0</v>
      </c>
      <c r="BJ19" s="98" t="str">
        <f t="shared" si="7"/>
        <v>0</v>
      </c>
      <c r="BM19" s="99"/>
      <c r="BN19" s="100"/>
      <c r="BO19" s="100"/>
    </row>
    <row r="20" spans="1:67" ht="97.5" customHeight="1" thickBot="1" x14ac:dyDescent="0.35">
      <c r="A20" s="233"/>
      <c r="B20" s="233"/>
      <c r="C20" s="233"/>
      <c r="D20" s="233"/>
      <c r="E20" s="233"/>
      <c r="F20" s="233"/>
      <c r="G20" s="233"/>
      <c r="H20" s="12" t="s">
        <v>151</v>
      </c>
      <c r="I20" s="236"/>
      <c r="J20" s="237"/>
      <c r="K20" s="244"/>
      <c r="L20" s="233"/>
      <c r="M20" s="244"/>
      <c r="N20" s="246"/>
      <c r="O20" s="240"/>
      <c r="P20" s="12">
        <v>6</v>
      </c>
      <c r="Q20" s="12" t="s">
        <v>151</v>
      </c>
      <c r="R20" s="12" t="s">
        <v>169</v>
      </c>
      <c r="S20" s="13" t="s">
        <v>151</v>
      </c>
      <c r="T20" s="13" t="s">
        <v>151</v>
      </c>
      <c r="U20" s="13" t="s">
        <v>151</v>
      </c>
      <c r="V20" s="13" t="s">
        <v>151</v>
      </c>
      <c r="W20" s="13" t="s">
        <v>151</v>
      </c>
      <c r="X20" s="14" t="s">
        <v>151</v>
      </c>
      <c r="Y20" s="244"/>
      <c r="Z20" s="233"/>
      <c r="AA20" s="244"/>
      <c r="AB20" s="233"/>
      <c r="AC20" s="240"/>
      <c r="AD20" s="243"/>
      <c r="AE20" s="15" t="s">
        <v>151</v>
      </c>
      <c r="AF20" s="15" t="s">
        <v>151</v>
      </c>
      <c r="AG20" s="12" t="s">
        <v>151</v>
      </c>
      <c r="AH20" s="12"/>
      <c r="AI20" s="12"/>
      <c r="AJ20" s="243"/>
      <c r="AK20" s="243"/>
      <c r="AL20" s="81"/>
      <c r="AM20" s="77"/>
      <c r="AN20" s="82"/>
      <c r="AO20" s="257"/>
      <c r="AP20" s="254"/>
      <c r="AQ20" s="260"/>
      <c r="AR20" s="254"/>
      <c r="AS20" s="257"/>
      <c r="AT20" s="257"/>
      <c r="AU20" s="257"/>
      <c r="AV20" s="257"/>
      <c r="AW20" s="77"/>
      <c r="AX20" s="77"/>
      <c r="AY20" s="101"/>
      <c r="AZ20" s="102" t="str">
        <f t="shared" si="0"/>
        <v/>
      </c>
      <c r="BA20" s="103"/>
      <c r="BB20" s="104" t="str">
        <f t="shared" si="1"/>
        <v/>
      </c>
      <c r="BC20" s="103"/>
      <c r="BD20" s="102" t="str">
        <f t="shared" si="2"/>
        <v/>
      </c>
      <c r="BE20" s="105" t="str">
        <f t="shared" si="3"/>
        <v xml:space="preserve">  </v>
      </c>
      <c r="BF20" s="106"/>
      <c r="BG20" s="96">
        <f t="shared" si="4"/>
        <v>0</v>
      </c>
      <c r="BH20" s="97" t="str">
        <f t="shared" si="5"/>
        <v/>
      </c>
      <c r="BI20" s="98" t="str">
        <f t="shared" si="6"/>
        <v>0</v>
      </c>
      <c r="BJ20" s="98" t="str">
        <f t="shared" si="7"/>
        <v>0</v>
      </c>
      <c r="BM20" s="99"/>
      <c r="BN20" s="100"/>
      <c r="BO20" s="100"/>
    </row>
    <row r="21" spans="1:67" ht="97.5" customHeight="1" x14ac:dyDescent="0.3">
      <c r="A21" s="233" t="s">
        <v>128</v>
      </c>
      <c r="B21" s="233" t="s">
        <v>129</v>
      </c>
      <c r="C21" s="233" t="s">
        <v>187</v>
      </c>
      <c r="D21" s="233" t="s">
        <v>188</v>
      </c>
      <c r="E21" s="233" t="s">
        <v>189</v>
      </c>
      <c r="F21" s="233" t="s">
        <v>190</v>
      </c>
      <c r="G21" s="233" t="s">
        <v>191</v>
      </c>
      <c r="H21" s="12" t="s">
        <v>192</v>
      </c>
      <c r="I21" s="234" t="s">
        <v>193</v>
      </c>
      <c r="J21" s="237" t="s">
        <v>137</v>
      </c>
      <c r="K21" s="244" t="s">
        <v>138</v>
      </c>
      <c r="L21" s="245">
        <v>0.4</v>
      </c>
      <c r="M21" s="244" t="s">
        <v>139</v>
      </c>
      <c r="N21" s="246">
        <v>1</v>
      </c>
      <c r="O21" s="240" t="s">
        <v>140</v>
      </c>
      <c r="P21" s="12">
        <v>1</v>
      </c>
      <c r="Q21" s="12" t="s">
        <v>194</v>
      </c>
      <c r="R21" s="12" t="s">
        <v>47</v>
      </c>
      <c r="S21" s="13" t="s">
        <v>179</v>
      </c>
      <c r="T21" s="13" t="s">
        <v>143</v>
      </c>
      <c r="U21" s="13" t="s">
        <v>144</v>
      </c>
      <c r="V21" s="13" t="s">
        <v>145</v>
      </c>
      <c r="W21" s="13" t="s">
        <v>146</v>
      </c>
      <c r="X21" s="14" t="s">
        <v>195</v>
      </c>
      <c r="Y21" s="244" t="s">
        <v>196</v>
      </c>
      <c r="Z21" s="245">
        <v>0.10079999999999999</v>
      </c>
      <c r="AA21" s="244" t="s">
        <v>148</v>
      </c>
      <c r="AB21" s="245">
        <v>0.75</v>
      </c>
      <c r="AC21" s="240" t="s">
        <v>149</v>
      </c>
      <c r="AD21" s="241" t="s">
        <v>150</v>
      </c>
      <c r="AE21" s="15" t="s">
        <v>151</v>
      </c>
      <c r="AF21" s="15" t="s">
        <v>151</v>
      </c>
      <c r="AG21" s="12" t="s">
        <v>151</v>
      </c>
      <c r="AH21" s="12" t="s">
        <v>152</v>
      </c>
      <c r="AI21" s="12" t="s">
        <v>153</v>
      </c>
      <c r="AJ21" s="241" t="s">
        <v>151</v>
      </c>
      <c r="AK21" s="241" t="s">
        <v>151</v>
      </c>
      <c r="AL21" s="78"/>
      <c r="AM21" s="75"/>
      <c r="AN21" s="79"/>
      <c r="AO21" s="255"/>
      <c r="AP21" s="252"/>
      <c r="AQ21" s="258"/>
      <c r="AR21" s="252"/>
      <c r="AS21" s="255"/>
      <c r="AT21" s="255"/>
      <c r="AU21" s="255"/>
      <c r="AV21" s="255"/>
      <c r="AW21" s="75"/>
      <c r="AX21" s="75"/>
      <c r="AY21" s="101" t="s">
        <v>468</v>
      </c>
      <c r="AZ21" s="102" t="str">
        <f t="shared" si="0"/>
        <v>BUENO</v>
      </c>
      <c r="BA21" s="103" t="s">
        <v>89</v>
      </c>
      <c r="BB21" s="104" t="str">
        <f t="shared" si="1"/>
        <v>BUENO</v>
      </c>
      <c r="BC21" s="144" t="s">
        <v>472</v>
      </c>
      <c r="BD21" s="102" t="str">
        <f t="shared" si="2"/>
        <v>REGULAR</v>
      </c>
      <c r="BE21" s="105" t="str">
        <f t="shared" si="3"/>
        <v>BUENO</v>
      </c>
      <c r="BF21" s="179" t="s">
        <v>473</v>
      </c>
      <c r="BG21" s="96">
        <f t="shared" si="4"/>
        <v>91.666666666666671</v>
      </c>
      <c r="BH21" s="97" t="str">
        <f t="shared" si="5"/>
        <v>100</v>
      </c>
      <c r="BI21" s="98" t="str">
        <f t="shared" si="6"/>
        <v>100</v>
      </c>
      <c r="BJ21" s="98" t="str">
        <f t="shared" si="7"/>
        <v>75</v>
      </c>
      <c r="BM21" s="99"/>
      <c r="BN21" s="100"/>
      <c r="BO21" s="100"/>
    </row>
    <row r="22" spans="1:67" ht="97.5" customHeight="1" x14ac:dyDescent="0.3">
      <c r="A22" s="233"/>
      <c r="B22" s="233"/>
      <c r="C22" s="233"/>
      <c r="D22" s="233"/>
      <c r="E22" s="233"/>
      <c r="F22" s="233"/>
      <c r="G22" s="233"/>
      <c r="H22" s="12" t="s">
        <v>201</v>
      </c>
      <c r="I22" s="235"/>
      <c r="J22" s="237"/>
      <c r="K22" s="244"/>
      <c r="L22" s="233"/>
      <c r="M22" s="244"/>
      <c r="N22" s="246"/>
      <c r="O22" s="240"/>
      <c r="P22" s="12">
        <v>2</v>
      </c>
      <c r="Q22" s="12" t="s">
        <v>202</v>
      </c>
      <c r="R22" s="12" t="s">
        <v>47</v>
      </c>
      <c r="S22" s="13" t="s">
        <v>142</v>
      </c>
      <c r="T22" s="13" t="s">
        <v>143</v>
      </c>
      <c r="U22" s="13" t="s">
        <v>144</v>
      </c>
      <c r="V22" s="13" t="s">
        <v>145</v>
      </c>
      <c r="W22" s="13" t="s">
        <v>146</v>
      </c>
      <c r="X22" s="14" t="s">
        <v>203</v>
      </c>
      <c r="Y22" s="244"/>
      <c r="Z22" s="233"/>
      <c r="AA22" s="244"/>
      <c r="AB22" s="233"/>
      <c r="AC22" s="240"/>
      <c r="AD22" s="242"/>
      <c r="AE22" s="15" t="s">
        <v>151</v>
      </c>
      <c r="AF22" s="15" t="s">
        <v>151</v>
      </c>
      <c r="AG22" s="12" t="s">
        <v>151</v>
      </c>
      <c r="AH22" s="12" t="s">
        <v>151</v>
      </c>
      <c r="AI22" s="12" t="s">
        <v>151</v>
      </c>
      <c r="AJ22" s="242"/>
      <c r="AK22" s="242"/>
      <c r="AL22" s="80"/>
      <c r="AM22" s="38"/>
      <c r="AN22" s="39"/>
      <c r="AO22" s="256"/>
      <c r="AP22" s="253"/>
      <c r="AQ22" s="259"/>
      <c r="AR22" s="253"/>
      <c r="AS22" s="256"/>
      <c r="AT22" s="256"/>
      <c r="AU22" s="256"/>
      <c r="AV22" s="256"/>
      <c r="AW22" s="38"/>
      <c r="AX22" s="38"/>
      <c r="AY22" s="101" t="s">
        <v>468</v>
      </c>
      <c r="AZ22" s="102" t="str">
        <f t="shared" si="0"/>
        <v>BUENO</v>
      </c>
      <c r="BA22" s="103" t="s">
        <v>89</v>
      </c>
      <c r="BB22" s="104" t="str">
        <f t="shared" si="1"/>
        <v>BUENO</v>
      </c>
      <c r="BC22" s="144" t="s">
        <v>472</v>
      </c>
      <c r="BD22" s="102" t="str">
        <f t="shared" si="2"/>
        <v>REGULAR</v>
      </c>
      <c r="BE22" s="105" t="str">
        <f t="shared" si="3"/>
        <v>BUENO</v>
      </c>
      <c r="BF22" s="179" t="s">
        <v>473</v>
      </c>
      <c r="BG22" s="96">
        <f t="shared" si="4"/>
        <v>91.666666666666671</v>
      </c>
      <c r="BH22" s="97" t="str">
        <f t="shared" si="5"/>
        <v>100</v>
      </c>
      <c r="BI22" s="98" t="str">
        <f t="shared" si="6"/>
        <v>100</v>
      </c>
      <c r="BJ22" s="98" t="str">
        <f t="shared" si="7"/>
        <v>75</v>
      </c>
      <c r="BM22" s="99"/>
      <c r="BN22" s="100"/>
      <c r="BO22" s="100"/>
    </row>
    <row r="23" spans="1:67" ht="97.5" customHeight="1" x14ac:dyDescent="0.3">
      <c r="A23" s="233"/>
      <c r="B23" s="233"/>
      <c r="C23" s="233"/>
      <c r="D23" s="233"/>
      <c r="E23" s="233"/>
      <c r="F23" s="233"/>
      <c r="G23" s="233"/>
      <c r="H23" s="12" t="s">
        <v>205</v>
      </c>
      <c r="I23" s="235"/>
      <c r="J23" s="237"/>
      <c r="K23" s="244"/>
      <c r="L23" s="233"/>
      <c r="M23" s="244"/>
      <c r="N23" s="246"/>
      <c r="O23" s="240"/>
      <c r="P23" s="12">
        <v>3</v>
      </c>
      <c r="Q23" s="12" t="s">
        <v>206</v>
      </c>
      <c r="R23" s="12" t="s">
        <v>47</v>
      </c>
      <c r="S23" s="13" t="s">
        <v>179</v>
      </c>
      <c r="T23" s="13" t="s">
        <v>143</v>
      </c>
      <c r="U23" s="13" t="s">
        <v>144</v>
      </c>
      <c r="V23" s="13" t="s">
        <v>145</v>
      </c>
      <c r="W23" s="13" t="s">
        <v>146</v>
      </c>
      <c r="X23" s="14" t="s">
        <v>207</v>
      </c>
      <c r="Y23" s="244"/>
      <c r="Z23" s="233"/>
      <c r="AA23" s="244"/>
      <c r="AB23" s="233"/>
      <c r="AC23" s="240"/>
      <c r="AD23" s="242"/>
      <c r="AE23" s="15" t="s">
        <v>151</v>
      </c>
      <c r="AF23" s="15" t="s">
        <v>151</v>
      </c>
      <c r="AG23" s="12" t="s">
        <v>151</v>
      </c>
      <c r="AH23" s="12" t="s">
        <v>151</v>
      </c>
      <c r="AI23" s="12" t="s">
        <v>151</v>
      </c>
      <c r="AJ23" s="243"/>
      <c r="AK23" s="243"/>
      <c r="AL23" s="80"/>
      <c r="AM23" s="38"/>
      <c r="AN23" s="39"/>
      <c r="AO23" s="256"/>
      <c r="AP23" s="253"/>
      <c r="AQ23" s="259"/>
      <c r="AR23" s="253"/>
      <c r="AS23" s="256"/>
      <c r="AT23" s="256"/>
      <c r="AU23" s="256"/>
      <c r="AV23" s="256"/>
      <c r="AW23" s="38"/>
      <c r="AX23" s="38"/>
      <c r="AY23" s="101" t="s">
        <v>468</v>
      </c>
      <c r="AZ23" s="102" t="str">
        <f t="shared" si="0"/>
        <v>BUENO</v>
      </c>
      <c r="BA23" s="103" t="s">
        <v>89</v>
      </c>
      <c r="BB23" s="104" t="str">
        <f t="shared" si="1"/>
        <v>BUENO</v>
      </c>
      <c r="BC23" s="144" t="s">
        <v>472</v>
      </c>
      <c r="BD23" s="102" t="str">
        <f t="shared" si="2"/>
        <v>REGULAR</v>
      </c>
      <c r="BE23" s="105" t="str">
        <f t="shared" si="3"/>
        <v>BUENO</v>
      </c>
      <c r="BF23" s="179" t="s">
        <v>473</v>
      </c>
      <c r="BG23" s="96">
        <f t="shared" si="4"/>
        <v>91.666666666666671</v>
      </c>
      <c r="BH23" s="97" t="str">
        <f t="shared" si="5"/>
        <v>100</v>
      </c>
      <c r="BI23" s="98" t="str">
        <f t="shared" si="6"/>
        <v>100</v>
      </c>
      <c r="BJ23" s="98" t="str">
        <f t="shared" si="7"/>
        <v>75</v>
      </c>
      <c r="BM23" s="99"/>
      <c r="BN23" s="100"/>
      <c r="BO23" s="100"/>
    </row>
    <row r="24" spans="1:67" ht="97.5" customHeight="1" x14ac:dyDescent="0.3">
      <c r="A24" s="233"/>
      <c r="B24" s="233"/>
      <c r="C24" s="233"/>
      <c r="D24" s="233"/>
      <c r="E24" s="233"/>
      <c r="F24" s="233"/>
      <c r="G24" s="233"/>
      <c r="H24" s="12" t="s">
        <v>151</v>
      </c>
      <c r="I24" s="235"/>
      <c r="J24" s="237"/>
      <c r="K24" s="244"/>
      <c r="L24" s="233"/>
      <c r="M24" s="244"/>
      <c r="N24" s="246"/>
      <c r="O24" s="240"/>
      <c r="P24" s="12">
        <v>4</v>
      </c>
      <c r="Q24" s="12" t="s">
        <v>209</v>
      </c>
      <c r="R24" s="12" t="s">
        <v>21</v>
      </c>
      <c r="S24" s="13" t="s">
        <v>165</v>
      </c>
      <c r="T24" s="13" t="s">
        <v>143</v>
      </c>
      <c r="U24" s="13" t="s">
        <v>144</v>
      </c>
      <c r="V24" s="13" t="s">
        <v>166</v>
      </c>
      <c r="W24" s="13" t="s">
        <v>146</v>
      </c>
      <c r="X24" s="14" t="s">
        <v>153</v>
      </c>
      <c r="Y24" s="244"/>
      <c r="Z24" s="233"/>
      <c r="AA24" s="244"/>
      <c r="AB24" s="233"/>
      <c r="AC24" s="240"/>
      <c r="AD24" s="242"/>
      <c r="AE24" s="15" t="s">
        <v>151</v>
      </c>
      <c r="AF24" s="15" t="s">
        <v>151</v>
      </c>
      <c r="AG24" s="12" t="s">
        <v>151</v>
      </c>
      <c r="AH24" s="12" t="s">
        <v>151</v>
      </c>
      <c r="AI24" s="12" t="s">
        <v>151</v>
      </c>
      <c r="AJ24" s="241" t="s">
        <v>151</v>
      </c>
      <c r="AK24" s="241" t="s">
        <v>151</v>
      </c>
      <c r="AL24" s="80"/>
      <c r="AM24" s="38"/>
      <c r="AN24" s="39"/>
      <c r="AO24" s="256"/>
      <c r="AP24" s="253"/>
      <c r="AQ24" s="259"/>
      <c r="AR24" s="253"/>
      <c r="AS24" s="256"/>
      <c r="AT24" s="256"/>
      <c r="AU24" s="256"/>
      <c r="AV24" s="256"/>
      <c r="AW24" s="38"/>
      <c r="AX24" s="38"/>
      <c r="AY24" s="101"/>
      <c r="AZ24" s="102" t="str">
        <f t="shared" si="0"/>
        <v/>
      </c>
      <c r="BA24" s="103"/>
      <c r="BB24" s="104" t="str">
        <f t="shared" si="1"/>
        <v/>
      </c>
      <c r="BC24" s="103"/>
      <c r="BD24" s="102" t="str">
        <f t="shared" si="2"/>
        <v/>
      </c>
      <c r="BE24" s="105" t="str">
        <f t="shared" si="3"/>
        <v xml:space="preserve">  </v>
      </c>
      <c r="BF24" s="106"/>
      <c r="BG24" s="96">
        <f t="shared" si="4"/>
        <v>0</v>
      </c>
      <c r="BH24" s="97" t="str">
        <f t="shared" si="5"/>
        <v/>
      </c>
      <c r="BI24" s="98" t="str">
        <f t="shared" si="6"/>
        <v>0</v>
      </c>
      <c r="BJ24" s="98" t="str">
        <f t="shared" si="7"/>
        <v>0</v>
      </c>
      <c r="BM24" s="99"/>
      <c r="BN24" s="100"/>
      <c r="BO24" s="100"/>
    </row>
    <row r="25" spans="1:67" ht="97.5" customHeight="1" x14ac:dyDescent="0.3">
      <c r="A25" s="233"/>
      <c r="B25" s="233"/>
      <c r="C25" s="233"/>
      <c r="D25" s="233"/>
      <c r="E25" s="233"/>
      <c r="F25" s="233"/>
      <c r="G25" s="233"/>
      <c r="H25" s="12" t="s">
        <v>151</v>
      </c>
      <c r="I25" s="235"/>
      <c r="J25" s="237"/>
      <c r="K25" s="244"/>
      <c r="L25" s="233"/>
      <c r="M25" s="244"/>
      <c r="N25" s="246"/>
      <c r="O25" s="240"/>
      <c r="P25" s="12">
        <v>5</v>
      </c>
      <c r="Q25" s="12" t="s">
        <v>151</v>
      </c>
      <c r="R25" s="12" t="s">
        <v>169</v>
      </c>
      <c r="S25" s="13" t="s">
        <v>151</v>
      </c>
      <c r="T25" s="13" t="s">
        <v>151</v>
      </c>
      <c r="U25" s="13" t="s">
        <v>151</v>
      </c>
      <c r="V25" s="13" t="s">
        <v>151</v>
      </c>
      <c r="W25" s="13" t="s">
        <v>151</v>
      </c>
      <c r="X25" s="14" t="s">
        <v>151</v>
      </c>
      <c r="Y25" s="244"/>
      <c r="Z25" s="233"/>
      <c r="AA25" s="244"/>
      <c r="AB25" s="233"/>
      <c r="AC25" s="240"/>
      <c r="AD25" s="242"/>
      <c r="AE25" s="15" t="s">
        <v>151</v>
      </c>
      <c r="AF25" s="15" t="s">
        <v>151</v>
      </c>
      <c r="AG25" s="12" t="s">
        <v>151</v>
      </c>
      <c r="AH25" s="12"/>
      <c r="AI25" s="12"/>
      <c r="AJ25" s="242"/>
      <c r="AK25" s="242"/>
      <c r="AL25" s="80"/>
      <c r="AM25" s="38"/>
      <c r="AN25" s="39"/>
      <c r="AO25" s="256"/>
      <c r="AP25" s="253"/>
      <c r="AQ25" s="259"/>
      <c r="AR25" s="253"/>
      <c r="AS25" s="256"/>
      <c r="AT25" s="256"/>
      <c r="AU25" s="256"/>
      <c r="AV25" s="256"/>
      <c r="AW25" s="38"/>
      <c r="AX25" s="38"/>
      <c r="AY25" s="101"/>
      <c r="AZ25" s="102" t="str">
        <f t="shared" si="0"/>
        <v/>
      </c>
      <c r="BA25" s="103"/>
      <c r="BB25" s="104" t="str">
        <f t="shared" si="1"/>
        <v/>
      </c>
      <c r="BC25" s="103"/>
      <c r="BD25" s="102" t="str">
        <f t="shared" si="2"/>
        <v/>
      </c>
      <c r="BE25" s="105" t="str">
        <f t="shared" si="3"/>
        <v xml:space="preserve">  </v>
      </c>
      <c r="BF25" s="106"/>
      <c r="BG25" s="96">
        <f t="shared" si="4"/>
        <v>0</v>
      </c>
      <c r="BH25" s="97" t="str">
        <f t="shared" si="5"/>
        <v/>
      </c>
      <c r="BI25" s="98" t="str">
        <f t="shared" si="6"/>
        <v>0</v>
      </c>
      <c r="BJ25" s="98" t="str">
        <f t="shared" si="7"/>
        <v>0</v>
      </c>
      <c r="BM25" s="99"/>
      <c r="BN25" s="100"/>
      <c r="BO25" s="100"/>
    </row>
    <row r="26" spans="1:67" ht="97.5" customHeight="1" thickBot="1" x14ac:dyDescent="0.35">
      <c r="A26" s="233"/>
      <c r="B26" s="233"/>
      <c r="C26" s="233"/>
      <c r="D26" s="233"/>
      <c r="E26" s="233"/>
      <c r="F26" s="233"/>
      <c r="G26" s="233"/>
      <c r="H26" s="12" t="s">
        <v>151</v>
      </c>
      <c r="I26" s="236"/>
      <c r="J26" s="237"/>
      <c r="K26" s="244"/>
      <c r="L26" s="233"/>
      <c r="M26" s="244"/>
      <c r="N26" s="246"/>
      <c r="O26" s="240"/>
      <c r="P26" s="12">
        <v>6</v>
      </c>
      <c r="Q26" s="12" t="s">
        <v>151</v>
      </c>
      <c r="R26" s="12" t="s">
        <v>169</v>
      </c>
      <c r="S26" s="13" t="s">
        <v>151</v>
      </c>
      <c r="T26" s="13" t="s">
        <v>151</v>
      </c>
      <c r="U26" s="13" t="s">
        <v>151</v>
      </c>
      <c r="V26" s="13" t="s">
        <v>151</v>
      </c>
      <c r="W26" s="13" t="s">
        <v>151</v>
      </c>
      <c r="X26" s="14" t="s">
        <v>151</v>
      </c>
      <c r="Y26" s="244"/>
      <c r="Z26" s="233"/>
      <c r="AA26" s="244"/>
      <c r="AB26" s="233"/>
      <c r="AC26" s="240"/>
      <c r="AD26" s="243"/>
      <c r="AE26" s="15" t="s">
        <v>151</v>
      </c>
      <c r="AF26" s="15" t="s">
        <v>151</v>
      </c>
      <c r="AG26" s="12" t="s">
        <v>151</v>
      </c>
      <c r="AH26" s="12"/>
      <c r="AI26" s="12"/>
      <c r="AJ26" s="243"/>
      <c r="AK26" s="243"/>
      <c r="AL26" s="81"/>
      <c r="AM26" s="77"/>
      <c r="AN26" s="82"/>
      <c r="AO26" s="257"/>
      <c r="AP26" s="254"/>
      <c r="AQ26" s="260"/>
      <c r="AR26" s="254"/>
      <c r="AS26" s="257"/>
      <c r="AT26" s="257"/>
      <c r="AU26" s="257"/>
      <c r="AV26" s="257"/>
      <c r="AW26" s="77"/>
      <c r="AX26" s="77"/>
      <c r="AY26" s="101"/>
      <c r="AZ26" s="102" t="str">
        <f t="shared" si="0"/>
        <v/>
      </c>
      <c r="BA26" s="103"/>
      <c r="BB26" s="104" t="str">
        <f t="shared" si="1"/>
        <v/>
      </c>
      <c r="BC26" s="103"/>
      <c r="BD26" s="102" t="str">
        <f t="shared" si="2"/>
        <v/>
      </c>
      <c r="BE26" s="105" t="str">
        <f t="shared" si="3"/>
        <v xml:space="preserve">  </v>
      </c>
      <c r="BF26" s="106"/>
      <c r="BG26" s="96">
        <f t="shared" si="4"/>
        <v>0</v>
      </c>
      <c r="BH26" s="97" t="str">
        <f t="shared" si="5"/>
        <v/>
      </c>
      <c r="BI26" s="98" t="str">
        <f t="shared" si="6"/>
        <v>0</v>
      </c>
      <c r="BJ26" s="98" t="str">
        <f t="shared" si="7"/>
        <v>0</v>
      </c>
      <c r="BM26" s="99"/>
      <c r="BN26" s="100"/>
      <c r="BO26" s="100"/>
    </row>
    <row r="27" spans="1:67" ht="97.5" customHeight="1" x14ac:dyDescent="0.3">
      <c r="A27" s="233" t="s">
        <v>128</v>
      </c>
      <c r="B27" s="233" t="s">
        <v>129</v>
      </c>
      <c r="C27" s="233" t="s">
        <v>211</v>
      </c>
      <c r="D27" s="233" t="s">
        <v>212</v>
      </c>
      <c r="E27" s="233" t="s">
        <v>172</v>
      </c>
      <c r="F27" s="233" t="s">
        <v>213</v>
      </c>
      <c r="G27" s="233" t="s">
        <v>214</v>
      </c>
      <c r="H27" s="12" t="s">
        <v>215</v>
      </c>
      <c r="I27" s="234" t="s">
        <v>216</v>
      </c>
      <c r="J27" s="237" t="s">
        <v>137</v>
      </c>
      <c r="K27" s="244" t="s">
        <v>177</v>
      </c>
      <c r="L27" s="245">
        <v>0.6</v>
      </c>
      <c r="M27" s="244" t="s">
        <v>148</v>
      </c>
      <c r="N27" s="246">
        <v>0.8</v>
      </c>
      <c r="O27" s="240" t="s">
        <v>149</v>
      </c>
      <c r="P27" s="12">
        <v>1</v>
      </c>
      <c r="Q27" s="12" t="s">
        <v>217</v>
      </c>
      <c r="R27" s="12" t="s">
        <v>47</v>
      </c>
      <c r="S27" s="13" t="s">
        <v>179</v>
      </c>
      <c r="T27" s="13" t="s">
        <v>143</v>
      </c>
      <c r="U27" s="13" t="s">
        <v>144</v>
      </c>
      <c r="V27" s="13" t="s">
        <v>145</v>
      </c>
      <c r="W27" s="13" t="s">
        <v>146</v>
      </c>
      <c r="X27" s="14" t="s">
        <v>218</v>
      </c>
      <c r="Y27" s="244" t="s">
        <v>138</v>
      </c>
      <c r="Z27" s="245">
        <v>0.216</v>
      </c>
      <c r="AA27" s="244" t="s">
        <v>197</v>
      </c>
      <c r="AB27" s="245">
        <v>0.60000000000000009</v>
      </c>
      <c r="AC27" s="240" t="s">
        <v>197</v>
      </c>
      <c r="AD27" s="241" t="s">
        <v>150</v>
      </c>
      <c r="AE27" s="15" t="s">
        <v>151</v>
      </c>
      <c r="AF27" s="15" t="s">
        <v>151</v>
      </c>
      <c r="AG27" s="12" t="s">
        <v>151</v>
      </c>
      <c r="AH27" s="12" t="s">
        <v>152</v>
      </c>
      <c r="AI27" s="12" t="s">
        <v>219</v>
      </c>
      <c r="AJ27" s="241" t="s">
        <v>151</v>
      </c>
      <c r="AK27" s="241" t="s">
        <v>151</v>
      </c>
      <c r="AL27" s="78"/>
      <c r="AM27" s="75"/>
      <c r="AN27" s="79"/>
      <c r="AO27" s="255"/>
      <c r="AP27" s="252"/>
      <c r="AQ27" s="258"/>
      <c r="AR27" s="252"/>
      <c r="AS27" s="255"/>
      <c r="AT27" s="255"/>
      <c r="AU27" s="255"/>
      <c r="AV27" s="255"/>
      <c r="AW27" s="75"/>
      <c r="AX27" s="75"/>
      <c r="AY27" s="101" t="s">
        <v>468</v>
      </c>
      <c r="AZ27" s="102" t="str">
        <f t="shared" si="0"/>
        <v>BUENO</v>
      </c>
      <c r="BA27" s="103" t="s">
        <v>89</v>
      </c>
      <c r="BB27" s="104" t="str">
        <f t="shared" si="1"/>
        <v>BUENO</v>
      </c>
      <c r="BC27" s="144" t="s">
        <v>472</v>
      </c>
      <c r="BD27" s="102" t="str">
        <f t="shared" si="2"/>
        <v>REGULAR</v>
      </c>
      <c r="BE27" s="105" t="str">
        <f t="shared" si="3"/>
        <v>BUENO</v>
      </c>
      <c r="BF27" s="179" t="s">
        <v>473</v>
      </c>
      <c r="BG27" s="96">
        <f t="shared" si="4"/>
        <v>91.666666666666671</v>
      </c>
      <c r="BH27" s="97" t="str">
        <f t="shared" si="5"/>
        <v>100</v>
      </c>
      <c r="BI27" s="98" t="str">
        <f t="shared" si="6"/>
        <v>100</v>
      </c>
      <c r="BJ27" s="98" t="str">
        <f t="shared" si="7"/>
        <v>75</v>
      </c>
      <c r="BM27" s="99"/>
      <c r="BN27" s="100"/>
      <c r="BO27" s="100"/>
    </row>
    <row r="28" spans="1:67" ht="97.5" customHeight="1" x14ac:dyDescent="0.3">
      <c r="A28" s="233"/>
      <c r="B28" s="233"/>
      <c r="C28" s="233"/>
      <c r="D28" s="233"/>
      <c r="E28" s="233"/>
      <c r="F28" s="233"/>
      <c r="G28" s="233"/>
      <c r="H28" s="12" t="s">
        <v>222</v>
      </c>
      <c r="I28" s="235"/>
      <c r="J28" s="237"/>
      <c r="K28" s="244"/>
      <c r="L28" s="233"/>
      <c r="M28" s="244"/>
      <c r="N28" s="246"/>
      <c r="O28" s="240"/>
      <c r="P28" s="12">
        <v>2</v>
      </c>
      <c r="Q28" s="12" t="s">
        <v>223</v>
      </c>
      <c r="R28" s="12" t="s">
        <v>47</v>
      </c>
      <c r="S28" s="13" t="s">
        <v>179</v>
      </c>
      <c r="T28" s="13" t="s">
        <v>143</v>
      </c>
      <c r="U28" s="13" t="s">
        <v>144</v>
      </c>
      <c r="V28" s="13" t="s">
        <v>145</v>
      </c>
      <c r="W28" s="13" t="s">
        <v>146</v>
      </c>
      <c r="X28" s="14" t="s">
        <v>218</v>
      </c>
      <c r="Y28" s="244"/>
      <c r="Z28" s="233"/>
      <c r="AA28" s="244"/>
      <c r="AB28" s="233"/>
      <c r="AC28" s="240"/>
      <c r="AD28" s="242"/>
      <c r="AE28" s="15" t="s">
        <v>151</v>
      </c>
      <c r="AF28" s="15" t="s">
        <v>151</v>
      </c>
      <c r="AG28" s="12" t="s">
        <v>151</v>
      </c>
      <c r="AH28" s="12" t="s">
        <v>151</v>
      </c>
      <c r="AI28" s="12" t="s">
        <v>151</v>
      </c>
      <c r="AJ28" s="242"/>
      <c r="AK28" s="242"/>
      <c r="AL28" s="80"/>
      <c r="AM28" s="38"/>
      <c r="AN28" s="39"/>
      <c r="AO28" s="256"/>
      <c r="AP28" s="253"/>
      <c r="AQ28" s="259"/>
      <c r="AR28" s="253"/>
      <c r="AS28" s="256"/>
      <c r="AT28" s="256"/>
      <c r="AU28" s="256"/>
      <c r="AV28" s="256"/>
      <c r="AW28" s="38"/>
      <c r="AX28" s="38"/>
      <c r="AY28" s="101" t="s">
        <v>468</v>
      </c>
      <c r="AZ28" s="102" t="str">
        <f t="shared" si="0"/>
        <v>BUENO</v>
      </c>
      <c r="BA28" s="103" t="s">
        <v>89</v>
      </c>
      <c r="BB28" s="104" t="str">
        <f t="shared" si="1"/>
        <v>BUENO</v>
      </c>
      <c r="BC28" s="144" t="s">
        <v>472</v>
      </c>
      <c r="BD28" s="102" t="str">
        <f t="shared" si="2"/>
        <v>REGULAR</v>
      </c>
      <c r="BE28" s="105" t="str">
        <f t="shared" si="3"/>
        <v>BUENO</v>
      </c>
      <c r="BF28" s="179" t="s">
        <v>473</v>
      </c>
      <c r="BG28" s="96">
        <f t="shared" si="4"/>
        <v>91.666666666666671</v>
      </c>
      <c r="BH28" s="97" t="str">
        <f t="shared" si="5"/>
        <v>100</v>
      </c>
      <c r="BI28" s="98" t="str">
        <f t="shared" si="6"/>
        <v>100</v>
      </c>
      <c r="BJ28" s="98" t="str">
        <f t="shared" si="7"/>
        <v>75</v>
      </c>
      <c r="BM28" s="99"/>
      <c r="BN28" s="100"/>
      <c r="BO28" s="100"/>
    </row>
    <row r="29" spans="1:67" ht="97.5" customHeight="1" x14ac:dyDescent="0.3">
      <c r="A29" s="233"/>
      <c r="B29" s="233"/>
      <c r="C29" s="233"/>
      <c r="D29" s="233"/>
      <c r="E29" s="233"/>
      <c r="F29" s="233"/>
      <c r="G29" s="233"/>
      <c r="H29" s="12" t="s">
        <v>151</v>
      </c>
      <c r="I29" s="235"/>
      <c r="J29" s="237"/>
      <c r="K29" s="244"/>
      <c r="L29" s="233"/>
      <c r="M29" s="244"/>
      <c r="N29" s="246"/>
      <c r="O29" s="240"/>
      <c r="P29" s="12">
        <v>3</v>
      </c>
      <c r="Q29" s="12" t="s">
        <v>225</v>
      </c>
      <c r="R29" s="12" t="s">
        <v>21</v>
      </c>
      <c r="S29" s="13" t="s">
        <v>165</v>
      </c>
      <c r="T29" s="13" t="s">
        <v>143</v>
      </c>
      <c r="U29" s="13" t="s">
        <v>144</v>
      </c>
      <c r="V29" s="13" t="s">
        <v>166</v>
      </c>
      <c r="W29" s="13" t="s">
        <v>146</v>
      </c>
      <c r="X29" s="14" t="s">
        <v>226</v>
      </c>
      <c r="Y29" s="244"/>
      <c r="Z29" s="233"/>
      <c r="AA29" s="244"/>
      <c r="AB29" s="233"/>
      <c r="AC29" s="240"/>
      <c r="AD29" s="242"/>
      <c r="AE29" s="15" t="s">
        <v>151</v>
      </c>
      <c r="AF29" s="15" t="s">
        <v>151</v>
      </c>
      <c r="AG29" s="12" t="s">
        <v>151</v>
      </c>
      <c r="AH29" s="12" t="s">
        <v>151</v>
      </c>
      <c r="AI29" s="12" t="s">
        <v>151</v>
      </c>
      <c r="AJ29" s="243"/>
      <c r="AK29" s="243"/>
      <c r="AL29" s="80"/>
      <c r="AM29" s="38"/>
      <c r="AN29" s="39"/>
      <c r="AO29" s="256"/>
      <c r="AP29" s="253"/>
      <c r="AQ29" s="259"/>
      <c r="AR29" s="253"/>
      <c r="AS29" s="256"/>
      <c r="AT29" s="256"/>
      <c r="AU29" s="256"/>
      <c r="AV29" s="256"/>
      <c r="AW29" s="38"/>
      <c r="AX29" s="38"/>
      <c r="AY29" s="101"/>
      <c r="AZ29" s="102" t="str">
        <f t="shared" si="0"/>
        <v/>
      </c>
      <c r="BA29" s="103"/>
      <c r="BB29" s="104" t="str">
        <f t="shared" si="1"/>
        <v/>
      </c>
      <c r="BC29" s="103"/>
      <c r="BD29" s="102" t="str">
        <f t="shared" si="2"/>
        <v/>
      </c>
      <c r="BE29" s="105" t="str">
        <f t="shared" si="3"/>
        <v xml:space="preserve">  </v>
      </c>
      <c r="BF29" s="106"/>
      <c r="BG29" s="96">
        <f t="shared" si="4"/>
        <v>0</v>
      </c>
      <c r="BH29" s="97" t="str">
        <f t="shared" si="5"/>
        <v/>
      </c>
      <c r="BI29" s="98" t="str">
        <f t="shared" si="6"/>
        <v>0</v>
      </c>
      <c r="BJ29" s="98" t="str">
        <f t="shared" si="7"/>
        <v>0</v>
      </c>
      <c r="BM29" s="99"/>
      <c r="BN29" s="100"/>
      <c r="BO29" s="100"/>
    </row>
    <row r="30" spans="1:67" ht="97.5" customHeight="1" x14ac:dyDescent="0.3">
      <c r="A30" s="233"/>
      <c r="B30" s="233"/>
      <c r="C30" s="233"/>
      <c r="D30" s="233"/>
      <c r="E30" s="233"/>
      <c r="F30" s="233"/>
      <c r="G30" s="233"/>
      <c r="H30" s="12" t="s">
        <v>151</v>
      </c>
      <c r="I30" s="235"/>
      <c r="J30" s="237"/>
      <c r="K30" s="244"/>
      <c r="L30" s="233"/>
      <c r="M30" s="244"/>
      <c r="N30" s="246"/>
      <c r="O30" s="240"/>
      <c r="P30" s="12">
        <v>4</v>
      </c>
      <c r="Q30" s="12" t="s">
        <v>151</v>
      </c>
      <c r="R30" s="12" t="s">
        <v>169</v>
      </c>
      <c r="S30" s="13" t="s">
        <v>151</v>
      </c>
      <c r="T30" s="13" t="s">
        <v>151</v>
      </c>
      <c r="U30" s="13" t="s">
        <v>151</v>
      </c>
      <c r="V30" s="13" t="s">
        <v>151</v>
      </c>
      <c r="W30" s="13"/>
      <c r="X30" s="14" t="s">
        <v>151</v>
      </c>
      <c r="Y30" s="244"/>
      <c r="Z30" s="233"/>
      <c r="AA30" s="244"/>
      <c r="AB30" s="233"/>
      <c r="AC30" s="240"/>
      <c r="AD30" s="242"/>
      <c r="AE30" s="15" t="s">
        <v>151</v>
      </c>
      <c r="AF30" s="15" t="s">
        <v>151</v>
      </c>
      <c r="AG30" s="12" t="s">
        <v>151</v>
      </c>
      <c r="AH30" s="12" t="s">
        <v>151</v>
      </c>
      <c r="AI30" s="12" t="s">
        <v>151</v>
      </c>
      <c r="AJ30" s="241" t="s">
        <v>151</v>
      </c>
      <c r="AK30" s="241" t="s">
        <v>151</v>
      </c>
      <c r="AL30" s="80"/>
      <c r="AM30" s="38"/>
      <c r="AN30" s="39"/>
      <c r="AO30" s="256"/>
      <c r="AP30" s="253"/>
      <c r="AQ30" s="259"/>
      <c r="AR30" s="253"/>
      <c r="AS30" s="256"/>
      <c r="AT30" s="256"/>
      <c r="AU30" s="256"/>
      <c r="AV30" s="256"/>
      <c r="AW30" s="38"/>
      <c r="AX30" s="38"/>
      <c r="AY30" s="101"/>
      <c r="AZ30" s="102" t="str">
        <f t="shared" si="0"/>
        <v/>
      </c>
      <c r="BA30" s="103"/>
      <c r="BB30" s="104" t="str">
        <f t="shared" si="1"/>
        <v/>
      </c>
      <c r="BC30" s="103"/>
      <c r="BD30" s="102" t="str">
        <f t="shared" si="2"/>
        <v/>
      </c>
      <c r="BE30" s="105" t="str">
        <f t="shared" si="3"/>
        <v xml:space="preserve">  </v>
      </c>
      <c r="BF30" s="106"/>
      <c r="BG30" s="96">
        <f t="shared" si="4"/>
        <v>0</v>
      </c>
      <c r="BH30" s="97" t="str">
        <f t="shared" si="5"/>
        <v/>
      </c>
      <c r="BI30" s="98" t="str">
        <f t="shared" si="6"/>
        <v>0</v>
      </c>
      <c r="BJ30" s="98" t="str">
        <f t="shared" si="7"/>
        <v>0</v>
      </c>
      <c r="BM30" s="99"/>
      <c r="BN30" s="100"/>
      <c r="BO30" s="100"/>
    </row>
    <row r="31" spans="1:67" ht="97.5" customHeight="1" x14ac:dyDescent="0.3">
      <c r="A31" s="233"/>
      <c r="B31" s="233"/>
      <c r="C31" s="233"/>
      <c r="D31" s="233"/>
      <c r="E31" s="233"/>
      <c r="F31" s="233"/>
      <c r="G31" s="233"/>
      <c r="H31" s="12" t="s">
        <v>151</v>
      </c>
      <c r="I31" s="235"/>
      <c r="J31" s="237"/>
      <c r="K31" s="244"/>
      <c r="L31" s="233"/>
      <c r="M31" s="244"/>
      <c r="N31" s="246"/>
      <c r="O31" s="240"/>
      <c r="P31" s="12">
        <v>5</v>
      </c>
      <c r="Q31" s="12" t="s">
        <v>151</v>
      </c>
      <c r="R31" s="12" t="s">
        <v>169</v>
      </c>
      <c r="S31" s="13" t="s">
        <v>151</v>
      </c>
      <c r="T31" s="13" t="s">
        <v>151</v>
      </c>
      <c r="U31" s="13" t="s">
        <v>151</v>
      </c>
      <c r="V31" s="13" t="s">
        <v>151</v>
      </c>
      <c r="W31" s="13"/>
      <c r="X31" s="14" t="s">
        <v>151</v>
      </c>
      <c r="Y31" s="244"/>
      <c r="Z31" s="233"/>
      <c r="AA31" s="244"/>
      <c r="AB31" s="233"/>
      <c r="AC31" s="240"/>
      <c r="AD31" s="242"/>
      <c r="AE31" s="15" t="s">
        <v>151</v>
      </c>
      <c r="AF31" s="15" t="s">
        <v>151</v>
      </c>
      <c r="AG31" s="12" t="s">
        <v>151</v>
      </c>
      <c r="AH31" s="12"/>
      <c r="AI31" s="12"/>
      <c r="AJ31" s="242"/>
      <c r="AK31" s="242"/>
      <c r="AL31" s="80"/>
      <c r="AM31" s="38"/>
      <c r="AN31" s="39"/>
      <c r="AO31" s="256"/>
      <c r="AP31" s="253"/>
      <c r="AQ31" s="259"/>
      <c r="AR31" s="253"/>
      <c r="AS31" s="256"/>
      <c r="AT31" s="256"/>
      <c r="AU31" s="256"/>
      <c r="AV31" s="256"/>
      <c r="AW31" s="38"/>
      <c r="AX31" s="38"/>
      <c r="AY31" s="101"/>
      <c r="AZ31" s="102" t="str">
        <f t="shared" si="0"/>
        <v/>
      </c>
      <c r="BA31" s="103"/>
      <c r="BB31" s="104" t="str">
        <f t="shared" si="1"/>
        <v/>
      </c>
      <c r="BC31" s="103"/>
      <c r="BD31" s="102" t="str">
        <f t="shared" si="2"/>
        <v/>
      </c>
      <c r="BE31" s="105" t="str">
        <f t="shared" si="3"/>
        <v xml:space="preserve">  </v>
      </c>
      <c r="BF31" s="106"/>
      <c r="BG31" s="96">
        <f t="shared" si="4"/>
        <v>0</v>
      </c>
      <c r="BH31" s="97" t="str">
        <f t="shared" si="5"/>
        <v/>
      </c>
      <c r="BI31" s="98" t="str">
        <f t="shared" si="6"/>
        <v>0</v>
      </c>
      <c r="BJ31" s="98" t="str">
        <f t="shared" si="7"/>
        <v>0</v>
      </c>
      <c r="BM31" s="99"/>
      <c r="BN31" s="100"/>
      <c r="BO31" s="100"/>
    </row>
    <row r="32" spans="1:67" ht="97.5" customHeight="1" thickBot="1" x14ac:dyDescent="0.35">
      <c r="A32" s="233"/>
      <c r="B32" s="233"/>
      <c r="C32" s="233"/>
      <c r="D32" s="233"/>
      <c r="E32" s="233"/>
      <c r="F32" s="233"/>
      <c r="G32" s="233"/>
      <c r="H32" s="12" t="s">
        <v>151</v>
      </c>
      <c r="I32" s="236"/>
      <c r="J32" s="237"/>
      <c r="K32" s="244"/>
      <c r="L32" s="233"/>
      <c r="M32" s="244"/>
      <c r="N32" s="246"/>
      <c r="O32" s="240"/>
      <c r="P32" s="12">
        <v>6</v>
      </c>
      <c r="Q32" s="12" t="s">
        <v>151</v>
      </c>
      <c r="R32" s="12" t="s">
        <v>169</v>
      </c>
      <c r="S32" s="13" t="s">
        <v>151</v>
      </c>
      <c r="T32" s="13" t="s">
        <v>151</v>
      </c>
      <c r="U32" s="13" t="s">
        <v>151</v>
      </c>
      <c r="V32" s="13" t="s">
        <v>151</v>
      </c>
      <c r="W32" s="13"/>
      <c r="X32" s="14" t="s">
        <v>151</v>
      </c>
      <c r="Y32" s="244"/>
      <c r="Z32" s="233"/>
      <c r="AA32" s="244"/>
      <c r="AB32" s="233"/>
      <c r="AC32" s="240"/>
      <c r="AD32" s="243"/>
      <c r="AE32" s="15" t="s">
        <v>151</v>
      </c>
      <c r="AF32" s="15" t="s">
        <v>151</v>
      </c>
      <c r="AG32" s="12" t="s">
        <v>151</v>
      </c>
      <c r="AH32" s="12"/>
      <c r="AI32" s="12"/>
      <c r="AJ32" s="243"/>
      <c r="AK32" s="243"/>
      <c r="AL32" s="81"/>
      <c r="AM32" s="77"/>
      <c r="AN32" s="82"/>
      <c r="AO32" s="257"/>
      <c r="AP32" s="254"/>
      <c r="AQ32" s="260"/>
      <c r="AR32" s="254"/>
      <c r="AS32" s="257"/>
      <c r="AT32" s="257"/>
      <c r="AU32" s="257"/>
      <c r="AV32" s="257"/>
      <c r="AW32" s="77"/>
      <c r="AX32" s="77"/>
      <c r="AY32" s="101"/>
      <c r="AZ32" s="102" t="str">
        <f t="shared" si="0"/>
        <v/>
      </c>
      <c r="BA32" s="103"/>
      <c r="BB32" s="104" t="str">
        <f t="shared" si="1"/>
        <v/>
      </c>
      <c r="BC32" s="103"/>
      <c r="BD32" s="102" t="str">
        <f t="shared" si="2"/>
        <v/>
      </c>
      <c r="BE32" s="105" t="str">
        <f t="shared" si="3"/>
        <v xml:space="preserve">  </v>
      </c>
      <c r="BF32" s="106"/>
      <c r="BG32" s="96">
        <f t="shared" si="4"/>
        <v>0</v>
      </c>
      <c r="BH32" s="97" t="str">
        <f t="shared" si="5"/>
        <v/>
      </c>
      <c r="BI32" s="98" t="str">
        <f t="shared" si="6"/>
        <v>0</v>
      </c>
      <c r="BJ32" s="98" t="str">
        <f t="shared" si="7"/>
        <v>0</v>
      </c>
      <c r="BM32" s="99"/>
      <c r="BN32" s="100"/>
      <c r="BO32" s="100"/>
    </row>
    <row r="33" spans="1:67" ht="30" x14ac:dyDescent="0.3">
      <c r="AL33" s="110"/>
      <c r="AM33" s="110"/>
      <c r="AN33" s="111"/>
      <c r="AO33" s="112"/>
      <c r="AP33" s="113"/>
      <c r="AQ33" s="113"/>
      <c r="AR33" s="110"/>
      <c r="AS33" s="112"/>
      <c r="AT33" s="112"/>
      <c r="AU33" s="112"/>
      <c r="AV33" s="112"/>
      <c r="AW33" s="110"/>
      <c r="AX33" s="110"/>
      <c r="AY33" s="110"/>
      <c r="AZ33" s="114"/>
      <c r="BA33" s="110"/>
      <c r="BB33" s="115"/>
      <c r="BC33" s="110"/>
      <c r="BD33" s="114"/>
      <c r="BE33" s="116"/>
      <c r="BF33" s="117"/>
      <c r="BG33" s="118"/>
      <c r="BH33" s="118"/>
      <c r="BI33" s="119"/>
      <c r="BJ33" s="119"/>
      <c r="BM33" s="120"/>
      <c r="BN33" s="100"/>
      <c r="BO33" s="100"/>
    </row>
    <row r="34" spans="1:67" ht="15.75" thickBot="1" x14ac:dyDescent="0.25">
      <c r="A34" s="19"/>
    </row>
    <row r="35" spans="1:67" ht="16.5" x14ac:dyDescent="0.2">
      <c r="A35" s="19"/>
      <c r="AN35" s="41"/>
      <c r="AO35" s="42"/>
      <c r="AP35" s="42"/>
      <c r="AQ35" s="43"/>
      <c r="AR35" s="44"/>
      <c r="AS35" s="43"/>
      <c r="AT35" s="45"/>
      <c r="AU35" s="43"/>
      <c r="AV35" s="43"/>
      <c r="AW35" s="43"/>
      <c r="AX35" s="43"/>
      <c r="AY35" s="46"/>
      <c r="AZ35" s="47"/>
      <c r="BA35" s="121"/>
      <c r="BB35" s="48"/>
      <c r="BC35" s="48"/>
      <c r="BD35" s="48"/>
      <c r="BE35" s="48"/>
      <c r="BF35" s="49"/>
      <c r="BG35" s="122"/>
      <c r="BH35" s="123"/>
    </row>
    <row r="36" spans="1:67" ht="20.25" x14ac:dyDescent="0.3">
      <c r="A36" s="20"/>
      <c r="AN36" s="50"/>
      <c r="AO36" s="51"/>
      <c r="AP36" s="51"/>
      <c r="AQ36" s="51"/>
      <c r="AR36" s="51"/>
      <c r="AS36" s="51"/>
      <c r="AT36" s="51"/>
      <c r="AU36" s="52"/>
      <c r="AV36" s="52"/>
      <c r="AW36" s="52"/>
      <c r="AX36" s="52"/>
      <c r="AY36" s="53"/>
      <c r="AZ36" s="54"/>
      <c r="BA36" s="55"/>
      <c r="BB36" s="56"/>
      <c r="BC36" s="56"/>
      <c r="BD36" s="56"/>
      <c r="BE36" s="56"/>
      <c r="BF36" s="124"/>
      <c r="BG36" s="125"/>
      <c r="BH36" s="126"/>
    </row>
    <row r="37" spans="1:67" ht="20.25" x14ac:dyDescent="0.3">
      <c r="AN37" s="50"/>
      <c r="AO37" s="51"/>
      <c r="AP37" s="51"/>
      <c r="AQ37" s="51"/>
      <c r="AR37" s="51"/>
      <c r="AS37" s="51"/>
      <c r="AT37" s="51"/>
      <c r="AU37" s="52"/>
      <c r="AV37" s="52"/>
      <c r="AW37" s="52"/>
      <c r="AX37" s="52"/>
      <c r="AY37" s="53"/>
      <c r="AZ37" s="54"/>
      <c r="BA37" s="127"/>
      <c r="BF37" s="57"/>
      <c r="BG37" s="125"/>
      <c r="BH37" s="126"/>
    </row>
    <row r="38" spans="1:67" ht="20.25" x14ac:dyDescent="0.3">
      <c r="AN38" s="58"/>
      <c r="AO38" s="59"/>
      <c r="AP38" s="59"/>
      <c r="AQ38" s="60"/>
      <c r="AR38" s="60"/>
      <c r="AS38" s="60"/>
      <c r="AT38" s="60"/>
      <c r="AU38" s="61"/>
      <c r="AV38" s="61"/>
      <c r="AW38" s="61"/>
      <c r="AX38" s="61"/>
      <c r="AY38" s="62"/>
      <c r="AZ38" s="63"/>
      <c r="BA38" s="55"/>
      <c r="BB38" s="56"/>
      <c r="BC38" s="56"/>
      <c r="BD38" s="56"/>
      <c r="BE38" s="56"/>
      <c r="BF38" s="57"/>
      <c r="BG38" s="125"/>
      <c r="BH38" s="126"/>
    </row>
    <row r="39" spans="1:67" ht="15.75" x14ac:dyDescent="0.2">
      <c r="AN39" s="128" t="s">
        <v>229</v>
      </c>
      <c r="AO39" s="84"/>
      <c r="AP39" s="84"/>
      <c r="AQ39" s="84"/>
      <c r="AR39" s="84"/>
      <c r="AS39" s="84"/>
      <c r="AT39" s="84"/>
      <c r="AU39" s="84"/>
      <c r="AV39" s="84"/>
      <c r="AW39" s="84"/>
      <c r="AX39" s="84"/>
      <c r="AY39" s="84"/>
      <c r="AZ39" s="85"/>
      <c r="BA39" s="128" t="s">
        <v>230</v>
      </c>
      <c r="BB39" s="129"/>
      <c r="BC39" s="129"/>
      <c r="BD39" s="129"/>
      <c r="BE39" s="129"/>
      <c r="BF39" s="130"/>
      <c r="BG39" s="129"/>
      <c r="BH39" s="130"/>
    </row>
    <row r="40" spans="1:67" ht="16.5" thickBot="1" x14ac:dyDescent="0.25">
      <c r="AN40" s="131"/>
      <c r="AO40" s="132"/>
      <c r="AP40" s="132"/>
      <c r="AQ40" s="132"/>
      <c r="AR40" s="132"/>
      <c r="AS40" s="132"/>
      <c r="AT40" s="132"/>
      <c r="AU40" s="132"/>
      <c r="AV40" s="132"/>
      <c r="AW40" s="132"/>
      <c r="AX40" s="132"/>
      <c r="AY40" s="132"/>
      <c r="AZ40" s="133"/>
      <c r="BA40" s="134"/>
      <c r="BB40" s="135"/>
      <c r="BC40" s="135"/>
      <c r="BD40" s="135"/>
      <c r="BE40" s="135"/>
      <c r="BF40" s="136"/>
      <c r="BG40" s="135"/>
      <c r="BH40" s="136"/>
    </row>
    <row r="41" spans="1:67" ht="31.5" customHeight="1" thickBot="1" x14ac:dyDescent="0.25">
      <c r="AN41" s="267" t="s">
        <v>231</v>
      </c>
      <c r="AO41" s="268"/>
      <c r="AP41" s="268"/>
      <c r="AQ41" s="268"/>
      <c r="AR41" s="268"/>
      <c r="AS41" s="268"/>
      <c r="AT41" s="268"/>
      <c r="AU41" s="268"/>
      <c r="AV41" s="268"/>
      <c r="AW41" s="268"/>
      <c r="AX41" s="268"/>
      <c r="AY41" s="268"/>
      <c r="AZ41" s="269"/>
      <c r="BA41" s="270" t="s">
        <v>232</v>
      </c>
      <c r="BB41" s="271"/>
      <c r="BC41" s="271"/>
      <c r="BD41" s="271"/>
      <c r="BE41" s="271"/>
      <c r="BF41" s="272"/>
      <c r="BG41" s="137"/>
      <c r="BH41" s="138"/>
    </row>
    <row r="42" spans="1:67" ht="30" x14ac:dyDescent="0.4">
      <c r="AN42" s="64"/>
      <c r="AO42" s="64"/>
      <c r="AP42" s="64"/>
      <c r="AQ42" s="65"/>
      <c r="AR42" s="65"/>
      <c r="AS42" s="64"/>
      <c r="AT42" s="64"/>
      <c r="AU42" s="64"/>
      <c r="AV42" s="64"/>
      <c r="AW42" s="64"/>
      <c r="AX42" s="64"/>
      <c r="AY42" s="65"/>
      <c r="AZ42" s="65"/>
      <c r="BA42" s="66"/>
      <c r="BB42" s="66"/>
      <c r="BC42" s="66"/>
      <c r="BD42" s="66"/>
      <c r="BE42" s="40"/>
      <c r="BF42" s="40" t="s">
        <v>233</v>
      </c>
      <c r="BG42" s="139"/>
      <c r="BH42" s="140"/>
    </row>
    <row r="43" spans="1:67" ht="30" x14ac:dyDescent="0.4">
      <c r="AN43" s="64"/>
      <c r="AO43" s="64"/>
      <c r="AP43" s="64"/>
      <c r="AQ43" s="65"/>
      <c r="AR43" s="65"/>
      <c r="AS43" s="64"/>
      <c r="AT43" s="64"/>
      <c r="AU43" s="64"/>
      <c r="AV43" s="64"/>
      <c r="AW43" s="64"/>
      <c r="AX43" s="64"/>
      <c r="AY43" s="65"/>
      <c r="AZ43" s="65"/>
      <c r="BA43" s="66"/>
      <c r="BB43" s="66"/>
      <c r="BC43" s="66"/>
      <c r="BD43" s="66"/>
      <c r="BE43" s="40"/>
      <c r="BF43" s="40" t="s">
        <v>233</v>
      </c>
      <c r="BG43" s="139"/>
      <c r="BH43" s="140"/>
    </row>
    <row r="44" spans="1:67" ht="30" x14ac:dyDescent="0.4">
      <c r="AN44" s="67" t="s">
        <v>234</v>
      </c>
      <c r="AO44" s="64"/>
      <c r="AP44" s="64"/>
      <c r="AQ44" s="65"/>
      <c r="AR44" s="65"/>
      <c r="AS44" s="64"/>
      <c r="AT44" s="64"/>
      <c r="AU44" s="64"/>
      <c r="AV44" s="64"/>
      <c r="AW44" s="64"/>
      <c r="AX44" s="64"/>
      <c r="AY44" s="65"/>
      <c r="AZ44" s="65"/>
      <c r="BA44" s="66"/>
      <c r="BB44" s="66"/>
      <c r="BC44" s="66"/>
      <c r="BD44" s="66"/>
      <c r="BE44" s="40"/>
      <c r="BF44" s="40" t="s">
        <v>233</v>
      </c>
      <c r="BG44" s="139"/>
      <c r="BH44" s="140"/>
    </row>
    <row r="45" spans="1:67" ht="30" x14ac:dyDescent="0.4">
      <c r="AN45" s="67" t="s">
        <v>236</v>
      </c>
      <c r="AO45" s="64"/>
      <c r="AP45" s="64"/>
      <c r="AQ45" s="65"/>
      <c r="AR45" s="65"/>
      <c r="AS45" s="64"/>
      <c r="AT45" s="64"/>
      <c r="AU45" s="64"/>
      <c r="AV45" s="64"/>
      <c r="AW45" s="64"/>
      <c r="AX45" s="64"/>
      <c r="AY45" s="65"/>
      <c r="AZ45" s="65"/>
      <c r="BA45" s="66"/>
      <c r="BB45" s="66"/>
      <c r="BC45" s="66"/>
      <c r="BD45" s="66"/>
      <c r="BE45" s="40"/>
      <c r="BF45" s="40" t="s">
        <v>233</v>
      </c>
      <c r="BG45" s="139"/>
      <c r="BH45" s="140"/>
    </row>
    <row r="46" spans="1:67" ht="30" x14ac:dyDescent="0.4">
      <c r="AN46" s="67" t="s">
        <v>238</v>
      </c>
      <c r="AO46" s="64"/>
      <c r="AP46" s="64"/>
      <c r="AQ46" s="65"/>
      <c r="AR46" s="65"/>
      <c r="AS46" s="64"/>
      <c r="AT46" s="64"/>
      <c r="AU46" s="64"/>
      <c r="AV46" s="64"/>
      <c r="AW46" s="64"/>
      <c r="AX46" s="64"/>
      <c r="AY46" s="65"/>
      <c r="AZ46" s="65"/>
      <c r="BA46" s="66"/>
      <c r="BB46" s="66"/>
      <c r="BC46" s="66"/>
      <c r="BD46" s="66"/>
      <c r="BE46" s="40"/>
      <c r="BF46" s="40" t="s">
        <v>233</v>
      </c>
      <c r="BG46" s="139"/>
      <c r="BH46" s="140"/>
    </row>
  </sheetData>
  <sheetProtection formatCells="0" formatColumns="0"/>
  <mergeCells count="185">
    <mergeCell ref="AN41:AZ41"/>
    <mergeCell ref="BA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K9:AK11"/>
    <mergeCell ref="AJ12:AJ14"/>
    <mergeCell ref="AK12:AK14"/>
    <mergeCell ref="A9:A14"/>
    <mergeCell ref="AD15:AD20"/>
    <mergeCell ref="AJ15:AJ17"/>
    <mergeCell ref="AK15:AK17"/>
    <mergeCell ref="AO15:AO20"/>
    <mergeCell ref="AP15:AP20"/>
    <mergeCell ref="AJ18:AJ20"/>
    <mergeCell ref="AK18:AK20"/>
    <mergeCell ref="Y15:Y20"/>
    <mergeCell ref="Z15:Z20"/>
    <mergeCell ref="AA15:AA20"/>
    <mergeCell ref="AB15:AB20"/>
    <mergeCell ref="AC15:AC20"/>
    <mergeCell ref="K15:K20"/>
    <mergeCell ref="L15:L20"/>
    <mergeCell ref="M15:M20"/>
    <mergeCell ref="N15:N20"/>
    <mergeCell ref="O15:O20"/>
    <mergeCell ref="AB9:AB14"/>
    <mergeCell ref="AC9:AC14"/>
    <mergeCell ref="AD9:AD14"/>
    <mergeCell ref="AJ9:AJ11"/>
    <mergeCell ref="A15:A20"/>
    <mergeCell ref="B15:B20"/>
    <mergeCell ref="C15:C20"/>
    <mergeCell ref="D15:D20"/>
    <mergeCell ref="E15:E20"/>
    <mergeCell ref="F15:F20"/>
    <mergeCell ref="G15:G20"/>
    <mergeCell ref="I15:I20"/>
    <mergeCell ref="J15:J20"/>
    <mergeCell ref="Y9:Y14"/>
    <mergeCell ref="Z9:Z14"/>
    <mergeCell ref="AA9:AA14"/>
    <mergeCell ref="I9:I14"/>
    <mergeCell ref="J9:J14"/>
    <mergeCell ref="K9:K14"/>
    <mergeCell ref="L9:L14"/>
    <mergeCell ref="M9:M14"/>
    <mergeCell ref="N9:N14"/>
    <mergeCell ref="X7:X8"/>
    <mergeCell ref="I7:I8"/>
    <mergeCell ref="J7:J8"/>
    <mergeCell ref="A7:A8"/>
    <mergeCell ref="B7:B8"/>
    <mergeCell ref="C7:C8"/>
    <mergeCell ref="D7:D8"/>
    <mergeCell ref="E7:E8"/>
    <mergeCell ref="B9:B14"/>
    <mergeCell ref="C9:C14"/>
    <mergeCell ref="D9:D14"/>
    <mergeCell ref="E9:E14"/>
    <mergeCell ref="F9:F14"/>
    <mergeCell ref="G9:G14"/>
    <mergeCell ref="G7:G8"/>
    <mergeCell ref="H7:H8"/>
    <mergeCell ref="F7:F8"/>
    <mergeCell ref="O9:O14"/>
    <mergeCell ref="K6:O7"/>
    <mergeCell ref="P6:X6"/>
    <mergeCell ref="AU7:AU8"/>
    <mergeCell ref="AV7:AV8"/>
    <mergeCell ref="AW7:AW8"/>
    <mergeCell ref="AX7:AX8"/>
    <mergeCell ref="AL1:AL2"/>
    <mergeCell ref="AN1:BD1"/>
    <mergeCell ref="AN2:BD2"/>
    <mergeCell ref="AR3:BF4"/>
    <mergeCell ref="AL5:AX5"/>
    <mergeCell ref="AY5:BF7"/>
    <mergeCell ref="AL6:AX6"/>
    <mergeCell ref="AL7:AL8"/>
    <mergeCell ref="AO7:AO8"/>
    <mergeCell ref="AP7:AP8"/>
    <mergeCell ref="AQ7:AQ8"/>
    <mergeCell ref="AR7:AR8"/>
    <mergeCell ref="AM7:AM8"/>
    <mergeCell ref="AN7:AN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P7:P8"/>
    <mergeCell ref="Q7:Q8"/>
    <mergeCell ref="AJ3:AK3"/>
    <mergeCell ref="A5:J6"/>
    <mergeCell ref="K5:AK5"/>
    <mergeCell ref="A3:B3"/>
    <mergeCell ref="C4:D4"/>
    <mergeCell ref="E4:AG4"/>
    <mergeCell ref="R7:R8"/>
    <mergeCell ref="S7:W7"/>
    <mergeCell ref="AT9:AT14"/>
    <mergeCell ref="AU9:AU14"/>
    <mergeCell ref="AV9:AV14"/>
    <mergeCell ref="AO9:AO14"/>
    <mergeCell ref="AP9:AP14"/>
    <mergeCell ref="AQ9:AQ14"/>
    <mergeCell ref="AR9:AR14"/>
    <mergeCell ref="AS9:AS14"/>
    <mergeCell ref="AQ15:AQ20"/>
    <mergeCell ref="AR15:AR20"/>
    <mergeCell ref="AS15:AS20"/>
    <mergeCell ref="AT15:AT20"/>
    <mergeCell ref="AU15:AU20"/>
    <mergeCell ref="AV15:AV20"/>
  </mergeCells>
  <conditionalFormatting sqref="K9">
    <cfRule type="cellIs" dxfId="1966" priority="120" operator="equal">
      <formula>"Baja"</formula>
    </cfRule>
    <cfRule type="cellIs" dxfId="1965" priority="119" operator="equal">
      <formula>"Media"</formula>
    </cfRule>
    <cfRule type="cellIs" dxfId="1964" priority="118" operator="equal">
      <formula>"Alta"</formula>
    </cfRule>
    <cfRule type="cellIs" dxfId="1963" priority="117" operator="equal">
      <formula>"Muy Alta"</formula>
    </cfRule>
    <cfRule type="cellIs" dxfId="1962" priority="121" operator="equal">
      <formula>"Muy Baja"</formula>
    </cfRule>
  </conditionalFormatting>
  <conditionalFormatting sqref="K15">
    <cfRule type="cellIs" dxfId="1961" priority="92" operator="equal">
      <formula>"Baja"</formula>
    </cfRule>
    <cfRule type="cellIs" dxfId="1960" priority="93" operator="equal">
      <formula>"Muy Baja"</formula>
    </cfRule>
    <cfRule type="cellIs" dxfId="1959" priority="90" operator="equal">
      <formula>"Alta"</formula>
    </cfRule>
    <cfRule type="cellIs" dxfId="1958" priority="91" operator="equal">
      <formula>"Media"</formula>
    </cfRule>
    <cfRule type="cellIs" dxfId="1957" priority="89" operator="equal">
      <formula>"Muy Alta"</formula>
    </cfRule>
  </conditionalFormatting>
  <conditionalFormatting sqref="K21">
    <cfRule type="cellIs" dxfId="1956" priority="65" operator="equal">
      <formula>"Muy Baja"</formula>
    </cfRule>
    <cfRule type="cellIs" dxfId="1955" priority="61" operator="equal">
      <formula>"Muy Alta"</formula>
    </cfRule>
    <cfRule type="cellIs" dxfId="1954" priority="64" operator="equal">
      <formula>"Baja"</formula>
    </cfRule>
    <cfRule type="cellIs" dxfId="1953" priority="63" operator="equal">
      <formula>"Media"</formula>
    </cfRule>
    <cfRule type="cellIs" dxfId="1952" priority="62" operator="equal">
      <formula>"Alta"</formula>
    </cfRule>
  </conditionalFormatting>
  <conditionalFormatting sqref="K27">
    <cfRule type="cellIs" dxfId="1951" priority="37" operator="equal">
      <formula>"Muy Baja"</formula>
    </cfRule>
    <cfRule type="cellIs" dxfId="1950" priority="36" operator="equal">
      <formula>"Baja"</formula>
    </cfRule>
    <cfRule type="cellIs" dxfId="1949" priority="35" operator="equal">
      <formula>"Media"</formula>
    </cfRule>
    <cfRule type="cellIs" dxfId="1948" priority="34" operator="equal">
      <formula>"Alta"</formula>
    </cfRule>
    <cfRule type="cellIs" dxfId="1947" priority="33" operator="equal">
      <formula>"Muy Alta"</formula>
    </cfRule>
  </conditionalFormatting>
  <conditionalFormatting sqref="M9">
    <cfRule type="cellIs" dxfId="1946" priority="113" operator="equal">
      <formula>"Mayor"</formula>
    </cfRule>
    <cfRule type="cellIs" dxfId="1945" priority="112" operator="equal">
      <formula>"Catastrófico"</formula>
    </cfRule>
    <cfRule type="cellIs" dxfId="1944" priority="114" operator="equal">
      <formula>"Moderado"</formula>
    </cfRule>
    <cfRule type="cellIs" dxfId="1943" priority="116" operator="equal">
      <formula>"Leve"</formula>
    </cfRule>
    <cfRule type="cellIs" dxfId="1942" priority="115" operator="equal">
      <formula>"Menor"</formula>
    </cfRule>
  </conditionalFormatting>
  <conditionalFormatting sqref="M15">
    <cfRule type="cellIs" dxfId="1941" priority="85" operator="equal">
      <formula>"Mayor"</formula>
    </cfRule>
    <cfRule type="cellIs" dxfId="1940" priority="84" operator="equal">
      <formula>"Catastrófico"</formula>
    </cfRule>
    <cfRule type="cellIs" dxfId="1939" priority="88" operator="equal">
      <formula>"Leve"</formula>
    </cfRule>
    <cfRule type="cellIs" dxfId="1938" priority="87" operator="equal">
      <formula>"Menor"</formula>
    </cfRule>
    <cfRule type="cellIs" dxfId="1937" priority="86" operator="equal">
      <formula>"Moderado"</formula>
    </cfRule>
  </conditionalFormatting>
  <conditionalFormatting sqref="M21">
    <cfRule type="cellIs" dxfId="1936" priority="56" operator="equal">
      <formula>"Catastrófico"</formula>
    </cfRule>
    <cfRule type="cellIs" dxfId="1935" priority="57" operator="equal">
      <formula>"Mayor"</formula>
    </cfRule>
    <cfRule type="cellIs" dxfId="1934" priority="58" operator="equal">
      <formula>"Moderado"</formula>
    </cfRule>
    <cfRule type="cellIs" dxfId="1933" priority="59" operator="equal">
      <formula>"Menor"</formula>
    </cfRule>
    <cfRule type="cellIs" dxfId="1932" priority="60" operator="equal">
      <formula>"Leve"</formula>
    </cfRule>
  </conditionalFormatting>
  <conditionalFormatting sqref="M27">
    <cfRule type="cellIs" dxfId="1931" priority="31" operator="equal">
      <formula>"Menor"</formula>
    </cfRule>
    <cfRule type="cellIs" dxfId="1930" priority="32" operator="equal">
      <formula>"Leve"</formula>
    </cfRule>
    <cfRule type="cellIs" dxfId="1929" priority="28" operator="equal">
      <formula>"Catastrófico"</formula>
    </cfRule>
    <cfRule type="cellIs" dxfId="1928" priority="29" operator="equal">
      <formula>"Mayor"</formula>
    </cfRule>
    <cfRule type="cellIs" dxfId="1927" priority="30" operator="equal">
      <formula>"Moderado"</formula>
    </cfRule>
  </conditionalFormatting>
  <conditionalFormatting sqref="O9">
    <cfRule type="cellIs" dxfId="1926" priority="108" operator="equal">
      <formula>"Extremo"</formula>
    </cfRule>
    <cfRule type="cellIs" dxfId="1925" priority="109" operator="equal">
      <formula>"Alto"</formula>
    </cfRule>
    <cfRule type="cellIs" dxfId="1924" priority="110" operator="equal">
      <formula>"Moderado"</formula>
    </cfRule>
    <cfRule type="cellIs" dxfId="1923" priority="111" operator="equal">
      <formula>"Bajo"</formula>
    </cfRule>
  </conditionalFormatting>
  <conditionalFormatting sqref="O15">
    <cfRule type="cellIs" dxfId="1922" priority="83" operator="equal">
      <formula>"Bajo"</formula>
    </cfRule>
    <cfRule type="cellIs" dxfId="1921" priority="82" operator="equal">
      <formula>"Moderado"</formula>
    </cfRule>
    <cfRule type="cellIs" dxfId="1920" priority="81" operator="equal">
      <formula>"Alto"</formula>
    </cfRule>
    <cfRule type="cellIs" dxfId="1919" priority="80" operator="equal">
      <formula>"Extremo"</formula>
    </cfRule>
  </conditionalFormatting>
  <conditionalFormatting sqref="O21">
    <cfRule type="cellIs" dxfId="1918" priority="52" operator="equal">
      <formula>"Extremo"</formula>
    </cfRule>
    <cfRule type="cellIs" dxfId="1917" priority="53" operator="equal">
      <formula>"Alto"</formula>
    </cfRule>
    <cfRule type="cellIs" dxfId="1916" priority="54" operator="equal">
      <formula>"Moderado"</formula>
    </cfRule>
    <cfRule type="cellIs" dxfId="1915" priority="55" operator="equal">
      <formula>"Bajo"</formula>
    </cfRule>
  </conditionalFormatting>
  <conditionalFormatting sqref="O27">
    <cfRule type="cellIs" dxfId="1914" priority="27" operator="equal">
      <formula>"Bajo"</formula>
    </cfRule>
    <cfRule type="cellIs" dxfId="1913" priority="26" operator="equal">
      <formula>"Moderado"</formula>
    </cfRule>
    <cfRule type="cellIs" dxfId="1912" priority="25" operator="equal">
      <formula>"Alto"</formula>
    </cfRule>
    <cfRule type="cellIs" dxfId="1911" priority="24" operator="equal">
      <formula>"Extremo"</formula>
    </cfRule>
  </conditionalFormatting>
  <conditionalFormatting sqref="Y9">
    <cfRule type="cellIs" dxfId="1910" priority="103" operator="equal">
      <formula>"Muy Alta"</formula>
    </cfRule>
    <cfRule type="cellIs" dxfId="1909" priority="104" operator="equal">
      <formula>"Alta"</formula>
    </cfRule>
    <cfRule type="cellIs" dxfId="1908" priority="105" operator="equal">
      <formula>"Media"</formula>
    </cfRule>
    <cfRule type="cellIs" dxfId="1907" priority="107" operator="equal">
      <formula>"Muy Baja"</formula>
    </cfRule>
    <cfRule type="cellIs" dxfId="1906" priority="106" operator="equal">
      <formula>"Baja"</formula>
    </cfRule>
  </conditionalFormatting>
  <conditionalFormatting sqref="Y15">
    <cfRule type="cellIs" dxfId="1905" priority="75" operator="equal">
      <formula>"Muy Alta"</formula>
    </cfRule>
    <cfRule type="cellIs" dxfId="1904" priority="77" operator="equal">
      <formula>"Media"</formula>
    </cfRule>
    <cfRule type="cellIs" dxfId="1903" priority="78" operator="equal">
      <formula>"Baja"</formula>
    </cfRule>
    <cfRule type="cellIs" dxfId="1902" priority="79" operator="equal">
      <formula>"Muy Baja"</formula>
    </cfRule>
    <cfRule type="cellIs" dxfId="1901" priority="76" operator="equal">
      <formula>"Alta"</formula>
    </cfRule>
  </conditionalFormatting>
  <conditionalFormatting sqref="Y21">
    <cfRule type="cellIs" dxfId="1900" priority="48" operator="equal">
      <formula>"Alta"</formula>
    </cfRule>
    <cfRule type="cellIs" dxfId="1899" priority="51" operator="equal">
      <formula>"Muy Baja"</formula>
    </cfRule>
    <cfRule type="cellIs" dxfId="1898" priority="50" operator="equal">
      <formula>"Baja"</formula>
    </cfRule>
    <cfRule type="cellIs" dxfId="1897" priority="49" operator="equal">
      <formula>"Media"</formula>
    </cfRule>
    <cfRule type="cellIs" dxfId="1896" priority="47" operator="equal">
      <formula>"Muy Alta"</formula>
    </cfRule>
  </conditionalFormatting>
  <conditionalFormatting sqref="Y27">
    <cfRule type="cellIs" dxfId="1895" priority="19" operator="equal">
      <formula>"Muy Alta"</formula>
    </cfRule>
    <cfRule type="cellIs" dxfId="1894" priority="23" operator="equal">
      <formula>"Muy Baja"</formula>
    </cfRule>
    <cfRule type="cellIs" dxfId="1893" priority="22" operator="equal">
      <formula>"Baja"</formula>
    </cfRule>
    <cfRule type="cellIs" dxfId="1892" priority="21" operator="equal">
      <formula>"Media"</formula>
    </cfRule>
    <cfRule type="cellIs" dxfId="1891" priority="20" operator="equal">
      <formula>"Alta"</formula>
    </cfRule>
  </conditionalFormatting>
  <conditionalFormatting sqref="AA9">
    <cfRule type="cellIs" dxfId="1890" priority="102" operator="equal">
      <formula>"Leve"</formula>
    </cfRule>
    <cfRule type="cellIs" dxfId="1889" priority="101" operator="equal">
      <formula>"Menor"</formula>
    </cfRule>
    <cfRule type="cellIs" dxfId="1888" priority="99" operator="equal">
      <formula>"Mayor"</formula>
    </cfRule>
    <cfRule type="cellIs" dxfId="1887" priority="100" operator="equal">
      <formula>"Moderado"</formula>
    </cfRule>
    <cfRule type="cellIs" dxfId="1886" priority="98" operator="equal">
      <formula>"Catastrófico"</formula>
    </cfRule>
  </conditionalFormatting>
  <conditionalFormatting sqref="AA15">
    <cfRule type="cellIs" dxfId="1885" priority="70" operator="equal">
      <formula>"Catastrófico"</formula>
    </cfRule>
    <cfRule type="cellIs" dxfId="1884" priority="71" operator="equal">
      <formula>"Mayor"</formula>
    </cfRule>
    <cfRule type="cellIs" dxfId="1883" priority="72" operator="equal">
      <formula>"Moderado"</formula>
    </cfRule>
    <cfRule type="cellIs" dxfId="1882" priority="73" operator="equal">
      <formula>"Menor"</formula>
    </cfRule>
    <cfRule type="cellIs" dxfId="1881" priority="74" operator="equal">
      <formula>"Leve"</formula>
    </cfRule>
  </conditionalFormatting>
  <conditionalFormatting sqref="AA21">
    <cfRule type="cellIs" dxfId="1880" priority="46" operator="equal">
      <formula>"Leve"</formula>
    </cfRule>
    <cfRule type="cellIs" dxfId="1879" priority="45" operator="equal">
      <formula>"Menor"</formula>
    </cfRule>
    <cfRule type="cellIs" dxfId="1878" priority="44" operator="equal">
      <formula>"Moderado"</formula>
    </cfRule>
    <cfRule type="cellIs" dxfId="1877" priority="43" operator="equal">
      <formula>"Mayor"</formula>
    </cfRule>
    <cfRule type="cellIs" dxfId="1876" priority="42" operator="equal">
      <formula>"Catastrófico"</formula>
    </cfRule>
  </conditionalFormatting>
  <conditionalFormatting sqref="AA27">
    <cfRule type="cellIs" dxfId="1875" priority="17" operator="equal">
      <formula>"Menor"</formula>
    </cfRule>
    <cfRule type="cellIs" dxfId="1874" priority="18" operator="equal">
      <formula>"Leve"</formula>
    </cfRule>
    <cfRule type="cellIs" dxfId="1873" priority="16" operator="equal">
      <formula>"Moderado"</formula>
    </cfRule>
    <cfRule type="cellIs" dxfId="1872" priority="15" operator="equal">
      <formula>"Mayor"</formula>
    </cfRule>
    <cfRule type="cellIs" dxfId="1871" priority="14" operator="equal">
      <formula>"Catastrófico"</formula>
    </cfRule>
  </conditionalFormatting>
  <conditionalFormatting sqref="AC9">
    <cfRule type="cellIs" dxfId="1870" priority="97" operator="equal">
      <formula>"Bajo"</formula>
    </cfRule>
    <cfRule type="cellIs" dxfId="1869" priority="94" operator="equal">
      <formula>"Extremo"</formula>
    </cfRule>
    <cfRule type="cellIs" dxfId="1868" priority="95" operator="equal">
      <formula>"Alto"</formula>
    </cfRule>
    <cfRule type="cellIs" dxfId="1867" priority="96" operator="equal">
      <formula>"Moderado"</formula>
    </cfRule>
  </conditionalFormatting>
  <conditionalFormatting sqref="AC15">
    <cfRule type="cellIs" dxfId="1866" priority="67" operator="equal">
      <formula>"Alto"</formula>
    </cfRule>
    <cfRule type="cellIs" dxfId="1865" priority="69" operator="equal">
      <formula>"Bajo"</formula>
    </cfRule>
    <cfRule type="cellIs" dxfId="1864" priority="68" operator="equal">
      <formula>"Moderado"</formula>
    </cfRule>
    <cfRule type="cellIs" dxfId="1863" priority="66" operator="equal">
      <formula>"Extremo"</formula>
    </cfRule>
  </conditionalFormatting>
  <conditionalFormatting sqref="AC21">
    <cfRule type="cellIs" dxfId="1862" priority="40" operator="equal">
      <formula>"Moderado"</formula>
    </cfRule>
    <cfRule type="cellIs" dxfId="1861" priority="41" operator="equal">
      <formula>"Bajo"</formula>
    </cfRule>
    <cfRule type="cellIs" dxfId="1860" priority="39" operator="equal">
      <formula>"Alto"</formula>
    </cfRule>
    <cfRule type="cellIs" dxfId="1859" priority="38" operator="equal">
      <formula>"Extremo"</formula>
    </cfRule>
  </conditionalFormatting>
  <conditionalFormatting sqref="AC27">
    <cfRule type="cellIs" dxfId="1858" priority="12" operator="equal">
      <formula>"Moderado"</formula>
    </cfRule>
    <cfRule type="cellIs" dxfId="1857" priority="11" operator="equal">
      <formula>"Alto"</formula>
    </cfRule>
    <cfRule type="cellIs" dxfId="1856" priority="10" operator="equal">
      <formula>"Extremo"</formula>
    </cfRule>
    <cfRule type="cellIs" dxfId="1855" priority="13" operator="equal">
      <formula>"Bajo"</formula>
    </cfRule>
  </conditionalFormatting>
  <conditionalFormatting sqref="AY9:AY33 BA9:BA33 BC9:BC33">
    <cfRule type="cellIs" dxfId="1854" priority="9" operator="equal">
      <formula>0</formula>
    </cfRule>
    <cfRule type="cellIs" dxfId="1853" priority="8" operator="equal">
      <formula>50</formula>
    </cfRule>
    <cfRule type="cellIs" dxfId="1852" priority="7" operator="equal">
      <formula>100</formula>
    </cfRule>
  </conditionalFormatting>
  <conditionalFormatting sqref="AZ9:AZ33 BB9:BB33 BD9:BE33 BM9:BM33">
    <cfRule type="containsText" dxfId="1851" priority="1" operator="containsText" text="REGULAR">
      <formula>NOT(ISERROR(SEARCH("REGULAR",AZ9)))</formula>
    </cfRule>
    <cfRule type="containsText" dxfId="1850" priority="3" operator="containsText" text="MALO">
      <formula>NOT(ISERROR(SEARCH("MALO",AZ9)))</formula>
    </cfRule>
    <cfRule type="containsText" dxfId="1849" priority="2" operator="containsText" text="BUENO">
      <formula>NOT(ISERROR(SEARCH("BUENO",AZ9)))</formula>
    </cfRule>
  </conditionalFormatting>
  <conditionalFormatting sqref="BA41">
    <cfRule type="containsText" dxfId="1848" priority="6" operator="containsText" text="MALO">
      <formula>NOT(ISERROR(SEARCH("MALO",BA41)))</formula>
    </cfRule>
    <cfRule type="containsText" dxfId="1847" priority="5" operator="containsText" text="BUENO">
      <formula>NOT(ISERROR(SEARCH("BUENO",BA41)))</formula>
    </cfRule>
    <cfRule type="containsText" dxfId="1846" priority="4" operator="containsText" text="REGULAR">
      <formula>NOT(ISERROR(SEARCH("REGULAR",BA41)))</formula>
    </cfRule>
  </conditionalFormatting>
  <dataValidations count="10">
    <dataValidation operator="notEqual" allowBlank="1" showInputMessage="1" showErrorMessage="1" sqref="AZ9:AZ33 BB9:BB33" xr:uid="{E8A43CD0-E33A-4E8E-9708-B9A91326D04D}"/>
    <dataValidation type="list" errorStyle="information" operator="notEqual" allowBlank="1" showInputMessage="1" showErrorMessage="1" errorTitle="OPORTUNIDAD" error="No es opcion valida" sqref="BC9:BC33" xr:uid="{BCABEC6B-866F-4432-A290-D84BA28D390B}">
      <formula1>"BUENO,REGULAR,MALO,NO APLICA"</formula1>
    </dataValidation>
    <dataValidation type="list" operator="notEqual" allowBlank="1" showInputMessage="1" showErrorMessage="1" sqref="AY9:AY33" xr:uid="{5AD981D7-7256-4CA4-B46A-31B2E25B2F6B}">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33" xr:uid="{FCCE509E-06A9-4EFE-9266-D8324318A4EE}">
      <formula1>"SI,NO,NO APLICA"</formula1>
    </dataValidation>
    <dataValidation type="list" operator="notEqual" allowBlank="1" showInputMessage="1" showErrorMessage="1" sqref="BA9:BA33" xr:uid="{98E5E9B8-58C9-4A05-943B-416921C83B58}">
      <formula1>$BG$1:$BG$7</formula1>
    </dataValidation>
    <dataValidation type="list" allowBlank="1" showInputMessage="1" showErrorMessage="1" sqref="AN35:AP35" xr:uid="{5C81B605-B0E4-4895-9387-A2D178EBC3CC}">
      <formula1>#REF!</formula1>
    </dataValidation>
    <dataValidation type="list" allowBlank="1" showInputMessage="1" showErrorMessage="1" error="Por favor una Opcion Valida" sqref="AU35:AX35" xr:uid="{592D66EC-9747-4ED9-A7DA-B1D306CBFDF7}">
      <formula1>#REF!</formula1>
    </dataValidation>
    <dataValidation type="list" allowBlank="1" showInputMessage="1" showErrorMessage="1" sqref="AP33 AQ9:AQ33" xr:uid="{2FF0B87B-94A3-409E-9D30-0440BA8EC8CF}">
      <formula1>"Si,No,N/A"</formula1>
    </dataValidation>
    <dataValidation type="list" operator="lessThanOrEqual" allowBlank="1" showInputMessage="1" showErrorMessage="1" sqref="AO9 AO15 AO21 AO27" xr:uid="{4E7C3E2C-CC93-4C1E-97B9-76EB0FB7A649}">
      <formula1>"BUENO,REGULAR,MALO,NO APLICA"</formula1>
    </dataValidation>
    <dataValidation type="list" allowBlank="1" showInputMessage="1" showErrorMessage="1" error="Por favor una Opcion Valida" sqref="AS9:AV9 AS15:AV15 AS21:AV21 AS27:AV27" xr:uid="{59B3C9F8-CDC3-418B-BC67-74A07EF928C4}">
      <formula1>"SI,NO,NO APLICA"</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BX46"/>
  <sheetViews>
    <sheetView showGridLines="0" topLeftCell="AR1" zoomScale="40" zoomScaleNormal="40" workbookViewId="0">
      <selection activeCell="BA10" sqref="BA10"/>
    </sheetView>
  </sheetViews>
  <sheetFormatPr baseColWidth="10" defaultColWidth="11.42578125" defaultRowHeight="14.25" x14ac:dyDescent="0.2"/>
  <cols>
    <col min="1" max="1" width="22.42578125" style="2" hidden="1" customWidth="1" collapsed="1"/>
    <col min="2" max="2" width="25.28515625" style="2" hidden="1" customWidth="1"/>
    <col min="3" max="3" width="24.28515625" style="2" hidden="1" customWidth="1" collapsed="1"/>
    <col min="4" max="4" width="32.42578125" style="2" hidden="1" customWidth="1" collapsed="1"/>
    <col min="5" max="5" width="22.85546875" style="2" hidden="1" customWidth="1" collapsed="1"/>
    <col min="6" max="6" width="26.85546875" style="2" hidden="1" customWidth="1" collapsed="1"/>
    <col min="7" max="7" width="23.140625" style="2" hidden="1" customWidth="1"/>
    <col min="8" max="8" width="41" style="2" hidden="1" customWidth="1"/>
    <col min="9"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92" t="s">
        <v>0</v>
      </c>
      <c r="D1" s="193"/>
      <c r="E1" s="184" t="s">
        <v>85</v>
      </c>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6"/>
      <c r="AG1" s="187" t="s">
        <v>2</v>
      </c>
      <c r="AH1" s="188"/>
      <c r="AI1" s="189"/>
      <c r="AJ1" s="184" t="s">
        <v>86</v>
      </c>
      <c r="AK1" s="186"/>
      <c r="AL1" s="358"/>
      <c r="AM1" s="359" t="s">
        <v>0</v>
      </c>
      <c r="AN1" s="360" t="s">
        <v>87</v>
      </c>
      <c r="AO1" s="360"/>
      <c r="AP1" s="360"/>
      <c r="AQ1" s="360"/>
      <c r="AR1" s="360"/>
      <c r="AS1" s="360"/>
      <c r="AT1" s="360"/>
      <c r="AU1" s="360"/>
      <c r="AV1" s="360"/>
      <c r="AW1" s="360"/>
      <c r="AX1" s="360"/>
      <c r="AY1" s="360"/>
      <c r="AZ1" s="360"/>
      <c r="BA1" s="360"/>
      <c r="BB1" s="360"/>
      <c r="BC1" s="360"/>
      <c r="BD1" s="360"/>
      <c r="BE1" s="359" t="s">
        <v>2</v>
      </c>
      <c r="BF1" s="361" t="s">
        <v>88</v>
      </c>
      <c r="BG1" s="91" t="s">
        <v>89</v>
      </c>
    </row>
    <row r="2" spans="1:76" ht="66" customHeight="1" x14ac:dyDescent="0.2">
      <c r="A2" s="3"/>
      <c r="C2" s="182" t="s">
        <v>4</v>
      </c>
      <c r="D2" s="183"/>
      <c r="E2" s="184" t="s">
        <v>90</v>
      </c>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6"/>
      <c r="AG2" s="187" t="s">
        <v>6</v>
      </c>
      <c r="AH2" s="188"/>
      <c r="AI2" s="189"/>
      <c r="AJ2" s="190">
        <v>4</v>
      </c>
      <c r="AK2" s="191"/>
      <c r="AL2" s="358"/>
      <c r="AM2" s="359" t="s">
        <v>6</v>
      </c>
      <c r="AN2" s="360" t="s">
        <v>91</v>
      </c>
      <c r="AO2" s="360"/>
      <c r="AP2" s="360"/>
      <c r="AQ2" s="360"/>
      <c r="AR2" s="360"/>
      <c r="AS2" s="360"/>
      <c r="AT2" s="360"/>
      <c r="AU2" s="360"/>
      <c r="AV2" s="360"/>
      <c r="AW2" s="360"/>
      <c r="AX2" s="360"/>
      <c r="AY2" s="360"/>
      <c r="AZ2" s="360"/>
      <c r="BA2" s="360"/>
      <c r="BB2" s="360"/>
      <c r="BC2" s="360"/>
      <c r="BD2" s="360"/>
      <c r="BE2" s="359" t="s">
        <v>6</v>
      </c>
      <c r="BF2" s="361">
        <v>3</v>
      </c>
      <c r="BG2" s="91" t="s">
        <v>92</v>
      </c>
    </row>
    <row r="3" spans="1:76" ht="24" customHeight="1" x14ac:dyDescent="0.2">
      <c r="A3" s="195"/>
      <c r="B3" s="195"/>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6" t="s">
        <v>43</v>
      </c>
      <c r="AK3" s="196"/>
      <c r="AL3" s="363"/>
      <c r="AM3" s="363"/>
      <c r="AN3" s="363"/>
      <c r="AO3" s="364"/>
      <c r="AP3" s="364"/>
      <c r="AQ3" s="363"/>
      <c r="AR3" s="365" t="s">
        <v>93</v>
      </c>
      <c r="AS3" s="365"/>
      <c r="AT3" s="365"/>
      <c r="AU3" s="365"/>
      <c r="AV3" s="365"/>
      <c r="AW3" s="365"/>
      <c r="AX3" s="365"/>
      <c r="AY3" s="365"/>
      <c r="AZ3" s="365"/>
      <c r="BA3" s="365"/>
      <c r="BB3" s="365"/>
      <c r="BC3" s="365"/>
      <c r="BD3" s="365"/>
      <c r="BE3" s="365"/>
      <c r="BF3" s="365"/>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5"/>
      <c r="AK4" s="5"/>
      <c r="AL4" s="362"/>
      <c r="AM4" s="362"/>
      <c r="AN4" s="362"/>
      <c r="AO4" s="367"/>
      <c r="AP4" s="367"/>
      <c r="AQ4" s="362"/>
      <c r="AR4" s="365"/>
      <c r="AS4" s="365"/>
      <c r="AT4" s="365"/>
      <c r="AU4" s="365"/>
      <c r="AV4" s="365"/>
      <c r="AW4" s="365"/>
      <c r="AX4" s="365"/>
      <c r="AY4" s="365"/>
      <c r="AZ4" s="365"/>
      <c r="BA4" s="365"/>
      <c r="BB4" s="365"/>
      <c r="BC4" s="365"/>
      <c r="BD4" s="365"/>
      <c r="BE4" s="365"/>
      <c r="BF4" s="365"/>
      <c r="BG4" s="91" t="s">
        <v>95</v>
      </c>
    </row>
    <row r="5" spans="1:76" ht="31.5" customHeight="1" thickBot="1" x14ac:dyDescent="0.25">
      <c r="A5" s="218" t="s">
        <v>7</v>
      </c>
      <c r="B5" s="219"/>
      <c r="C5" s="219"/>
      <c r="D5" s="219"/>
      <c r="E5" s="219"/>
      <c r="F5" s="219"/>
      <c r="G5" s="219"/>
      <c r="H5" s="219"/>
      <c r="I5" s="219"/>
      <c r="J5" s="219"/>
      <c r="K5" s="220" t="s">
        <v>8</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2"/>
      <c r="AL5" s="368" t="s">
        <v>96</v>
      </c>
      <c r="AM5" s="369"/>
      <c r="AN5" s="369"/>
      <c r="AO5" s="369"/>
      <c r="AP5" s="369"/>
      <c r="AQ5" s="369"/>
      <c r="AR5" s="369"/>
      <c r="AS5" s="369"/>
      <c r="AT5" s="369"/>
      <c r="AU5" s="369"/>
      <c r="AV5" s="369"/>
      <c r="AW5" s="369"/>
      <c r="AX5" s="370"/>
      <c r="AY5" s="371" t="s">
        <v>97</v>
      </c>
      <c r="AZ5" s="372"/>
      <c r="BA5" s="372"/>
      <c r="BB5" s="372"/>
      <c r="BC5" s="372"/>
      <c r="BD5" s="372"/>
      <c r="BE5" s="372"/>
      <c r="BF5" s="373"/>
      <c r="BG5" s="91" t="s">
        <v>98</v>
      </c>
    </row>
    <row r="6" spans="1:76" ht="35.25" customHeight="1" thickBot="1" x14ac:dyDescent="0.25">
      <c r="A6" s="215"/>
      <c r="B6" s="216"/>
      <c r="C6" s="216"/>
      <c r="D6" s="216"/>
      <c r="E6" s="216"/>
      <c r="F6" s="216"/>
      <c r="G6" s="216"/>
      <c r="H6" s="216"/>
      <c r="I6" s="216"/>
      <c r="J6" s="216"/>
      <c r="K6" s="212" t="s">
        <v>9</v>
      </c>
      <c r="L6" s="213"/>
      <c r="M6" s="213"/>
      <c r="N6" s="213"/>
      <c r="O6" s="214"/>
      <c r="P6" s="217" t="s">
        <v>10</v>
      </c>
      <c r="Q6" s="217"/>
      <c r="R6" s="217"/>
      <c r="S6" s="217"/>
      <c r="T6" s="217"/>
      <c r="U6" s="217"/>
      <c r="V6" s="217"/>
      <c r="W6" s="217"/>
      <c r="X6" s="217"/>
      <c r="Y6" s="212" t="s">
        <v>11</v>
      </c>
      <c r="Z6" s="213"/>
      <c r="AA6" s="213"/>
      <c r="AB6" s="213"/>
      <c r="AC6" s="213"/>
      <c r="AD6" s="217" t="s">
        <v>12</v>
      </c>
      <c r="AE6" s="217" t="s">
        <v>13</v>
      </c>
      <c r="AF6" s="217"/>
      <c r="AG6" s="217"/>
      <c r="AH6" s="217" t="s">
        <v>14</v>
      </c>
      <c r="AI6" s="217"/>
      <c r="AJ6" s="217" t="s">
        <v>15</v>
      </c>
      <c r="AK6" s="217" t="s">
        <v>16</v>
      </c>
      <c r="AL6" s="374" t="s">
        <v>99</v>
      </c>
      <c r="AM6" s="375"/>
      <c r="AN6" s="375"/>
      <c r="AO6" s="375"/>
      <c r="AP6" s="375"/>
      <c r="AQ6" s="375"/>
      <c r="AR6" s="375"/>
      <c r="AS6" s="375"/>
      <c r="AT6" s="375"/>
      <c r="AU6" s="375"/>
      <c r="AV6" s="375"/>
      <c r="AW6" s="375"/>
      <c r="AX6" s="376"/>
      <c r="AY6" s="377"/>
      <c r="AZ6" s="378"/>
      <c r="BA6" s="378"/>
      <c r="BB6" s="378"/>
      <c r="BC6" s="378"/>
      <c r="BD6" s="378"/>
      <c r="BE6" s="378"/>
      <c r="BF6" s="379"/>
      <c r="BG6" s="91" t="s">
        <v>100</v>
      </c>
    </row>
    <row r="7" spans="1:76" ht="27.75" customHeight="1" thickBot="1" x14ac:dyDescent="0.25">
      <c r="A7" s="278" t="s">
        <v>17</v>
      </c>
      <c r="B7" s="279" t="s">
        <v>18</v>
      </c>
      <c r="C7" s="279" t="s">
        <v>19</v>
      </c>
      <c r="D7" s="225" t="s">
        <v>20</v>
      </c>
      <c r="E7" s="223" t="s">
        <v>21</v>
      </c>
      <c r="F7" s="223" t="s">
        <v>22</v>
      </c>
      <c r="G7" s="223" t="s">
        <v>23</v>
      </c>
      <c r="H7" s="223" t="s">
        <v>24</v>
      </c>
      <c r="I7" s="223" t="s">
        <v>25</v>
      </c>
      <c r="J7" s="223" t="s">
        <v>26</v>
      </c>
      <c r="K7" s="215"/>
      <c r="L7" s="216"/>
      <c r="M7" s="216"/>
      <c r="N7" s="216"/>
      <c r="O7" s="216"/>
      <c r="P7" s="497" t="s">
        <v>27</v>
      </c>
      <c r="Q7" s="229" t="s">
        <v>28</v>
      </c>
      <c r="R7" s="229" t="s">
        <v>29</v>
      </c>
      <c r="S7" s="220" t="s">
        <v>30</v>
      </c>
      <c r="T7" s="221"/>
      <c r="U7" s="221"/>
      <c r="V7" s="221"/>
      <c r="W7" s="222"/>
      <c r="X7" s="277" t="s">
        <v>31</v>
      </c>
      <c r="Y7" s="215"/>
      <c r="Z7" s="216"/>
      <c r="AA7" s="216"/>
      <c r="AB7" s="216"/>
      <c r="AC7" s="216"/>
      <c r="AD7" s="217"/>
      <c r="AE7" s="217"/>
      <c r="AF7" s="217"/>
      <c r="AG7" s="217"/>
      <c r="AH7" s="217"/>
      <c r="AI7" s="217"/>
      <c r="AJ7" s="217"/>
      <c r="AK7" s="217"/>
      <c r="AL7" s="381" t="s">
        <v>101</v>
      </c>
      <c r="AM7" s="381" t="s">
        <v>102</v>
      </c>
      <c r="AN7" s="381" t="s">
        <v>103</v>
      </c>
      <c r="AO7" s="381" t="s">
        <v>104</v>
      </c>
      <c r="AP7" s="381" t="s">
        <v>105</v>
      </c>
      <c r="AQ7" s="381" t="s">
        <v>106</v>
      </c>
      <c r="AR7" s="381" t="s">
        <v>107</v>
      </c>
      <c r="AS7" s="382" t="s">
        <v>108</v>
      </c>
      <c r="AT7" s="382" t="s">
        <v>109</v>
      </c>
      <c r="AU7" s="381" t="s">
        <v>110</v>
      </c>
      <c r="AV7" s="381" t="s">
        <v>111</v>
      </c>
      <c r="AW7" s="381" t="s">
        <v>112</v>
      </c>
      <c r="AX7" s="381" t="s">
        <v>113</v>
      </c>
      <c r="AY7" s="383"/>
      <c r="AZ7" s="384"/>
      <c r="BA7" s="384"/>
      <c r="BB7" s="384"/>
      <c r="BC7" s="384"/>
      <c r="BD7" s="384"/>
      <c r="BE7" s="384"/>
      <c r="BF7" s="385"/>
      <c r="BG7" s="91" t="s">
        <v>114</v>
      </c>
    </row>
    <row r="8" spans="1:76" ht="132.75" customHeight="1" thickBot="1" x14ac:dyDescent="0.25">
      <c r="A8" s="278"/>
      <c r="B8" s="279"/>
      <c r="C8" s="279"/>
      <c r="D8" s="226"/>
      <c r="E8" s="224"/>
      <c r="F8" s="224"/>
      <c r="G8" s="224"/>
      <c r="H8" s="224"/>
      <c r="I8" s="224"/>
      <c r="J8" s="224"/>
      <c r="K8" s="6" t="s">
        <v>32</v>
      </c>
      <c r="L8" s="7" t="s">
        <v>33</v>
      </c>
      <c r="M8" s="7" t="s">
        <v>21</v>
      </c>
      <c r="N8" s="7" t="s">
        <v>33</v>
      </c>
      <c r="O8" s="7" t="s">
        <v>34</v>
      </c>
      <c r="P8" s="497"/>
      <c r="Q8" s="230"/>
      <c r="R8" s="230"/>
      <c r="S8" s="387" t="s">
        <v>17</v>
      </c>
      <c r="T8" s="387" t="s">
        <v>35</v>
      </c>
      <c r="U8" s="387" t="s">
        <v>36</v>
      </c>
      <c r="V8" s="387" t="s">
        <v>37</v>
      </c>
      <c r="W8" s="387" t="s">
        <v>38</v>
      </c>
      <c r="X8" s="277"/>
      <c r="Y8" s="9" t="s">
        <v>32</v>
      </c>
      <c r="Z8" s="7" t="s">
        <v>33</v>
      </c>
      <c r="AA8" s="7" t="s">
        <v>21</v>
      </c>
      <c r="AB8" s="7" t="s">
        <v>33</v>
      </c>
      <c r="AC8" s="7" t="s">
        <v>39</v>
      </c>
      <c r="AD8" s="217"/>
      <c r="AE8" s="10" t="s">
        <v>40</v>
      </c>
      <c r="AF8" s="11" t="s">
        <v>41</v>
      </c>
      <c r="AG8" s="11" t="s">
        <v>31</v>
      </c>
      <c r="AH8" s="11" t="s">
        <v>42</v>
      </c>
      <c r="AI8" s="11" t="s">
        <v>31</v>
      </c>
      <c r="AJ8" s="217"/>
      <c r="AK8" s="217"/>
      <c r="AL8" s="388"/>
      <c r="AM8" s="388"/>
      <c r="AN8" s="388"/>
      <c r="AO8" s="388"/>
      <c r="AP8" s="388" t="s">
        <v>115</v>
      </c>
      <c r="AQ8" s="388" t="s">
        <v>116</v>
      </c>
      <c r="AR8" s="388"/>
      <c r="AS8" s="389" t="s">
        <v>117</v>
      </c>
      <c r="AT8" s="389" t="s">
        <v>118</v>
      </c>
      <c r="AU8" s="388"/>
      <c r="AV8" s="388"/>
      <c r="AW8" s="388"/>
      <c r="AX8" s="388" t="s">
        <v>119</v>
      </c>
      <c r="AY8" s="390" t="s">
        <v>120</v>
      </c>
      <c r="AZ8" s="390" t="s">
        <v>121</v>
      </c>
      <c r="BA8" s="390" t="s">
        <v>122</v>
      </c>
      <c r="BB8" s="390" t="s">
        <v>123</v>
      </c>
      <c r="BC8" s="390" t="s">
        <v>124</v>
      </c>
      <c r="BD8" s="390" t="s">
        <v>125</v>
      </c>
      <c r="BE8" s="390" t="s">
        <v>126</v>
      </c>
      <c r="BF8" s="390" t="s">
        <v>127</v>
      </c>
    </row>
    <row r="9" spans="1:76" ht="97.5" customHeight="1" x14ac:dyDescent="0.3">
      <c r="A9" s="233" t="s">
        <v>128</v>
      </c>
      <c r="B9" s="233" t="s">
        <v>129</v>
      </c>
      <c r="C9" s="233" t="s">
        <v>130</v>
      </c>
      <c r="D9" s="233" t="s">
        <v>131</v>
      </c>
      <c r="E9" s="233" t="s">
        <v>132</v>
      </c>
      <c r="F9" s="233" t="s">
        <v>133</v>
      </c>
      <c r="G9" s="233" t="s">
        <v>134</v>
      </c>
      <c r="H9" s="12" t="s">
        <v>135</v>
      </c>
      <c r="I9" s="234" t="s">
        <v>136</v>
      </c>
      <c r="J9" s="237" t="s">
        <v>137</v>
      </c>
      <c r="K9" s="244" t="s">
        <v>138</v>
      </c>
      <c r="L9" s="245">
        <v>0.4</v>
      </c>
      <c r="M9" s="244" t="s">
        <v>139</v>
      </c>
      <c r="N9" s="246">
        <v>1</v>
      </c>
      <c r="O9" s="240" t="s">
        <v>140</v>
      </c>
      <c r="P9" s="12">
        <v>1</v>
      </c>
      <c r="Q9" s="12" t="s">
        <v>141</v>
      </c>
      <c r="R9" s="12" t="s">
        <v>47</v>
      </c>
      <c r="S9" s="391" t="s">
        <v>142</v>
      </c>
      <c r="T9" s="391" t="s">
        <v>143</v>
      </c>
      <c r="U9" s="391" t="s">
        <v>144</v>
      </c>
      <c r="V9" s="391" t="s">
        <v>145</v>
      </c>
      <c r="W9" s="391" t="s">
        <v>146</v>
      </c>
      <c r="X9" s="145" t="s">
        <v>360</v>
      </c>
      <c r="Y9" s="244" t="s">
        <v>138</v>
      </c>
      <c r="Z9" s="245">
        <v>0.28000000000000003</v>
      </c>
      <c r="AA9" s="244" t="s">
        <v>148</v>
      </c>
      <c r="AB9" s="245">
        <v>0.75</v>
      </c>
      <c r="AC9" s="240" t="s">
        <v>149</v>
      </c>
      <c r="AD9" s="241" t="s">
        <v>150</v>
      </c>
      <c r="AE9" s="15"/>
      <c r="AF9" s="15"/>
      <c r="AG9" s="12"/>
      <c r="AH9" s="12" t="s">
        <v>361</v>
      </c>
      <c r="AI9" s="12" t="s">
        <v>153</v>
      </c>
      <c r="AJ9" s="241" t="s">
        <v>154</v>
      </c>
      <c r="AK9" s="241" t="s">
        <v>155</v>
      </c>
      <c r="AL9" s="410" t="s">
        <v>156</v>
      </c>
      <c r="AM9" s="411" t="s">
        <v>156</v>
      </c>
      <c r="AN9" s="515" t="s">
        <v>199</v>
      </c>
      <c r="AO9" s="413" t="s">
        <v>158</v>
      </c>
      <c r="AP9" s="598">
        <v>1</v>
      </c>
      <c r="AQ9" s="414" t="s">
        <v>199</v>
      </c>
      <c r="AR9" s="414" t="s">
        <v>199</v>
      </c>
      <c r="AS9" s="413" t="s">
        <v>161</v>
      </c>
      <c r="AT9" s="413" t="s">
        <v>114</v>
      </c>
      <c r="AU9" s="413" t="s">
        <v>114</v>
      </c>
      <c r="AV9" s="413" t="s">
        <v>114</v>
      </c>
      <c r="AW9" s="411" t="s">
        <v>114</v>
      </c>
      <c r="AX9" s="599" t="s">
        <v>162</v>
      </c>
      <c r="AY9" s="399" t="s">
        <v>468</v>
      </c>
      <c r="AZ9" s="102"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00" t="s">
        <v>89</v>
      </c>
      <c r="BB9" s="104"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400" t="s">
        <v>158</v>
      </c>
      <c r="BD9" s="102" t="str">
        <f t="shared" ref="BD9:BD32" si="2">IF(BC9="BUENO","BUENO",
IF(BC9="REGULAR","REGULAR",
IF(BC9="MALO","MALO",
IF(BC9="NO APLICA","NO APLICA",
IF(BC9="","")))))</f>
        <v>BUENO</v>
      </c>
      <c r="BE9" s="105" t="str">
        <f t="shared" ref="BE9:BE32" si="3">IF(BG9&gt;=84,"BUENO",
IF(BG9&gt;=52,"REGULAR",
IF(BG9=0,"  ",
IF(BG9&lt;=51,"MALO"))))</f>
        <v>BUENO</v>
      </c>
      <c r="BF9" s="526" t="s">
        <v>469</v>
      </c>
      <c r="BG9" s="96">
        <f t="shared" ref="BG9:BG32" si="4">((IF(AZ9="BUENO","100",IF(AZ9="REGULAR","75",IF(AZ9="MALO","50",IF(AZ9="NA","0",IF(AZ9="","0"))))))
+(IF(BB9="BUENO","100",IF(BB9="REGULAR","75",IF(BB9="MALO","50",IF(BB9="NA","NA",IF(BB9="","0"))))))
+(IF(BD9="BUENO","100",IF(BD9="MALO","1",IF(BD9="REGULAR","75",IF(BD9="NO APLICA","0",))))))
/((IF(AY9&lt;&gt;"NO APLICA","1"))+(IF(BA9&lt;&gt;"NO APLICA","1"))+IF(BC9&lt;&gt;"NO APLICA","1"))</f>
        <v>100</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100</v>
      </c>
      <c r="BM9" s="99"/>
      <c r="BN9" s="100"/>
      <c r="BO9" s="100"/>
    </row>
    <row r="10" spans="1:76" ht="97.5" customHeight="1" x14ac:dyDescent="0.3">
      <c r="A10" s="233"/>
      <c r="B10" s="233"/>
      <c r="C10" s="233"/>
      <c r="D10" s="233"/>
      <c r="E10" s="233"/>
      <c r="F10" s="233"/>
      <c r="G10" s="233"/>
      <c r="H10" s="12" t="s">
        <v>163</v>
      </c>
      <c r="I10" s="235"/>
      <c r="J10" s="237"/>
      <c r="K10" s="244"/>
      <c r="L10" s="233"/>
      <c r="M10" s="244"/>
      <c r="N10" s="246"/>
      <c r="O10" s="240"/>
      <c r="P10" s="12">
        <v>2</v>
      </c>
      <c r="Q10" s="12" t="s">
        <v>252</v>
      </c>
      <c r="R10" s="12" t="s">
        <v>21</v>
      </c>
      <c r="S10" s="391" t="s">
        <v>165</v>
      </c>
      <c r="T10" s="391" t="s">
        <v>143</v>
      </c>
      <c r="U10" s="391" t="s">
        <v>144</v>
      </c>
      <c r="V10" s="391" t="s">
        <v>166</v>
      </c>
      <c r="W10" s="391" t="s">
        <v>146</v>
      </c>
      <c r="X10" s="14" t="s">
        <v>153</v>
      </c>
      <c r="Y10" s="244"/>
      <c r="Z10" s="233"/>
      <c r="AA10" s="244"/>
      <c r="AB10" s="233"/>
      <c r="AC10" s="240"/>
      <c r="AD10" s="242"/>
      <c r="AE10" s="15"/>
      <c r="AF10" s="15"/>
      <c r="AG10" s="12"/>
      <c r="AH10" s="12"/>
      <c r="AI10" s="12"/>
      <c r="AJ10" s="242"/>
      <c r="AK10" s="242"/>
      <c r="AL10" s="416" t="s">
        <v>114</v>
      </c>
      <c r="AM10" s="417" t="s">
        <v>114</v>
      </c>
      <c r="AN10" s="417" t="s">
        <v>114</v>
      </c>
      <c r="AO10" s="419"/>
      <c r="AP10" s="600"/>
      <c r="AQ10" s="420"/>
      <c r="AR10" s="420"/>
      <c r="AS10" s="419"/>
      <c r="AT10" s="419"/>
      <c r="AU10" s="419"/>
      <c r="AV10" s="419"/>
      <c r="AW10" s="400" t="s">
        <v>114</v>
      </c>
      <c r="AX10" s="601" t="s">
        <v>362</v>
      </c>
      <c r="AY10" s="399"/>
      <c r="AZ10" s="102" t="str">
        <f t="shared" si="0"/>
        <v/>
      </c>
      <c r="BA10" s="400"/>
      <c r="BB10" s="104" t="str">
        <f t="shared" si="1"/>
        <v/>
      </c>
      <c r="BC10" s="400"/>
      <c r="BD10" s="102" t="str">
        <f t="shared" si="2"/>
        <v/>
      </c>
      <c r="BE10" s="105" t="str">
        <f t="shared" si="3"/>
        <v xml:space="preserve">  </v>
      </c>
      <c r="BF10" s="401"/>
      <c r="BG10" s="96">
        <f t="shared" si="4"/>
        <v>0</v>
      </c>
      <c r="BH10" s="97" t="str">
        <f t="shared" si="5"/>
        <v/>
      </c>
      <c r="BI10" s="98" t="str">
        <f t="shared" si="6"/>
        <v>0</v>
      </c>
      <c r="BJ10" s="98" t="str">
        <f t="shared" si="7"/>
        <v>0</v>
      </c>
      <c r="BM10" s="99"/>
      <c r="BN10" s="100"/>
      <c r="BO10" s="100"/>
    </row>
    <row r="11" spans="1:76" ht="97.5" customHeight="1" x14ac:dyDescent="0.3">
      <c r="A11" s="233"/>
      <c r="B11" s="233"/>
      <c r="C11" s="233"/>
      <c r="D11" s="233"/>
      <c r="E11" s="233"/>
      <c r="F11" s="233"/>
      <c r="G11" s="233"/>
      <c r="H11" s="12"/>
      <c r="I11" s="235"/>
      <c r="J11" s="237"/>
      <c r="K11" s="244"/>
      <c r="L11" s="233"/>
      <c r="M11" s="244"/>
      <c r="N11" s="246"/>
      <c r="O11" s="240"/>
      <c r="P11" s="12">
        <v>3</v>
      </c>
      <c r="Q11" s="12"/>
      <c r="R11" s="12" t="s">
        <v>169</v>
      </c>
      <c r="S11" s="391"/>
      <c r="T11" s="391"/>
      <c r="U11" s="391"/>
      <c r="V11" s="391"/>
      <c r="W11" s="391"/>
      <c r="X11" s="14"/>
      <c r="Y11" s="244"/>
      <c r="Z11" s="233"/>
      <c r="AA11" s="244"/>
      <c r="AB11" s="233"/>
      <c r="AC11" s="240"/>
      <c r="AD11" s="242"/>
      <c r="AE11" s="15"/>
      <c r="AF11" s="15"/>
      <c r="AG11" s="12"/>
      <c r="AH11" s="12"/>
      <c r="AI11" s="12"/>
      <c r="AJ11" s="243"/>
      <c r="AK11" s="243"/>
      <c r="AL11" s="416"/>
      <c r="AM11" s="417"/>
      <c r="AN11" s="422"/>
      <c r="AO11" s="419"/>
      <c r="AP11" s="600"/>
      <c r="AQ11" s="420"/>
      <c r="AR11" s="420"/>
      <c r="AS11" s="419"/>
      <c r="AT11" s="419"/>
      <c r="AU11" s="419"/>
      <c r="AV11" s="419"/>
      <c r="AW11" s="417"/>
      <c r="AX11" s="417"/>
      <c r="AY11" s="399"/>
      <c r="AZ11" s="102" t="str">
        <f t="shared" si="0"/>
        <v/>
      </c>
      <c r="BA11" s="400"/>
      <c r="BB11" s="104" t="str">
        <f t="shared" si="1"/>
        <v/>
      </c>
      <c r="BC11" s="400"/>
      <c r="BD11" s="102" t="str">
        <f t="shared" si="2"/>
        <v/>
      </c>
      <c r="BE11" s="105" t="str">
        <f t="shared" si="3"/>
        <v xml:space="preserve">  </v>
      </c>
      <c r="BF11" s="401"/>
      <c r="BG11" s="96">
        <f t="shared" si="4"/>
        <v>0</v>
      </c>
      <c r="BH11" s="97" t="str">
        <f t="shared" si="5"/>
        <v/>
      </c>
      <c r="BI11" s="98" t="str">
        <f t="shared" si="6"/>
        <v>0</v>
      </c>
      <c r="BJ11" s="98" t="str">
        <f t="shared" si="7"/>
        <v>0</v>
      </c>
      <c r="BM11" s="99"/>
      <c r="BN11" s="100"/>
      <c r="BO11" s="100"/>
    </row>
    <row r="12" spans="1:76" ht="97.5" customHeight="1" x14ac:dyDescent="0.3">
      <c r="A12" s="233"/>
      <c r="B12" s="233"/>
      <c r="C12" s="233"/>
      <c r="D12" s="233"/>
      <c r="E12" s="233"/>
      <c r="F12" s="233"/>
      <c r="G12" s="233"/>
      <c r="H12" s="12"/>
      <c r="I12" s="235"/>
      <c r="J12" s="237"/>
      <c r="K12" s="244"/>
      <c r="L12" s="233"/>
      <c r="M12" s="244"/>
      <c r="N12" s="246"/>
      <c r="O12" s="240"/>
      <c r="P12" s="12">
        <v>4</v>
      </c>
      <c r="Q12" s="12"/>
      <c r="R12" s="12" t="s">
        <v>169</v>
      </c>
      <c r="S12" s="391"/>
      <c r="T12" s="391"/>
      <c r="U12" s="391"/>
      <c r="V12" s="391"/>
      <c r="W12" s="391"/>
      <c r="X12" s="14"/>
      <c r="Y12" s="244"/>
      <c r="Z12" s="233"/>
      <c r="AA12" s="244"/>
      <c r="AB12" s="233"/>
      <c r="AC12" s="240"/>
      <c r="AD12" s="242"/>
      <c r="AE12" s="15"/>
      <c r="AF12" s="15"/>
      <c r="AG12" s="12"/>
      <c r="AH12" s="12"/>
      <c r="AI12" s="12"/>
      <c r="AJ12" s="241"/>
      <c r="AK12" s="241"/>
      <c r="AL12" s="416"/>
      <c r="AM12" s="417"/>
      <c r="AN12" s="422"/>
      <c r="AO12" s="419"/>
      <c r="AP12" s="600"/>
      <c r="AQ12" s="420"/>
      <c r="AR12" s="420"/>
      <c r="AS12" s="419"/>
      <c r="AT12" s="419"/>
      <c r="AU12" s="419"/>
      <c r="AV12" s="419"/>
      <c r="AW12" s="417"/>
      <c r="AX12" s="417"/>
      <c r="AY12" s="399"/>
      <c r="AZ12" s="102" t="str">
        <f t="shared" si="0"/>
        <v/>
      </c>
      <c r="BA12" s="400"/>
      <c r="BB12" s="104" t="str">
        <f t="shared" si="1"/>
        <v/>
      </c>
      <c r="BC12" s="400"/>
      <c r="BD12" s="102" t="str">
        <f t="shared" si="2"/>
        <v/>
      </c>
      <c r="BE12" s="105" t="str">
        <f t="shared" si="3"/>
        <v xml:space="preserve">  </v>
      </c>
      <c r="BF12" s="401"/>
      <c r="BG12" s="96">
        <f t="shared" si="4"/>
        <v>0</v>
      </c>
      <c r="BH12" s="97" t="str">
        <f t="shared" si="5"/>
        <v/>
      </c>
      <c r="BI12" s="98" t="str">
        <f t="shared" si="6"/>
        <v>0</v>
      </c>
      <c r="BJ12" s="98" t="str">
        <f t="shared" si="7"/>
        <v>0</v>
      </c>
      <c r="BM12" s="99"/>
      <c r="BN12" s="100"/>
      <c r="BO12" s="100"/>
    </row>
    <row r="13" spans="1:76" ht="97.5" customHeight="1" x14ac:dyDescent="0.3">
      <c r="A13" s="233"/>
      <c r="B13" s="233"/>
      <c r="C13" s="233"/>
      <c r="D13" s="233"/>
      <c r="E13" s="233"/>
      <c r="F13" s="233"/>
      <c r="G13" s="233"/>
      <c r="H13" s="12"/>
      <c r="I13" s="235"/>
      <c r="J13" s="237"/>
      <c r="K13" s="244"/>
      <c r="L13" s="233"/>
      <c r="M13" s="244"/>
      <c r="N13" s="246"/>
      <c r="O13" s="240"/>
      <c r="P13" s="12">
        <v>5</v>
      </c>
      <c r="Q13" s="12"/>
      <c r="R13" s="12" t="s">
        <v>169</v>
      </c>
      <c r="S13" s="391"/>
      <c r="T13" s="391"/>
      <c r="U13" s="391"/>
      <c r="V13" s="391"/>
      <c r="W13" s="391"/>
      <c r="X13" s="14"/>
      <c r="Y13" s="244"/>
      <c r="Z13" s="233"/>
      <c r="AA13" s="244"/>
      <c r="AB13" s="233"/>
      <c r="AC13" s="240"/>
      <c r="AD13" s="242"/>
      <c r="AE13" s="15"/>
      <c r="AF13" s="15"/>
      <c r="AG13" s="12"/>
      <c r="AH13" s="12"/>
      <c r="AI13" s="12"/>
      <c r="AJ13" s="242"/>
      <c r="AK13" s="242"/>
      <c r="AL13" s="416"/>
      <c r="AM13" s="417"/>
      <c r="AN13" s="422"/>
      <c r="AO13" s="419"/>
      <c r="AP13" s="600"/>
      <c r="AQ13" s="420"/>
      <c r="AR13" s="420"/>
      <c r="AS13" s="419"/>
      <c r="AT13" s="419"/>
      <c r="AU13" s="419"/>
      <c r="AV13" s="419"/>
      <c r="AW13" s="417"/>
      <c r="AX13" s="417"/>
      <c r="AY13" s="399"/>
      <c r="AZ13" s="102" t="str">
        <f t="shared" si="0"/>
        <v/>
      </c>
      <c r="BA13" s="400"/>
      <c r="BB13" s="104" t="str">
        <f t="shared" si="1"/>
        <v/>
      </c>
      <c r="BC13" s="400"/>
      <c r="BD13" s="102" t="str">
        <f t="shared" si="2"/>
        <v/>
      </c>
      <c r="BE13" s="105" t="str">
        <f t="shared" si="3"/>
        <v xml:space="preserve">  </v>
      </c>
      <c r="BF13" s="401"/>
      <c r="BG13" s="96">
        <f t="shared" si="4"/>
        <v>0</v>
      </c>
      <c r="BH13" s="97" t="str">
        <f t="shared" si="5"/>
        <v/>
      </c>
      <c r="BI13" s="98" t="str">
        <f t="shared" si="6"/>
        <v>0</v>
      </c>
      <c r="BJ13" s="98" t="str">
        <f t="shared" si="7"/>
        <v>0</v>
      </c>
      <c r="BM13" s="99"/>
      <c r="BN13" s="100"/>
      <c r="BO13" s="100"/>
    </row>
    <row r="14" spans="1:76" ht="97.5" customHeight="1" thickBot="1" x14ac:dyDescent="0.35">
      <c r="A14" s="233"/>
      <c r="B14" s="233"/>
      <c r="C14" s="233"/>
      <c r="D14" s="233"/>
      <c r="E14" s="233"/>
      <c r="F14" s="233"/>
      <c r="G14" s="233"/>
      <c r="H14" s="12"/>
      <c r="I14" s="236"/>
      <c r="J14" s="237"/>
      <c r="K14" s="244"/>
      <c r="L14" s="233"/>
      <c r="M14" s="244"/>
      <c r="N14" s="246"/>
      <c r="O14" s="240"/>
      <c r="P14" s="12">
        <v>6</v>
      </c>
      <c r="Q14" s="12"/>
      <c r="R14" s="12" t="s">
        <v>169</v>
      </c>
      <c r="S14" s="391"/>
      <c r="T14" s="391"/>
      <c r="U14" s="391"/>
      <c r="V14" s="391"/>
      <c r="W14" s="391"/>
      <c r="X14" s="14"/>
      <c r="Y14" s="244"/>
      <c r="Z14" s="233"/>
      <c r="AA14" s="244"/>
      <c r="AB14" s="233"/>
      <c r="AC14" s="240"/>
      <c r="AD14" s="243"/>
      <c r="AE14" s="15"/>
      <c r="AF14" s="15"/>
      <c r="AG14" s="12"/>
      <c r="AH14" s="12"/>
      <c r="AI14" s="12"/>
      <c r="AJ14" s="243"/>
      <c r="AK14" s="243"/>
      <c r="AL14" s="423"/>
      <c r="AM14" s="424"/>
      <c r="AN14" s="425"/>
      <c r="AO14" s="426"/>
      <c r="AP14" s="602"/>
      <c r="AQ14" s="427"/>
      <c r="AR14" s="427"/>
      <c r="AS14" s="426"/>
      <c r="AT14" s="426"/>
      <c r="AU14" s="426"/>
      <c r="AV14" s="426"/>
      <c r="AW14" s="424"/>
      <c r="AX14" s="424"/>
      <c r="AY14" s="399"/>
      <c r="AZ14" s="102" t="str">
        <f t="shared" si="0"/>
        <v/>
      </c>
      <c r="BA14" s="400"/>
      <c r="BB14" s="104" t="str">
        <f t="shared" si="1"/>
        <v/>
      </c>
      <c r="BC14" s="400"/>
      <c r="BD14" s="102" t="str">
        <f t="shared" si="2"/>
        <v/>
      </c>
      <c r="BE14" s="105" t="str">
        <f t="shared" si="3"/>
        <v xml:space="preserve">  </v>
      </c>
      <c r="BF14" s="401"/>
      <c r="BG14" s="96">
        <f t="shared" si="4"/>
        <v>0</v>
      </c>
      <c r="BH14" s="97" t="str">
        <f t="shared" si="5"/>
        <v/>
      </c>
      <c r="BI14" s="98" t="str">
        <f t="shared" si="6"/>
        <v>0</v>
      </c>
      <c r="BJ14" s="98" t="str">
        <f t="shared" si="7"/>
        <v>0</v>
      </c>
      <c r="BM14" s="99"/>
      <c r="BN14" s="100"/>
      <c r="BO14" s="100"/>
    </row>
    <row r="15" spans="1:76" ht="97.5" customHeight="1" x14ac:dyDescent="0.3">
      <c r="A15" s="233" t="s">
        <v>128</v>
      </c>
      <c r="B15" s="233" t="s">
        <v>129</v>
      </c>
      <c r="C15" s="233" t="s">
        <v>170</v>
      </c>
      <c r="D15" s="233" t="s">
        <v>171</v>
      </c>
      <c r="E15" s="233" t="s">
        <v>172</v>
      </c>
      <c r="F15" s="233" t="s">
        <v>173</v>
      </c>
      <c r="G15" s="233" t="s">
        <v>349</v>
      </c>
      <c r="H15" s="12" t="s">
        <v>363</v>
      </c>
      <c r="I15" s="234" t="s">
        <v>350</v>
      </c>
      <c r="J15" s="237" t="s">
        <v>137</v>
      </c>
      <c r="K15" s="244" t="s">
        <v>138</v>
      </c>
      <c r="L15" s="245">
        <v>0.4</v>
      </c>
      <c r="M15" s="244" t="s">
        <v>139</v>
      </c>
      <c r="N15" s="246">
        <v>1</v>
      </c>
      <c r="O15" s="240" t="s">
        <v>140</v>
      </c>
      <c r="P15" s="12">
        <v>1</v>
      </c>
      <c r="Q15" s="12" t="s">
        <v>253</v>
      </c>
      <c r="R15" s="12" t="s">
        <v>47</v>
      </c>
      <c r="S15" s="391" t="s">
        <v>179</v>
      </c>
      <c r="T15" s="391" t="s">
        <v>143</v>
      </c>
      <c r="U15" s="391" t="s">
        <v>144</v>
      </c>
      <c r="V15" s="391" t="s">
        <v>145</v>
      </c>
      <c r="W15" s="391" t="s">
        <v>146</v>
      </c>
      <c r="X15" s="14" t="s">
        <v>180</v>
      </c>
      <c r="Y15" s="244" t="s">
        <v>138</v>
      </c>
      <c r="Z15" s="245">
        <v>0.24</v>
      </c>
      <c r="AA15" s="244" t="s">
        <v>148</v>
      </c>
      <c r="AB15" s="245">
        <v>0.75</v>
      </c>
      <c r="AC15" s="240" t="s">
        <v>149</v>
      </c>
      <c r="AD15" s="241" t="s">
        <v>150</v>
      </c>
      <c r="AE15" s="15"/>
      <c r="AF15" s="15"/>
      <c r="AG15" s="12"/>
      <c r="AH15" s="12" t="s">
        <v>364</v>
      </c>
      <c r="AI15" s="12" t="s">
        <v>153</v>
      </c>
      <c r="AJ15" s="241"/>
      <c r="AK15" s="241"/>
      <c r="AL15" s="410" t="s">
        <v>156</v>
      </c>
      <c r="AM15" s="411" t="s">
        <v>156</v>
      </c>
      <c r="AN15" s="417" t="s">
        <v>114</v>
      </c>
      <c r="AO15" s="413" t="s">
        <v>114</v>
      </c>
      <c r="AP15" s="413" t="s">
        <v>114</v>
      </c>
      <c r="AQ15" s="414" t="s">
        <v>199</v>
      </c>
      <c r="AR15" s="413" t="s">
        <v>114</v>
      </c>
      <c r="AS15" s="413" t="s">
        <v>161</v>
      </c>
      <c r="AT15" s="413" t="s">
        <v>161</v>
      </c>
      <c r="AU15" s="413" t="s">
        <v>114</v>
      </c>
      <c r="AV15" s="413" t="s">
        <v>114</v>
      </c>
      <c r="AW15" s="411" t="s">
        <v>114</v>
      </c>
      <c r="AX15" s="603" t="s">
        <v>183</v>
      </c>
      <c r="AY15" s="399" t="s">
        <v>468</v>
      </c>
      <c r="AZ15" s="102" t="str">
        <f t="shared" si="0"/>
        <v>BUENO</v>
      </c>
      <c r="BA15" s="400" t="s">
        <v>89</v>
      </c>
      <c r="BB15" s="104" t="str">
        <f t="shared" si="1"/>
        <v>BUENO</v>
      </c>
      <c r="BC15" s="400" t="s">
        <v>158</v>
      </c>
      <c r="BD15" s="102" t="str">
        <f t="shared" si="2"/>
        <v>BUENO</v>
      </c>
      <c r="BE15" s="105" t="str">
        <f t="shared" si="3"/>
        <v>BUENO</v>
      </c>
      <c r="BF15" s="526" t="s">
        <v>469</v>
      </c>
      <c r="BG15" s="96">
        <f t="shared" si="4"/>
        <v>100</v>
      </c>
      <c r="BH15" s="97" t="str">
        <f t="shared" si="5"/>
        <v>100</v>
      </c>
      <c r="BI15" s="98" t="str">
        <f t="shared" si="6"/>
        <v>100</v>
      </c>
      <c r="BJ15" s="98" t="str">
        <f t="shared" si="7"/>
        <v>100</v>
      </c>
      <c r="BM15" s="99"/>
      <c r="BN15" s="100"/>
      <c r="BO15" s="100"/>
    </row>
    <row r="16" spans="1:76" ht="97.5" customHeight="1" x14ac:dyDescent="0.3">
      <c r="A16" s="233"/>
      <c r="B16" s="233"/>
      <c r="C16" s="233"/>
      <c r="D16" s="233"/>
      <c r="E16" s="233"/>
      <c r="F16" s="233"/>
      <c r="G16" s="233"/>
      <c r="H16" s="12" t="s">
        <v>365</v>
      </c>
      <c r="I16" s="235"/>
      <c r="J16" s="237"/>
      <c r="K16" s="244"/>
      <c r="L16" s="233"/>
      <c r="M16" s="244"/>
      <c r="N16" s="246"/>
      <c r="O16" s="240"/>
      <c r="P16" s="12">
        <v>2</v>
      </c>
      <c r="Q16" s="12" t="s">
        <v>364</v>
      </c>
      <c r="R16" s="12" t="s">
        <v>21</v>
      </c>
      <c r="S16" s="391" t="s">
        <v>165</v>
      </c>
      <c r="T16" s="391" t="s">
        <v>143</v>
      </c>
      <c r="U16" s="391" t="s">
        <v>144</v>
      </c>
      <c r="V16" s="391" t="s">
        <v>166</v>
      </c>
      <c r="W16" s="391" t="s">
        <v>146</v>
      </c>
      <c r="X16" s="14" t="s">
        <v>153</v>
      </c>
      <c r="Y16" s="244"/>
      <c r="Z16" s="233"/>
      <c r="AA16" s="244"/>
      <c r="AB16" s="233"/>
      <c r="AC16" s="240"/>
      <c r="AD16" s="242"/>
      <c r="AE16" s="15"/>
      <c r="AF16" s="15"/>
      <c r="AG16" s="12"/>
      <c r="AH16" s="12"/>
      <c r="AI16" s="12"/>
      <c r="AJ16" s="242"/>
      <c r="AK16" s="242"/>
      <c r="AL16" s="416" t="s">
        <v>114</v>
      </c>
      <c r="AM16" s="417" t="s">
        <v>114</v>
      </c>
      <c r="AN16" s="417" t="s">
        <v>114</v>
      </c>
      <c r="AO16" s="419"/>
      <c r="AP16" s="419"/>
      <c r="AQ16" s="420"/>
      <c r="AR16" s="419"/>
      <c r="AS16" s="419"/>
      <c r="AT16" s="419"/>
      <c r="AU16" s="419"/>
      <c r="AV16" s="419"/>
      <c r="AW16" s="417" t="s">
        <v>114</v>
      </c>
      <c r="AX16" s="417" t="s">
        <v>199</v>
      </c>
      <c r="AY16" s="399"/>
      <c r="AZ16" s="102" t="str">
        <f t="shared" si="0"/>
        <v/>
      </c>
      <c r="BA16" s="400"/>
      <c r="BB16" s="104" t="str">
        <f t="shared" si="1"/>
        <v/>
      </c>
      <c r="BC16" s="400"/>
      <c r="BD16" s="102" t="str">
        <f t="shared" si="2"/>
        <v/>
      </c>
      <c r="BE16" s="105" t="str">
        <f t="shared" si="3"/>
        <v xml:space="preserve">  </v>
      </c>
      <c r="BF16" s="401"/>
      <c r="BG16" s="96">
        <f t="shared" si="4"/>
        <v>0</v>
      </c>
      <c r="BH16" s="97" t="str">
        <f t="shared" si="5"/>
        <v/>
      </c>
      <c r="BI16" s="98" t="str">
        <f t="shared" si="6"/>
        <v>0</v>
      </c>
      <c r="BJ16" s="98" t="str">
        <f t="shared" si="7"/>
        <v>0</v>
      </c>
      <c r="BM16" s="99"/>
      <c r="BN16" s="100"/>
      <c r="BO16" s="100"/>
    </row>
    <row r="17" spans="1:67" ht="97.5" customHeight="1" x14ac:dyDescent="0.3">
      <c r="A17" s="233"/>
      <c r="B17" s="233"/>
      <c r="C17" s="233"/>
      <c r="D17" s="233"/>
      <c r="E17" s="233"/>
      <c r="F17" s="233"/>
      <c r="G17" s="233"/>
      <c r="H17" s="12" t="s">
        <v>366</v>
      </c>
      <c r="I17" s="235"/>
      <c r="J17" s="237"/>
      <c r="K17" s="244"/>
      <c r="L17" s="233"/>
      <c r="M17" s="244"/>
      <c r="N17" s="246"/>
      <c r="O17" s="240"/>
      <c r="P17" s="12">
        <v>3</v>
      </c>
      <c r="Q17" s="12"/>
      <c r="R17" s="12" t="s">
        <v>169</v>
      </c>
      <c r="S17" s="391"/>
      <c r="T17" s="391"/>
      <c r="U17" s="391"/>
      <c r="V17" s="391"/>
      <c r="W17" s="391"/>
      <c r="X17" s="14"/>
      <c r="Y17" s="244"/>
      <c r="Z17" s="233"/>
      <c r="AA17" s="244"/>
      <c r="AB17" s="233"/>
      <c r="AC17" s="240"/>
      <c r="AD17" s="242"/>
      <c r="AE17" s="15"/>
      <c r="AF17" s="15"/>
      <c r="AG17" s="12"/>
      <c r="AH17" s="12"/>
      <c r="AI17" s="12"/>
      <c r="AJ17" s="243"/>
      <c r="AK17" s="243"/>
      <c r="AL17" s="416"/>
      <c r="AM17" s="417"/>
      <c r="AN17" s="422"/>
      <c r="AO17" s="419"/>
      <c r="AP17" s="419"/>
      <c r="AQ17" s="420"/>
      <c r="AR17" s="419"/>
      <c r="AS17" s="419"/>
      <c r="AT17" s="419"/>
      <c r="AU17" s="419"/>
      <c r="AV17" s="419"/>
      <c r="AW17" s="417"/>
      <c r="AX17" s="417"/>
      <c r="AY17" s="399"/>
      <c r="AZ17" s="102" t="str">
        <f t="shared" si="0"/>
        <v/>
      </c>
      <c r="BA17" s="400"/>
      <c r="BB17" s="104" t="str">
        <f t="shared" si="1"/>
        <v/>
      </c>
      <c r="BC17" s="400"/>
      <c r="BD17" s="102" t="str">
        <f t="shared" si="2"/>
        <v/>
      </c>
      <c r="BE17" s="105" t="str">
        <f t="shared" si="3"/>
        <v xml:space="preserve">  </v>
      </c>
      <c r="BF17" s="401"/>
      <c r="BG17" s="96">
        <f t="shared" si="4"/>
        <v>0</v>
      </c>
      <c r="BH17" s="97" t="str">
        <f t="shared" si="5"/>
        <v/>
      </c>
      <c r="BI17" s="98" t="str">
        <f t="shared" si="6"/>
        <v>0</v>
      </c>
      <c r="BJ17" s="98" t="str">
        <f t="shared" si="7"/>
        <v>0</v>
      </c>
      <c r="BM17" s="99"/>
      <c r="BN17" s="100"/>
      <c r="BO17" s="100"/>
    </row>
    <row r="18" spans="1:67" ht="97.5" customHeight="1" x14ac:dyDescent="0.3">
      <c r="A18" s="233"/>
      <c r="B18" s="233"/>
      <c r="C18" s="233"/>
      <c r="D18" s="233"/>
      <c r="E18" s="233"/>
      <c r="F18" s="233"/>
      <c r="G18" s="233"/>
      <c r="H18" s="12"/>
      <c r="I18" s="235"/>
      <c r="J18" s="237"/>
      <c r="K18" s="244"/>
      <c r="L18" s="233"/>
      <c r="M18" s="244"/>
      <c r="N18" s="246"/>
      <c r="O18" s="240"/>
      <c r="P18" s="12">
        <v>4</v>
      </c>
      <c r="Q18" s="12"/>
      <c r="R18" s="12" t="s">
        <v>169</v>
      </c>
      <c r="S18" s="391"/>
      <c r="T18" s="391"/>
      <c r="U18" s="391"/>
      <c r="V18" s="391"/>
      <c r="W18" s="391"/>
      <c r="X18" s="14"/>
      <c r="Y18" s="244"/>
      <c r="Z18" s="233"/>
      <c r="AA18" s="244"/>
      <c r="AB18" s="233"/>
      <c r="AC18" s="240"/>
      <c r="AD18" s="242"/>
      <c r="AE18" s="15"/>
      <c r="AF18" s="15"/>
      <c r="AG18" s="12"/>
      <c r="AH18" s="12"/>
      <c r="AI18" s="12"/>
      <c r="AJ18" s="241"/>
      <c r="AK18" s="241"/>
      <c r="AL18" s="416"/>
      <c r="AM18" s="417"/>
      <c r="AN18" s="422"/>
      <c r="AO18" s="419"/>
      <c r="AP18" s="419"/>
      <c r="AQ18" s="420"/>
      <c r="AR18" s="419"/>
      <c r="AS18" s="419"/>
      <c r="AT18" s="419"/>
      <c r="AU18" s="419"/>
      <c r="AV18" s="419"/>
      <c r="AW18" s="417"/>
      <c r="AX18" s="417"/>
      <c r="AY18" s="399"/>
      <c r="AZ18" s="102" t="str">
        <f t="shared" si="0"/>
        <v/>
      </c>
      <c r="BA18" s="400"/>
      <c r="BB18" s="104" t="str">
        <f t="shared" si="1"/>
        <v/>
      </c>
      <c r="BC18" s="400"/>
      <c r="BD18" s="102" t="str">
        <f t="shared" si="2"/>
        <v/>
      </c>
      <c r="BE18" s="105" t="str">
        <f t="shared" si="3"/>
        <v xml:space="preserve">  </v>
      </c>
      <c r="BF18" s="401"/>
      <c r="BG18" s="96">
        <f t="shared" si="4"/>
        <v>0</v>
      </c>
      <c r="BH18" s="97" t="str">
        <f t="shared" si="5"/>
        <v/>
      </c>
      <c r="BI18" s="98" t="str">
        <f t="shared" si="6"/>
        <v>0</v>
      </c>
      <c r="BJ18" s="98" t="str">
        <f t="shared" si="7"/>
        <v>0</v>
      </c>
      <c r="BM18" s="99"/>
      <c r="BN18" s="100"/>
      <c r="BO18" s="100"/>
    </row>
    <row r="19" spans="1:67" ht="97.5" customHeight="1" x14ac:dyDescent="0.3">
      <c r="A19" s="233"/>
      <c r="B19" s="233"/>
      <c r="C19" s="233"/>
      <c r="D19" s="233"/>
      <c r="E19" s="233"/>
      <c r="F19" s="233"/>
      <c r="G19" s="233"/>
      <c r="H19" s="12"/>
      <c r="I19" s="235"/>
      <c r="J19" s="237"/>
      <c r="K19" s="244"/>
      <c r="L19" s="233"/>
      <c r="M19" s="244"/>
      <c r="N19" s="246"/>
      <c r="O19" s="240"/>
      <c r="P19" s="12">
        <v>5</v>
      </c>
      <c r="Q19" s="12"/>
      <c r="R19" s="12" t="s">
        <v>169</v>
      </c>
      <c r="S19" s="391"/>
      <c r="T19" s="391"/>
      <c r="U19" s="391"/>
      <c r="V19" s="391"/>
      <c r="W19" s="391"/>
      <c r="X19" s="14"/>
      <c r="Y19" s="244"/>
      <c r="Z19" s="233"/>
      <c r="AA19" s="244"/>
      <c r="AB19" s="233"/>
      <c r="AC19" s="240"/>
      <c r="AD19" s="242"/>
      <c r="AE19" s="15"/>
      <c r="AF19" s="15"/>
      <c r="AG19" s="12"/>
      <c r="AH19" s="12"/>
      <c r="AI19" s="12"/>
      <c r="AJ19" s="242"/>
      <c r="AK19" s="242"/>
      <c r="AL19" s="416"/>
      <c r="AM19" s="417"/>
      <c r="AN19" s="422"/>
      <c r="AO19" s="419"/>
      <c r="AP19" s="419"/>
      <c r="AQ19" s="420"/>
      <c r="AR19" s="419"/>
      <c r="AS19" s="419"/>
      <c r="AT19" s="419"/>
      <c r="AU19" s="419"/>
      <c r="AV19" s="419"/>
      <c r="AW19" s="417"/>
      <c r="AX19" s="417"/>
      <c r="AY19" s="399"/>
      <c r="AZ19" s="102" t="str">
        <f t="shared" si="0"/>
        <v/>
      </c>
      <c r="BA19" s="400"/>
      <c r="BB19" s="104" t="str">
        <f t="shared" si="1"/>
        <v/>
      </c>
      <c r="BC19" s="400"/>
      <c r="BD19" s="102" t="str">
        <f t="shared" si="2"/>
        <v/>
      </c>
      <c r="BE19" s="105" t="str">
        <f t="shared" si="3"/>
        <v xml:space="preserve">  </v>
      </c>
      <c r="BF19" s="401"/>
      <c r="BG19" s="96">
        <f t="shared" si="4"/>
        <v>0</v>
      </c>
      <c r="BH19" s="97" t="str">
        <f t="shared" si="5"/>
        <v/>
      </c>
      <c r="BI19" s="98" t="str">
        <f t="shared" si="6"/>
        <v>0</v>
      </c>
      <c r="BJ19" s="98" t="str">
        <f t="shared" si="7"/>
        <v>0</v>
      </c>
      <c r="BM19" s="99"/>
      <c r="BN19" s="100"/>
      <c r="BO19" s="100"/>
    </row>
    <row r="20" spans="1:67" ht="97.5" customHeight="1" thickBot="1" x14ac:dyDescent="0.35">
      <c r="A20" s="233"/>
      <c r="B20" s="233"/>
      <c r="C20" s="233"/>
      <c r="D20" s="233"/>
      <c r="E20" s="233"/>
      <c r="F20" s="233"/>
      <c r="G20" s="233"/>
      <c r="H20" s="12"/>
      <c r="I20" s="236"/>
      <c r="J20" s="237"/>
      <c r="K20" s="244"/>
      <c r="L20" s="233"/>
      <c r="M20" s="244"/>
      <c r="N20" s="246"/>
      <c r="O20" s="240"/>
      <c r="P20" s="12">
        <v>6</v>
      </c>
      <c r="Q20" s="12"/>
      <c r="R20" s="12" t="s">
        <v>169</v>
      </c>
      <c r="S20" s="391"/>
      <c r="T20" s="391"/>
      <c r="U20" s="391"/>
      <c r="V20" s="391"/>
      <c r="W20" s="391"/>
      <c r="X20" s="14"/>
      <c r="Y20" s="244"/>
      <c r="Z20" s="233"/>
      <c r="AA20" s="244"/>
      <c r="AB20" s="233"/>
      <c r="AC20" s="240"/>
      <c r="AD20" s="243"/>
      <c r="AE20" s="15"/>
      <c r="AF20" s="15"/>
      <c r="AG20" s="12"/>
      <c r="AH20" s="12"/>
      <c r="AI20" s="12"/>
      <c r="AJ20" s="243"/>
      <c r="AK20" s="243"/>
      <c r="AL20" s="423"/>
      <c r="AM20" s="424"/>
      <c r="AN20" s="425"/>
      <c r="AO20" s="426"/>
      <c r="AP20" s="426"/>
      <c r="AQ20" s="427"/>
      <c r="AR20" s="426"/>
      <c r="AS20" s="426"/>
      <c r="AT20" s="426"/>
      <c r="AU20" s="426"/>
      <c r="AV20" s="426"/>
      <c r="AW20" s="424"/>
      <c r="AX20" s="424"/>
      <c r="AY20" s="399"/>
      <c r="AZ20" s="102" t="str">
        <f t="shared" si="0"/>
        <v/>
      </c>
      <c r="BA20" s="400"/>
      <c r="BB20" s="104" t="str">
        <f t="shared" si="1"/>
        <v/>
      </c>
      <c r="BC20" s="400"/>
      <c r="BD20" s="102" t="str">
        <f t="shared" si="2"/>
        <v/>
      </c>
      <c r="BE20" s="105" t="str">
        <f t="shared" si="3"/>
        <v xml:space="preserve">  </v>
      </c>
      <c r="BF20" s="401"/>
      <c r="BG20" s="96">
        <f t="shared" si="4"/>
        <v>0</v>
      </c>
      <c r="BH20" s="97" t="str">
        <f t="shared" si="5"/>
        <v/>
      </c>
      <c r="BI20" s="98" t="str">
        <f t="shared" si="6"/>
        <v>0</v>
      </c>
      <c r="BJ20" s="98" t="str">
        <f t="shared" si="7"/>
        <v>0</v>
      </c>
      <c r="BM20" s="99"/>
      <c r="BN20" s="100"/>
      <c r="BO20" s="100"/>
    </row>
    <row r="21" spans="1:67" ht="97.5" customHeight="1" x14ac:dyDescent="0.3">
      <c r="A21" s="233" t="s">
        <v>128</v>
      </c>
      <c r="B21" s="233" t="s">
        <v>129</v>
      </c>
      <c r="C21" s="233" t="s">
        <v>187</v>
      </c>
      <c r="D21" s="233" t="s">
        <v>188</v>
      </c>
      <c r="E21" s="233" t="s">
        <v>189</v>
      </c>
      <c r="F21" s="233" t="s">
        <v>190</v>
      </c>
      <c r="G21" s="233" t="s">
        <v>191</v>
      </c>
      <c r="H21" s="12" t="s">
        <v>192</v>
      </c>
      <c r="I21" s="234" t="s">
        <v>193</v>
      </c>
      <c r="J21" s="237" t="s">
        <v>137</v>
      </c>
      <c r="K21" s="244" t="s">
        <v>177</v>
      </c>
      <c r="L21" s="245">
        <v>0.6</v>
      </c>
      <c r="M21" s="244" t="s">
        <v>139</v>
      </c>
      <c r="N21" s="246">
        <v>1</v>
      </c>
      <c r="O21" s="240" t="s">
        <v>140</v>
      </c>
      <c r="P21" s="12">
        <v>1</v>
      </c>
      <c r="Q21" s="12" t="s">
        <v>367</v>
      </c>
      <c r="R21" s="12" t="s">
        <v>47</v>
      </c>
      <c r="S21" s="391" t="s">
        <v>179</v>
      </c>
      <c r="T21" s="391" t="s">
        <v>143</v>
      </c>
      <c r="U21" s="391" t="s">
        <v>144</v>
      </c>
      <c r="V21" s="391" t="s">
        <v>145</v>
      </c>
      <c r="W21" s="391" t="s">
        <v>146</v>
      </c>
      <c r="X21" s="14" t="s">
        <v>195</v>
      </c>
      <c r="Y21" s="244" t="s">
        <v>196</v>
      </c>
      <c r="Z21" s="245">
        <v>0.1512</v>
      </c>
      <c r="AA21" s="244" t="s">
        <v>148</v>
      </c>
      <c r="AB21" s="245">
        <v>0.75</v>
      </c>
      <c r="AC21" s="240" t="s">
        <v>149</v>
      </c>
      <c r="AD21" s="241" t="s">
        <v>150</v>
      </c>
      <c r="AE21" s="15"/>
      <c r="AF21" s="15"/>
      <c r="AG21" s="12"/>
      <c r="AH21" s="12" t="s">
        <v>368</v>
      </c>
      <c r="AI21" s="12" t="s">
        <v>153</v>
      </c>
      <c r="AJ21" s="241"/>
      <c r="AK21" s="241"/>
      <c r="AL21" s="410" t="s">
        <v>156</v>
      </c>
      <c r="AM21" s="411" t="s">
        <v>156</v>
      </c>
      <c r="AN21" s="417" t="s">
        <v>114</v>
      </c>
      <c r="AO21" s="413" t="s">
        <v>114</v>
      </c>
      <c r="AP21" s="413" t="s">
        <v>114</v>
      </c>
      <c r="AQ21" s="414" t="s">
        <v>199</v>
      </c>
      <c r="AR21" s="413" t="s">
        <v>114</v>
      </c>
      <c r="AS21" s="413" t="s">
        <v>161</v>
      </c>
      <c r="AT21" s="413" t="s">
        <v>161</v>
      </c>
      <c r="AU21" s="413" t="s">
        <v>114</v>
      </c>
      <c r="AV21" s="413" t="s">
        <v>114</v>
      </c>
      <c r="AW21" s="411" t="s">
        <v>114</v>
      </c>
      <c r="AX21" s="599" t="s">
        <v>200</v>
      </c>
      <c r="AY21" s="399" t="s">
        <v>468</v>
      </c>
      <c r="AZ21" s="102" t="str">
        <f t="shared" si="0"/>
        <v>BUENO</v>
      </c>
      <c r="BA21" s="400" t="s">
        <v>89</v>
      </c>
      <c r="BB21" s="104" t="str">
        <f t="shared" si="1"/>
        <v>BUENO</v>
      </c>
      <c r="BC21" s="400" t="s">
        <v>158</v>
      </c>
      <c r="BD21" s="102" t="str">
        <f t="shared" si="2"/>
        <v>BUENO</v>
      </c>
      <c r="BE21" s="105" t="str">
        <f t="shared" si="3"/>
        <v>BUENO</v>
      </c>
      <c r="BF21" s="526" t="s">
        <v>469</v>
      </c>
      <c r="BG21" s="96">
        <f t="shared" si="4"/>
        <v>100</v>
      </c>
      <c r="BH21" s="97" t="str">
        <f t="shared" si="5"/>
        <v>100</v>
      </c>
      <c r="BI21" s="98" t="str">
        <f t="shared" si="6"/>
        <v>100</v>
      </c>
      <c r="BJ21" s="98" t="str">
        <f t="shared" si="7"/>
        <v>100</v>
      </c>
      <c r="BM21" s="99"/>
      <c r="BN21" s="100"/>
      <c r="BO21" s="100"/>
    </row>
    <row r="22" spans="1:67" ht="97.5" customHeight="1" x14ac:dyDescent="0.3">
      <c r="A22" s="233"/>
      <c r="B22" s="233"/>
      <c r="C22" s="233"/>
      <c r="D22" s="233"/>
      <c r="E22" s="233"/>
      <c r="F22" s="233"/>
      <c r="G22" s="233"/>
      <c r="H22" s="12" t="s">
        <v>201</v>
      </c>
      <c r="I22" s="235"/>
      <c r="J22" s="237"/>
      <c r="K22" s="244"/>
      <c r="L22" s="233"/>
      <c r="M22" s="244"/>
      <c r="N22" s="246"/>
      <c r="O22" s="240"/>
      <c r="P22" s="12">
        <v>2</v>
      </c>
      <c r="Q22" s="12" t="s">
        <v>369</v>
      </c>
      <c r="R22" s="12" t="s">
        <v>47</v>
      </c>
      <c r="S22" s="391" t="s">
        <v>142</v>
      </c>
      <c r="T22" s="391" t="s">
        <v>143</v>
      </c>
      <c r="U22" s="391" t="s">
        <v>144</v>
      </c>
      <c r="V22" s="391" t="s">
        <v>145</v>
      </c>
      <c r="W22" s="391" t="s">
        <v>146</v>
      </c>
      <c r="X22" s="14" t="s">
        <v>203</v>
      </c>
      <c r="Y22" s="244"/>
      <c r="Z22" s="233"/>
      <c r="AA22" s="244"/>
      <c r="AB22" s="233"/>
      <c r="AC22" s="240"/>
      <c r="AD22" s="242"/>
      <c r="AE22" s="15"/>
      <c r="AF22" s="15"/>
      <c r="AG22" s="12"/>
      <c r="AH22" s="12"/>
      <c r="AI22" s="12"/>
      <c r="AJ22" s="242"/>
      <c r="AK22" s="242"/>
      <c r="AL22" s="416" t="s">
        <v>156</v>
      </c>
      <c r="AM22" s="417" t="s">
        <v>156</v>
      </c>
      <c r="AN22" s="417" t="s">
        <v>114</v>
      </c>
      <c r="AO22" s="419"/>
      <c r="AP22" s="419"/>
      <c r="AQ22" s="420"/>
      <c r="AR22" s="419"/>
      <c r="AS22" s="419"/>
      <c r="AT22" s="419"/>
      <c r="AU22" s="419"/>
      <c r="AV22" s="419"/>
      <c r="AW22" s="400" t="s">
        <v>114</v>
      </c>
      <c r="AX22" s="601" t="s">
        <v>204</v>
      </c>
      <c r="AY22" s="399" t="s">
        <v>468</v>
      </c>
      <c r="AZ22" s="102" t="str">
        <f t="shared" si="0"/>
        <v>BUENO</v>
      </c>
      <c r="BA22" s="400" t="s">
        <v>89</v>
      </c>
      <c r="BB22" s="104" t="str">
        <f t="shared" si="1"/>
        <v>BUENO</v>
      </c>
      <c r="BC22" s="400" t="s">
        <v>158</v>
      </c>
      <c r="BD22" s="102" t="str">
        <f t="shared" si="2"/>
        <v>BUENO</v>
      </c>
      <c r="BE22" s="105" t="str">
        <f t="shared" si="3"/>
        <v>BUENO</v>
      </c>
      <c r="BF22" s="526" t="s">
        <v>469</v>
      </c>
      <c r="BG22" s="96">
        <f t="shared" si="4"/>
        <v>100</v>
      </c>
      <c r="BH22" s="97" t="str">
        <f t="shared" si="5"/>
        <v>100</v>
      </c>
      <c r="BI22" s="98" t="str">
        <f t="shared" si="6"/>
        <v>100</v>
      </c>
      <c r="BJ22" s="98" t="str">
        <f t="shared" si="7"/>
        <v>100</v>
      </c>
      <c r="BM22" s="99"/>
      <c r="BN22" s="100"/>
      <c r="BO22" s="100"/>
    </row>
    <row r="23" spans="1:67" ht="97.5" customHeight="1" x14ac:dyDescent="0.3">
      <c r="A23" s="233"/>
      <c r="B23" s="233"/>
      <c r="C23" s="233"/>
      <c r="D23" s="233"/>
      <c r="E23" s="233"/>
      <c r="F23" s="233"/>
      <c r="G23" s="233"/>
      <c r="H23" s="12" t="s">
        <v>205</v>
      </c>
      <c r="I23" s="235"/>
      <c r="J23" s="237"/>
      <c r="K23" s="244"/>
      <c r="L23" s="233"/>
      <c r="M23" s="244"/>
      <c r="N23" s="246"/>
      <c r="O23" s="240"/>
      <c r="P23" s="12">
        <v>3</v>
      </c>
      <c r="Q23" s="12" t="s">
        <v>206</v>
      </c>
      <c r="R23" s="12" t="s">
        <v>47</v>
      </c>
      <c r="S23" s="391" t="s">
        <v>179</v>
      </c>
      <c r="T23" s="391" t="s">
        <v>143</v>
      </c>
      <c r="U23" s="391" t="s">
        <v>144</v>
      </c>
      <c r="V23" s="391" t="s">
        <v>145</v>
      </c>
      <c r="W23" s="391" t="s">
        <v>146</v>
      </c>
      <c r="X23" s="14" t="s">
        <v>207</v>
      </c>
      <c r="Y23" s="244"/>
      <c r="Z23" s="233"/>
      <c r="AA23" s="244"/>
      <c r="AB23" s="233"/>
      <c r="AC23" s="240"/>
      <c r="AD23" s="242"/>
      <c r="AE23" s="15"/>
      <c r="AF23" s="15"/>
      <c r="AG23" s="12"/>
      <c r="AH23" s="12"/>
      <c r="AI23" s="12"/>
      <c r="AJ23" s="243"/>
      <c r="AK23" s="243"/>
      <c r="AL23" s="416" t="s">
        <v>156</v>
      </c>
      <c r="AM23" s="417" t="s">
        <v>156</v>
      </c>
      <c r="AN23" s="417" t="s">
        <v>114</v>
      </c>
      <c r="AO23" s="419"/>
      <c r="AP23" s="419"/>
      <c r="AQ23" s="420"/>
      <c r="AR23" s="419"/>
      <c r="AS23" s="419"/>
      <c r="AT23" s="419"/>
      <c r="AU23" s="419"/>
      <c r="AV23" s="419"/>
      <c r="AW23" s="400" t="s">
        <v>114</v>
      </c>
      <c r="AX23" s="601" t="s">
        <v>208</v>
      </c>
      <c r="AY23" s="399" t="s">
        <v>468</v>
      </c>
      <c r="AZ23" s="102" t="str">
        <f t="shared" si="0"/>
        <v>BUENO</v>
      </c>
      <c r="BA23" s="400" t="s">
        <v>89</v>
      </c>
      <c r="BB23" s="104" t="str">
        <f t="shared" si="1"/>
        <v>BUENO</v>
      </c>
      <c r="BC23" s="400" t="s">
        <v>158</v>
      </c>
      <c r="BD23" s="102" t="str">
        <f t="shared" si="2"/>
        <v>BUENO</v>
      </c>
      <c r="BE23" s="105" t="str">
        <f t="shared" si="3"/>
        <v>BUENO</v>
      </c>
      <c r="BF23" s="526" t="s">
        <v>469</v>
      </c>
      <c r="BG23" s="96">
        <f t="shared" si="4"/>
        <v>100</v>
      </c>
      <c r="BH23" s="97" t="str">
        <f t="shared" si="5"/>
        <v>100</v>
      </c>
      <c r="BI23" s="98" t="str">
        <f t="shared" si="6"/>
        <v>100</v>
      </c>
      <c r="BJ23" s="98" t="str">
        <f t="shared" si="7"/>
        <v>100</v>
      </c>
      <c r="BM23" s="99"/>
      <c r="BN23" s="100"/>
      <c r="BO23" s="100"/>
    </row>
    <row r="24" spans="1:67" ht="97.5" customHeight="1" x14ac:dyDescent="0.3">
      <c r="A24" s="233"/>
      <c r="B24" s="233"/>
      <c r="C24" s="233"/>
      <c r="D24" s="233"/>
      <c r="E24" s="233"/>
      <c r="F24" s="233"/>
      <c r="G24" s="233"/>
      <c r="H24" s="12" t="s">
        <v>370</v>
      </c>
      <c r="I24" s="235"/>
      <c r="J24" s="237"/>
      <c r="K24" s="244"/>
      <c r="L24" s="233"/>
      <c r="M24" s="244"/>
      <c r="N24" s="246"/>
      <c r="O24" s="240"/>
      <c r="P24" s="12">
        <v>4</v>
      </c>
      <c r="Q24" s="146" t="s">
        <v>371</v>
      </c>
      <c r="R24" s="12" t="s">
        <v>21</v>
      </c>
      <c r="S24" s="391" t="s">
        <v>165</v>
      </c>
      <c r="T24" s="391" t="s">
        <v>143</v>
      </c>
      <c r="U24" s="391" t="s">
        <v>144</v>
      </c>
      <c r="V24" s="391" t="s">
        <v>166</v>
      </c>
      <c r="W24" s="391" t="s">
        <v>146</v>
      </c>
      <c r="X24" s="14" t="s">
        <v>153</v>
      </c>
      <c r="Y24" s="244"/>
      <c r="Z24" s="233"/>
      <c r="AA24" s="244"/>
      <c r="AB24" s="233"/>
      <c r="AC24" s="240"/>
      <c r="AD24" s="242"/>
      <c r="AE24" s="15"/>
      <c r="AF24" s="15"/>
      <c r="AG24" s="12"/>
      <c r="AH24" s="12"/>
      <c r="AI24" s="12"/>
      <c r="AJ24" s="241"/>
      <c r="AK24" s="241"/>
      <c r="AL24" s="416" t="s">
        <v>114</v>
      </c>
      <c r="AM24" s="417" t="s">
        <v>114</v>
      </c>
      <c r="AN24" s="417" t="s">
        <v>114</v>
      </c>
      <c r="AO24" s="419"/>
      <c r="AP24" s="419"/>
      <c r="AQ24" s="420"/>
      <c r="AR24" s="419"/>
      <c r="AS24" s="419"/>
      <c r="AT24" s="419"/>
      <c r="AU24" s="419"/>
      <c r="AV24" s="419"/>
      <c r="AW24" s="417" t="s">
        <v>114</v>
      </c>
      <c r="AX24" s="604" t="s">
        <v>210</v>
      </c>
      <c r="AY24" s="399"/>
      <c r="AZ24" s="102" t="str">
        <f t="shared" si="0"/>
        <v/>
      </c>
      <c r="BA24" s="400"/>
      <c r="BB24" s="104" t="str">
        <f t="shared" si="1"/>
        <v/>
      </c>
      <c r="BC24" s="400"/>
      <c r="BD24" s="102" t="str">
        <f t="shared" si="2"/>
        <v/>
      </c>
      <c r="BE24" s="105" t="str">
        <f t="shared" si="3"/>
        <v xml:space="preserve">  </v>
      </c>
      <c r="BF24" s="401"/>
      <c r="BG24" s="96">
        <f t="shared" si="4"/>
        <v>0</v>
      </c>
      <c r="BH24" s="97" t="str">
        <f t="shared" si="5"/>
        <v/>
      </c>
      <c r="BI24" s="98" t="str">
        <f t="shared" si="6"/>
        <v>0</v>
      </c>
      <c r="BJ24" s="98" t="str">
        <f t="shared" si="7"/>
        <v>0</v>
      </c>
      <c r="BM24" s="99"/>
      <c r="BN24" s="100"/>
      <c r="BO24" s="100"/>
    </row>
    <row r="25" spans="1:67" ht="97.5" customHeight="1" x14ac:dyDescent="0.3">
      <c r="A25" s="233"/>
      <c r="B25" s="233"/>
      <c r="C25" s="233"/>
      <c r="D25" s="233"/>
      <c r="E25" s="233"/>
      <c r="F25" s="233"/>
      <c r="G25" s="233"/>
      <c r="H25" s="12" t="s">
        <v>372</v>
      </c>
      <c r="I25" s="235"/>
      <c r="J25" s="237"/>
      <c r="K25" s="244"/>
      <c r="L25" s="233"/>
      <c r="M25" s="244"/>
      <c r="N25" s="246"/>
      <c r="O25" s="240"/>
      <c r="P25" s="12">
        <v>5</v>
      </c>
      <c r="Q25" s="12"/>
      <c r="R25" s="12" t="s">
        <v>169</v>
      </c>
      <c r="S25" s="391"/>
      <c r="T25" s="391"/>
      <c r="U25" s="391"/>
      <c r="V25" s="391"/>
      <c r="W25" s="391"/>
      <c r="X25" s="14"/>
      <c r="Y25" s="244"/>
      <c r="Z25" s="233"/>
      <c r="AA25" s="244"/>
      <c r="AB25" s="233"/>
      <c r="AC25" s="240"/>
      <c r="AD25" s="242"/>
      <c r="AE25" s="15"/>
      <c r="AF25" s="15"/>
      <c r="AG25" s="12"/>
      <c r="AH25" s="12"/>
      <c r="AI25" s="12"/>
      <c r="AJ25" s="242"/>
      <c r="AK25" s="242"/>
      <c r="AL25" s="416"/>
      <c r="AM25" s="417"/>
      <c r="AN25" s="422"/>
      <c r="AO25" s="419"/>
      <c r="AP25" s="419"/>
      <c r="AQ25" s="420"/>
      <c r="AR25" s="419"/>
      <c r="AS25" s="419"/>
      <c r="AT25" s="419"/>
      <c r="AU25" s="419"/>
      <c r="AV25" s="419"/>
      <c r="AW25" s="417"/>
      <c r="AX25" s="417"/>
      <c r="AY25" s="399"/>
      <c r="AZ25" s="102" t="str">
        <f t="shared" si="0"/>
        <v/>
      </c>
      <c r="BA25" s="400"/>
      <c r="BB25" s="104" t="str">
        <f t="shared" si="1"/>
        <v/>
      </c>
      <c r="BC25" s="400"/>
      <c r="BD25" s="102" t="str">
        <f t="shared" si="2"/>
        <v/>
      </c>
      <c r="BE25" s="105" t="str">
        <f t="shared" si="3"/>
        <v xml:space="preserve">  </v>
      </c>
      <c r="BF25" s="401"/>
      <c r="BG25" s="96">
        <f t="shared" si="4"/>
        <v>0</v>
      </c>
      <c r="BH25" s="97" t="str">
        <f t="shared" si="5"/>
        <v/>
      </c>
      <c r="BI25" s="98" t="str">
        <f t="shared" si="6"/>
        <v>0</v>
      </c>
      <c r="BJ25" s="98" t="str">
        <f t="shared" si="7"/>
        <v>0</v>
      </c>
      <c r="BM25" s="99"/>
      <c r="BN25" s="100"/>
      <c r="BO25" s="100"/>
    </row>
    <row r="26" spans="1:67" ht="97.5" customHeight="1" thickBot="1" x14ac:dyDescent="0.35">
      <c r="A26" s="233"/>
      <c r="B26" s="233"/>
      <c r="C26" s="233"/>
      <c r="D26" s="233"/>
      <c r="E26" s="233"/>
      <c r="F26" s="233"/>
      <c r="G26" s="233"/>
      <c r="H26" s="12"/>
      <c r="I26" s="236"/>
      <c r="J26" s="237"/>
      <c r="K26" s="244"/>
      <c r="L26" s="233"/>
      <c r="M26" s="244"/>
      <c r="N26" s="246"/>
      <c r="O26" s="240"/>
      <c r="P26" s="12">
        <v>6</v>
      </c>
      <c r="Q26" s="12"/>
      <c r="R26" s="12" t="s">
        <v>169</v>
      </c>
      <c r="S26" s="391"/>
      <c r="T26" s="391"/>
      <c r="U26" s="391"/>
      <c r="V26" s="391"/>
      <c r="W26" s="391"/>
      <c r="X26" s="14"/>
      <c r="Y26" s="244"/>
      <c r="Z26" s="233"/>
      <c r="AA26" s="244"/>
      <c r="AB26" s="233"/>
      <c r="AC26" s="240"/>
      <c r="AD26" s="243"/>
      <c r="AE26" s="15"/>
      <c r="AF26" s="15"/>
      <c r="AG26" s="12"/>
      <c r="AH26" s="12"/>
      <c r="AI26" s="12"/>
      <c r="AJ26" s="243"/>
      <c r="AK26" s="243"/>
      <c r="AL26" s="423"/>
      <c r="AM26" s="424"/>
      <c r="AN26" s="425"/>
      <c r="AO26" s="426"/>
      <c r="AP26" s="426"/>
      <c r="AQ26" s="427"/>
      <c r="AR26" s="426"/>
      <c r="AS26" s="426"/>
      <c r="AT26" s="426"/>
      <c r="AU26" s="426"/>
      <c r="AV26" s="426"/>
      <c r="AW26" s="424"/>
      <c r="AX26" s="424"/>
      <c r="AY26" s="399"/>
      <c r="AZ26" s="102" t="str">
        <f t="shared" si="0"/>
        <v/>
      </c>
      <c r="BA26" s="400"/>
      <c r="BB26" s="104" t="str">
        <f t="shared" si="1"/>
        <v/>
      </c>
      <c r="BC26" s="400"/>
      <c r="BD26" s="102" t="str">
        <f t="shared" si="2"/>
        <v/>
      </c>
      <c r="BE26" s="105" t="str">
        <f t="shared" si="3"/>
        <v xml:space="preserve">  </v>
      </c>
      <c r="BF26" s="401"/>
      <c r="BG26" s="96">
        <f t="shared" si="4"/>
        <v>0</v>
      </c>
      <c r="BH26" s="97" t="str">
        <f t="shared" si="5"/>
        <v/>
      </c>
      <c r="BI26" s="98" t="str">
        <f t="shared" si="6"/>
        <v>0</v>
      </c>
      <c r="BJ26" s="98" t="str">
        <f t="shared" si="7"/>
        <v>0</v>
      </c>
      <c r="BM26" s="99"/>
      <c r="BN26" s="100"/>
      <c r="BO26" s="100"/>
    </row>
    <row r="27" spans="1:67" ht="97.5" customHeight="1" x14ac:dyDescent="0.3">
      <c r="A27" s="233" t="s">
        <v>128</v>
      </c>
      <c r="B27" s="233" t="s">
        <v>129</v>
      </c>
      <c r="C27" s="233" t="s">
        <v>211</v>
      </c>
      <c r="D27" s="233" t="s">
        <v>212</v>
      </c>
      <c r="E27" s="233" t="s">
        <v>373</v>
      </c>
      <c r="F27" s="233" t="s">
        <v>213</v>
      </c>
      <c r="G27" s="233" t="s">
        <v>214</v>
      </c>
      <c r="H27" s="12" t="s">
        <v>215</v>
      </c>
      <c r="I27" s="234" t="s">
        <v>374</v>
      </c>
      <c r="J27" s="237" t="s">
        <v>137</v>
      </c>
      <c r="K27" s="244" t="s">
        <v>138</v>
      </c>
      <c r="L27" s="245">
        <v>0.4</v>
      </c>
      <c r="M27" s="244" t="s">
        <v>139</v>
      </c>
      <c r="N27" s="246">
        <v>1</v>
      </c>
      <c r="O27" s="240" t="s">
        <v>140</v>
      </c>
      <c r="P27" s="12">
        <v>1</v>
      </c>
      <c r="Q27" s="12" t="s">
        <v>375</v>
      </c>
      <c r="R27" s="12" t="s">
        <v>47</v>
      </c>
      <c r="S27" s="391" t="s">
        <v>179</v>
      </c>
      <c r="T27" s="391" t="s">
        <v>143</v>
      </c>
      <c r="U27" s="391" t="s">
        <v>144</v>
      </c>
      <c r="V27" s="391" t="s">
        <v>145</v>
      </c>
      <c r="W27" s="391" t="s">
        <v>146</v>
      </c>
      <c r="X27" s="14" t="s">
        <v>218</v>
      </c>
      <c r="Y27" s="244" t="s">
        <v>196</v>
      </c>
      <c r="Z27" s="245">
        <v>0.14399999999999999</v>
      </c>
      <c r="AA27" s="244" t="s">
        <v>148</v>
      </c>
      <c r="AB27" s="245">
        <v>0.75</v>
      </c>
      <c r="AC27" s="240" t="s">
        <v>149</v>
      </c>
      <c r="AD27" s="241" t="s">
        <v>150</v>
      </c>
      <c r="AE27" s="15"/>
      <c r="AF27" s="15"/>
      <c r="AG27" s="12"/>
      <c r="AH27" s="12" t="s">
        <v>376</v>
      </c>
      <c r="AI27" s="12" t="s">
        <v>377</v>
      </c>
      <c r="AJ27" s="241"/>
      <c r="AK27" s="241"/>
      <c r="AL27" s="410" t="s">
        <v>156</v>
      </c>
      <c r="AM27" s="411" t="s">
        <v>156</v>
      </c>
      <c r="AN27" s="417" t="s">
        <v>114</v>
      </c>
      <c r="AO27" s="413" t="s">
        <v>114</v>
      </c>
      <c r="AP27" s="413" t="s">
        <v>114</v>
      </c>
      <c r="AQ27" s="414" t="s">
        <v>199</v>
      </c>
      <c r="AR27" s="413" t="s">
        <v>114</v>
      </c>
      <c r="AS27" s="413" t="s">
        <v>161</v>
      </c>
      <c r="AT27" s="413" t="s">
        <v>114</v>
      </c>
      <c r="AU27" s="413" t="s">
        <v>114</v>
      </c>
      <c r="AV27" s="413" t="s">
        <v>114</v>
      </c>
      <c r="AW27" s="411" t="s">
        <v>114</v>
      </c>
      <c r="AX27" s="599" t="s">
        <v>221</v>
      </c>
      <c r="AY27" s="399" t="s">
        <v>468</v>
      </c>
      <c r="AZ27" s="102" t="str">
        <f t="shared" si="0"/>
        <v>BUENO</v>
      </c>
      <c r="BA27" s="400" t="s">
        <v>89</v>
      </c>
      <c r="BB27" s="104" t="str">
        <f t="shared" si="1"/>
        <v>BUENO</v>
      </c>
      <c r="BC27" s="400" t="s">
        <v>158</v>
      </c>
      <c r="BD27" s="102" t="str">
        <f t="shared" si="2"/>
        <v>BUENO</v>
      </c>
      <c r="BE27" s="105" t="str">
        <f t="shared" si="3"/>
        <v>BUENO</v>
      </c>
      <c r="BF27" s="526" t="s">
        <v>469</v>
      </c>
      <c r="BG27" s="96">
        <f t="shared" si="4"/>
        <v>100</v>
      </c>
      <c r="BH27" s="97" t="str">
        <f t="shared" si="5"/>
        <v>100</v>
      </c>
      <c r="BI27" s="98" t="str">
        <f t="shared" si="6"/>
        <v>100</v>
      </c>
      <c r="BJ27" s="98" t="str">
        <f t="shared" si="7"/>
        <v>100</v>
      </c>
      <c r="BM27" s="99"/>
      <c r="BN27" s="100"/>
      <c r="BO27" s="100"/>
    </row>
    <row r="28" spans="1:67" ht="97.5" customHeight="1" x14ac:dyDescent="0.3">
      <c r="A28" s="233"/>
      <c r="B28" s="233"/>
      <c r="C28" s="233"/>
      <c r="D28" s="233"/>
      <c r="E28" s="233"/>
      <c r="F28" s="233"/>
      <c r="G28" s="233"/>
      <c r="H28" s="12" t="s">
        <v>222</v>
      </c>
      <c r="I28" s="235"/>
      <c r="J28" s="237"/>
      <c r="K28" s="244"/>
      <c r="L28" s="233"/>
      <c r="M28" s="244"/>
      <c r="N28" s="246"/>
      <c r="O28" s="240"/>
      <c r="P28" s="12">
        <v>2</v>
      </c>
      <c r="Q28" s="12" t="s">
        <v>378</v>
      </c>
      <c r="R28" s="12" t="s">
        <v>47</v>
      </c>
      <c r="S28" s="391" t="s">
        <v>179</v>
      </c>
      <c r="T28" s="391" t="s">
        <v>143</v>
      </c>
      <c r="U28" s="391" t="s">
        <v>144</v>
      </c>
      <c r="V28" s="391" t="s">
        <v>145</v>
      </c>
      <c r="W28" s="391" t="s">
        <v>146</v>
      </c>
      <c r="X28" s="14" t="s">
        <v>218</v>
      </c>
      <c r="Y28" s="244"/>
      <c r="Z28" s="233"/>
      <c r="AA28" s="244"/>
      <c r="AB28" s="233"/>
      <c r="AC28" s="240"/>
      <c r="AD28" s="242"/>
      <c r="AE28" s="15"/>
      <c r="AF28" s="15"/>
      <c r="AG28" s="12"/>
      <c r="AH28" s="12"/>
      <c r="AI28" s="12"/>
      <c r="AJ28" s="242"/>
      <c r="AK28" s="242"/>
      <c r="AL28" s="416" t="s">
        <v>156</v>
      </c>
      <c r="AM28" s="417" t="s">
        <v>156</v>
      </c>
      <c r="AN28" s="417" t="s">
        <v>114</v>
      </c>
      <c r="AO28" s="419"/>
      <c r="AP28" s="419"/>
      <c r="AQ28" s="420"/>
      <c r="AR28" s="419"/>
      <c r="AS28" s="419"/>
      <c r="AT28" s="419"/>
      <c r="AU28" s="419"/>
      <c r="AV28" s="419"/>
      <c r="AW28" s="400" t="s">
        <v>114</v>
      </c>
      <c r="AX28" s="601" t="s">
        <v>224</v>
      </c>
      <c r="AY28" s="399" t="s">
        <v>468</v>
      </c>
      <c r="AZ28" s="102" t="str">
        <f t="shared" si="0"/>
        <v>BUENO</v>
      </c>
      <c r="BA28" s="400" t="s">
        <v>89</v>
      </c>
      <c r="BB28" s="104" t="str">
        <f t="shared" si="1"/>
        <v>BUENO</v>
      </c>
      <c r="BC28" s="400" t="s">
        <v>158</v>
      </c>
      <c r="BD28" s="102" t="str">
        <f t="shared" si="2"/>
        <v>BUENO</v>
      </c>
      <c r="BE28" s="105" t="str">
        <f t="shared" si="3"/>
        <v>BUENO</v>
      </c>
      <c r="BF28" s="526" t="s">
        <v>469</v>
      </c>
      <c r="BG28" s="96">
        <f t="shared" si="4"/>
        <v>100</v>
      </c>
      <c r="BH28" s="97" t="str">
        <f t="shared" si="5"/>
        <v>100</v>
      </c>
      <c r="BI28" s="98" t="str">
        <f t="shared" si="6"/>
        <v>100</v>
      </c>
      <c r="BJ28" s="98" t="str">
        <f t="shared" si="7"/>
        <v>100</v>
      </c>
      <c r="BM28" s="99"/>
      <c r="BN28" s="100"/>
      <c r="BO28" s="100"/>
    </row>
    <row r="29" spans="1:67" ht="97.5" customHeight="1" x14ac:dyDescent="0.3">
      <c r="A29" s="233"/>
      <c r="B29" s="233"/>
      <c r="C29" s="233"/>
      <c r="D29" s="233"/>
      <c r="E29" s="233"/>
      <c r="F29" s="233"/>
      <c r="G29" s="233"/>
      <c r="H29" s="12" t="s">
        <v>379</v>
      </c>
      <c r="I29" s="235"/>
      <c r="J29" s="237"/>
      <c r="K29" s="244"/>
      <c r="L29" s="233"/>
      <c r="M29" s="244"/>
      <c r="N29" s="246"/>
      <c r="O29" s="240"/>
      <c r="P29" s="12">
        <v>3</v>
      </c>
      <c r="Q29" s="12" t="s">
        <v>376</v>
      </c>
      <c r="R29" s="12" t="s">
        <v>21</v>
      </c>
      <c r="S29" s="391" t="s">
        <v>165</v>
      </c>
      <c r="T29" s="391" t="s">
        <v>143</v>
      </c>
      <c r="U29" s="391" t="s">
        <v>144</v>
      </c>
      <c r="V29" s="391" t="s">
        <v>166</v>
      </c>
      <c r="W29" s="391" t="s">
        <v>146</v>
      </c>
      <c r="X29" s="14" t="s">
        <v>377</v>
      </c>
      <c r="Y29" s="244"/>
      <c r="Z29" s="233"/>
      <c r="AA29" s="244"/>
      <c r="AB29" s="233"/>
      <c r="AC29" s="240"/>
      <c r="AD29" s="242"/>
      <c r="AE29" s="15"/>
      <c r="AF29" s="15"/>
      <c r="AG29" s="12"/>
      <c r="AH29" s="12"/>
      <c r="AI29" s="12"/>
      <c r="AJ29" s="243"/>
      <c r="AK29" s="243"/>
      <c r="AL29" s="416" t="s">
        <v>156</v>
      </c>
      <c r="AM29" s="417" t="s">
        <v>156</v>
      </c>
      <c r="AN29" s="417" t="s">
        <v>114</v>
      </c>
      <c r="AO29" s="419"/>
      <c r="AP29" s="419"/>
      <c r="AQ29" s="420"/>
      <c r="AR29" s="419"/>
      <c r="AS29" s="419"/>
      <c r="AT29" s="419"/>
      <c r="AU29" s="419"/>
      <c r="AV29" s="419"/>
      <c r="AW29" s="400" t="s">
        <v>114</v>
      </c>
      <c r="AX29" s="601" t="s">
        <v>228</v>
      </c>
      <c r="AY29" s="399"/>
      <c r="AZ29" s="102" t="str">
        <f t="shared" si="0"/>
        <v/>
      </c>
      <c r="BA29" s="400"/>
      <c r="BB29" s="104" t="str">
        <f t="shared" si="1"/>
        <v/>
      </c>
      <c r="BC29" s="400"/>
      <c r="BD29" s="102" t="str">
        <f t="shared" si="2"/>
        <v/>
      </c>
      <c r="BE29" s="105" t="str">
        <f t="shared" si="3"/>
        <v xml:space="preserve">  </v>
      </c>
      <c r="BF29" s="401"/>
      <c r="BG29" s="96">
        <f t="shared" si="4"/>
        <v>0</v>
      </c>
      <c r="BH29" s="97" t="str">
        <f t="shared" si="5"/>
        <v/>
      </c>
      <c r="BI29" s="98" t="str">
        <f t="shared" si="6"/>
        <v>0</v>
      </c>
      <c r="BJ29" s="98" t="str">
        <f t="shared" si="7"/>
        <v>0</v>
      </c>
      <c r="BM29" s="99"/>
      <c r="BN29" s="100"/>
      <c r="BO29" s="100"/>
    </row>
    <row r="30" spans="1:67" ht="97.5" customHeight="1" x14ac:dyDescent="0.3">
      <c r="A30" s="233"/>
      <c r="B30" s="233"/>
      <c r="C30" s="233"/>
      <c r="D30" s="233"/>
      <c r="E30" s="233"/>
      <c r="F30" s="233"/>
      <c r="G30" s="233"/>
      <c r="H30" s="12" t="s">
        <v>380</v>
      </c>
      <c r="I30" s="235"/>
      <c r="J30" s="237"/>
      <c r="K30" s="244"/>
      <c r="L30" s="233"/>
      <c r="M30" s="244"/>
      <c r="N30" s="246"/>
      <c r="O30" s="240"/>
      <c r="P30" s="12">
        <v>4</v>
      </c>
      <c r="Q30" s="12"/>
      <c r="R30" s="12" t="s">
        <v>169</v>
      </c>
      <c r="S30" s="391"/>
      <c r="T30" s="391"/>
      <c r="U30" s="391"/>
      <c r="V30" s="391"/>
      <c r="W30" s="527" t="s">
        <v>146</v>
      </c>
      <c r="X30" s="14"/>
      <c r="Y30" s="244"/>
      <c r="Z30" s="233"/>
      <c r="AA30" s="244"/>
      <c r="AB30" s="233"/>
      <c r="AC30" s="240"/>
      <c r="AD30" s="242"/>
      <c r="AE30" s="15"/>
      <c r="AF30" s="15"/>
      <c r="AG30" s="12"/>
      <c r="AH30" s="12"/>
      <c r="AI30" s="12"/>
      <c r="AJ30" s="241"/>
      <c r="AK30" s="241"/>
      <c r="AL30" s="416"/>
      <c r="AM30" s="417"/>
      <c r="AN30" s="422"/>
      <c r="AO30" s="419"/>
      <c r="AP30" s="419"/>
      <c r="AQ30" s="420"/>
      <c r="AR30" s="419"/>
      <c r="AS30" s="419"/>
      <c r="AT30" s="419"/>
      <c r="AU30" s="419"/>
      <c r="AV30" s="419"/>
      <c r="AW30" s="417"/>
      <c r="AX30" s="417"/>
      <c r="AY30" s="399"/>
      <c r="AZ30" s="102" t="str">
        <f t="shared" si="0"/>
        <v/>
      </c>
      <c r="BA30" s="400"/>
      <c r="BB30" s="104" t="str">
        <f t="shared" si="1"/>
        <v/>
      </c>
      <c r="BC30" s="400"/>
      <c r="BD30" s="102" t="str">
        <f t="shared" si="2"/>
        <v/>
      </c>
      <c r="BE30" s="105" t="str">
        <f t="shared" si="3"/>
        <v xml:space="preserve">  </v>
      </c>
      <c r="BF30" s="401"/>
      <c r="BG30" s="96">
        <f t="shared" si="4"/>
        <v>0</v>
      </c>
      <c r="BH30" s="97" t="str">
        <f t="shared" si="5"/>
        <v/>
      </c>
      <c r="BI30" s="98" t="str">
        <f t="shared" si="6"/>
        <v>0</v>
      </c>
      <c r="BJ30" s="98" t="str">
        <f t="shared" si="7"/>
        <v>0</v>
      </c>
      <c r="BM30" s="99"/>
      <c r="BN30" s="100"/>
      <c r="BO30" s="100"/>
    </row>
    <row r="31" spans="1:67" ht="97.5" customHeight="1" x14ac:dyDescent="0.3">
      <c r="A31" s="233"/>
      <c r="B31" s="233"/>
      <c r="C31" s="233"/>
      <c r="D31" s="233"/>
      <c r="E31" s="233"/>
      <c r="F31" s="233"/>
      <c r="G31" s="233"/>
      <c r="H31" s="12"/>
      <c r="I31" s="235"/>
      <c r="J31" s="237"/>
      <c r="K31" s="244"/>
      <c r="L31" s="233"/>
      <c r="M31" s="244"/>
      <c r="N31" s="246"/>
      <c r="O31" s="240"/>
      <c r="P31" s="12">
        <v>5</v>
      </c>
      <c r="Q31" s="12"/>
      <c r="R31" s="12" t="s">
        <v>169</v>
      </c>
      <c r="S31" s="391"/>
      <c r="T31" s="391"/>
      <c r="U31" s="391"/>
      <c r="V31" s="391"/>
      <c r="W31" s="527" t="s">
        <v>146</v>
      </c>
      <c r="X31" s="14"/>
      <c r="Y31" s="244"/>
      <c r="Z31" s="233"/>
      <c r="AA31" s="244"/>
      <c r="AB31" s="233"/>
      <c r="AC31" s="240"/>
      <c r="AD31" s="242"/>
      <c r="AE31" s="15"/>
      <c r="AF31" s="15"/>
      <c r="AG31" s="12"/>
      <c r="AH31" s="12"/>
      <c r="AI31" s="12"/>
      <c r="AJ31" s="242"/>
      <c r="AK31" s="242"/>
      <c r="AL31" s="416"/>
      <c r="AM31" s="417"/>
      <c r="AN31" s="422"/>
      <c r="AO31" s="419"/>
      <c r="AP31" s="419"/>
      <c r="AQ31" s="420"/>
      <c r="AR31" s="419"/>
      <c r="AS31" s="419"/>
      <c r="AT31" s="419"/>
      <c r="AU31" s="419"/>
      <c r="AV31" s="419"/>
      <c r="AW31" s="417"/>
      <c r="AX31" s="417"/>
      <c r="AY31" s="399"/>
      <c r="AZ31" s="102" t="str">
        <f t="shared" si="0"/>
        <v/>
      </c>
      <c r="BA31" s="400"/>
      <c r="BB31" s="104" t="str">
        <f t="shared" si="1"/>
        <v/>
      </c>
      <c r="BC31" s="400"/>
      <c r="BD31" s="102" t="str">
        <f t="shared" si="2"/>
        <v/>
      </c>
      <c r="BE31" s="105" t="str">
        <f t="shared" si="3"/>
        <v xml:space="preserve">  </v>
      </c>
      <c r="BF31" s="401"/>
      <c r="BG31" s="96">
        <f t="shared" si="4"/>
        <v>0</v>
      </c>
      <c r="BH31" s="97" t="str">
        <f t="shared" si="5"/>
        <v/>
      </c>
      <c r="BI31" s="98" t="str">
        <f t="shared" si="6"/>
        <v>0</v>
      </c>
      <c r="BJ31" s="98" t="str">
        <f t="shared" si="7"/>
        <v>0</v>
      </c>
      <c r="BM31" s="99"/>
      <c r="BN31" s="100"/>
      <c r="BO31" s="100"/>
    </row>
    <row r="32" spans="1:67" ht="97.5" customHeight="1" thickBot="1" x14ac:dyDescent="0.35">
      <c r="A32" s="233"/>
      <c r="B32" s="233"/>
      <c r="C32" s="233"/>
      <c r="D32" s="233"/>
      <c r="E32" s="233"/>
      <c r="F32" s="233"/>
      <c r="G32" s="233"/>
      <c r="H32" s="12"/>
      <c r="I32" s="236"/>
      <c r="J32" s="237"/>
      <c r="K32" s="244"/>
      <c r="L32" s="233"/>
      <c r="M32" s="244"/>
      <c r="N32" s="246"/>
      <c r="O32" s="240"/>
      <c r="P32" s="12">
        <v>6</v>
      </c>
      <c r="Q32" s="12"/>
      <c r="R32" s="12" t="s">
        <v>169</v>
      </c>
      <c r="S32" s="391"/>
      <c r="T32" s="391"/>
      <c r="U32" s="391"/>
      <c r="V32" s="391"/>
      <c r="W32" s="527" t="s">
        <v>146</v>
      </c>
      <c r="X32" s="14"/>
      <c r="Y32" s="244"/>
      <c r="Z32" s="233"/>
      <c r="AA32" s="244"/>
      <c r="AB32" s="233"/>
      <c r="AC32" s="240"/>
      <c r="AD32" s="243"/>
      <c r="AE32" s="15"/>
      <c r="AF32" s="15"/>
      <c r="AG32" s="12"/>
      <c r="AH32" s="12"/>
      <c r="AI32" s="12"/>
      <c r="AJ32" s="243"/>
      <c r="AK32" s="243"/>
      <c r="AL32" s="423"/>
      <c r="AM32" s="424"/>
      <c r="AN32" s="425"/>
      <c r="AO32" s="426"/>
      <c r="AP32" s="426"/>
      <c r="AQ32" s="427"/>
      <c r="AR32" s="426"/>
      <c r="AS32" s="426"/>
      <c r="AT32" s="426"/>
      <c r="AU32" s="426"/>
      <c r="AV32" s="426"/>
      <c r="AW32" s="424"/>
      <c r="AX32" s="424"/>
      <c r="AY32" s="399"/>
      <c r="AZ32" s="102" t="str">
        <f t="shared" si="0"/>
        <v/>
      </c>
      <c r="BA32" s="400"/>
      <c r="BB32" s="104" t="str">
        <f t="shared" si="1"/>
        <v/>
      </c>
      <c r="BC32" s="400"/>
      <c r="BD32" s="102" t="str">
        <f t="shared" si="2"/>
        <v/>
      </c>
      <c r="BE32" s="105" t="str">
        <f t="shared" si="3"/>
        <v xml:space="preserve">  </v>
      </c>
      <c r="BF32" s="401"/>
      <c r="BG32" s="96">
        <f t="shared" si="4"/>
        <v>0</v>
      </c>
      <c r="BH32" s="97" t="str">
        <f t="shared" si="5"/>
        <v/>
      </c>
      <c r="BI32" s="98" t="str">
        <f t="shared" si="6"/>
        <v>0</v>
      </c>
      <c r="BJ32" s="98" t="str">
        <f t="shared" si="7"/>
        <v>0</v>
      </c>
      <c r="BM32" s="99"/>
      <c r="BN32" s="100"/>
      <c r="BO32" s="100"/>
    </row>
    <row r="33" spans="1:67" ht="30" x14ac:dyDescent="0.3">
      <c r="AL33" s="528"/>
      <c r="AM33" s="528"/>
      <c r="AN33" s="529"/>
      <c r="AO33" s="530"/>
      <c r="AP33" s="531"/>
      <c r="AQ33" s="531"/>
      <c r="AR33" s="528"/>
      <c r="AS33" s="530"/>
      <c r="AT33" s="530"/>
      <c r="AU33" s="530"/>
      <c r="AV33" s="530"/>
      <c r="AW33" s="528"/>
      <c r="AX33" s="528"/>
      <c r="AY33" s="528"/>
      <c r="AZ33" s="114"/>
      <c r="BA33" s="528"/>
      <c r="BB33" s="115"/>
      <c r="BC33" s="528"/>
      <c r="BD33" s="114"/>
      <c r="BE33" s="116"/>
      <c r="BF33" s="532"/>
      <c r="BG33" s="118"/>
      <c r="BH33" s="118"/>
      <c r="BI33" s="119"/>
      <c r="BJ33" s="119"/>
      <c r="BM33" s="120"/>
      <c r="BN33" s="100"/>
      <c r="BO33" s="100"/>
    </row>
    <row r="34" spans="1:67" ht="15.75" thickBot="1" x14ac:dyDescent="0.25">
      <c r="A34" s="533"/>
    </row>
    <row r="35" spans="1:67" ht="16.5" x14ac:dyDescent="0.2">
      <c r="A35" s="533"/>
      <c r="AN35" s="431"/>
      <c r="AO35" s="432"/>
      <c r="AP35" s="432"/>
      <c r="AQ35" s="433"/>
      <c r="AR35" s="434"/>
      <c r="AS35" s="433"/>
      <c r="AT35" s="435"/>
      <c r="AU35" s="433"/>
      <c r="AV35" s="433"/>
      <c r="AW35" s="433"/>
      <c r="AX35" s="433"/>
      <c r="AY35" s="436"/>
      <c r="AZ35" s="437"/>
      <c r="BA35" s="534"/>
      <c r="BB35" s="439"/>
      <c r="BC35" s="439"/>
      <c r="BD35" s="439"/>
      <c r="BE35" s="439"/>
      <c r="BF35" s="535"/>
      <c r="BG35" s="440"/>
      <c r="BH35" s="441"/>
    </row>
    <row r="36" spans="1:67" ht="20.25" x14ac:dyDescent="0.3">
      <c r="A36" s="536"/>
      <c r="AN36" s="442"/>
      <c r="AO36" s="443"/>
      <c r="AP36" s="443"/>
      <c r="AQ36" s="443"/>
      <c r="AR36" s="443"/>
      <c r="AS36" s="443"/>
      <c r="AT36" s="443"/>
      <c r="AU36" s="444"/>
      <c r="AV36" s="444"/>
      <c r="AW36" s="444"/>
      <c r="AX36" s="444"/>
      <c r="AY36" s="445"/>
      <c r="AZ36" s="446"/>
      <c r="BA36" s="447"/>
      <c r="BB36" s="448"/>
      <c r="BC36" s="448"/>
      <c r="BD36" s="448"/>
      <c r="BE36" s="448"/>
      <c r="BF36" s="124"/>
      <c r="BG36" s="449"/>
      <c r="BH36" s="450"/>
    </row>
    <row r="37" spans="1:67" ht="20.25" x14ac:dyDescent="0.3">
      <c r="AN37" s="442"/>
      <c r="AO37" s="443"/>
      <c r="AP37" s="443"/>
      <c r="AQ37" s="443"/>
      <c r="AR37" s="443"/>
      <c r="AS37" s="443"/>
      <c r="AT37" s="443"/>
      <c r="AU37" s="444"/>
      <c r="AV37" s="444"/>
      <c r="AW37" s="444"/>
      <c r="AX37" s="444"/>
      <c r="AY37" s="445"/>
      <c r="AZ37" s="446"/>
      <c r="BA37" s="127"/>
      <c r="BF37" s="538"/>
      <c r="BG37" s="449"/>
      <c r="BH37" s="450"/>
    </row>
    <row r="38" spans="1:67" ht="20.25" x14ac:dyDescent="0.3">
      <c r="AN38" s="452"/>
      <c r="AO38" s="453"/>
      <c r="AP38" s="453"/>
      <c r="AQ38" s="454"/>
      <c r="AR38" s="454"/>
      <c r="AS38" s="454"/>
      <c r="AT38" s="454"/>
      <c r="AU38" s="455"/>
      <c r="AV38" s="455"/>
      <c r="AW38" s="455"/>
      <c r="AX38" s="455"/>
      <c r="AY38" s="456"/>
      <c r="AZ38" s="457"/>
      <c r="BA38" s="447"/>
      <c r="BB38" s="448"/>
      <c r="BC38" s="448"/>
      <c r="BD38" s="448"/>
      <c r="BE38" s="448"/>
      <c r="BF38" s="538"/>
      <c r="BG38" s="449"/>
      <c r="BH38" s="450"/>
    </row>
    <row r="39" spans="1:67" ht="15.75" x14ac:dyDescent="0.2">
      <c r="AN39" s="458" t="s">
        <v>229</v>
      </c>
      <c r="AO39" s="459"/>
      <c r="AP39" s="459"/>
      <c r="AQ39" s="459"/>
      <c r="AR39" s="459"/>
      <c r="AS39" s="459"/>
      <c r="AT39" s="459"/>
      <c r="AU39" s="459"/>
      <c r="AV39" s="459"/>
      <c r="AW39" s="459"/>
      <c r="AX39" s="459"/>
      <c r="AY39" s="459"/>
      <c r="AZ39" s="460"/>
      <c r="BA39" s="458" t="s">
        <v>230</v>
      </c>
      <c r="BB39" s="540"/>
      <c r="BC39" s="540"/>
      <c r="BD39" s="540"/>
      <c r="BE39" s="540"/>
      <c r="BF39" s="541"/>
      <c r="BG39" s="540"/>
      <c r="BH39" s="541"/>
    </row>
    <row r="40" spans="1:67" ht="16.5" thickBot="1" x14ac:dyDescent="0.25">
      <c r="AN40" s="542"/>
      <c r="AO40" s="543"/>
      <c r="AP40" s="543"/>
      <c r="AQ40" s="543"/>
      <c r="AR40" s="543"/>
      <c r="AS40" s="543"/>
      <c r="AT40" s="543"/>
      <c r="AU40" s="543"/>
      <c r="AV40" s="543"/>
      <c r="AW40" s="543"/>
      <c r="AX40" s="543"/>
      <c r="AY40" s="543"/>
      <c r="AZ40" s="544"/>
      <c r="BA40" s="545"/>
      <c r="BB40" s="546"/>
      <c r="BC40" s="546"/>
      <c r="BD40" s="546"/>
      <c r="BE40" s="546"/>
      <c r="BF40" s="547"/>
      <c r="BG40" s="546"/>
      <c r="BH40" s="547"/>
    </row>
    <row r="41" spans="1:67" ht="31.5" customHeight="1" thickBot="1" x14ac:dyDescent="0.25">
      <c r="AN41" s="548" t="s">
        <v>231</v>
      </c>
      <c r="AO41" s="549"/>
      <c r="AP41" s="549"/>
      <c r="AQ41" s="549"/>
      <c r="AR41" s="549"/>
      <c r="AS41" s="549"/>
      <c r="AT41" s="549"/>
      <c r="AU41" s="549"/>
      <c r="AV41" s="549"/>
      <c r="AW41" s="549"/>
      <c r="AX41" s="549"/>
      <c r="AY41" s="549"/>
      <c r="AZ41" s="550"/>
      <c r="BA41" s="551" t="s">
        <v>232</v>
      </c>
      <c r="BB41" s="552"/>
      <c r="BC41" s="552"/>
      <c r="BD41" s="552"/>
      <c r="BE41" s="552"/>
      <c r="BF41" s="553"/>
      <c r="BG41" s="554"/>
      <c r="BH41" s="555"/>
    </row>
    <row r="42" spans="1:67" ht="30" x14ac:dyDescent="0.4">
      <c r="AN42" s="476"/>
      <c r="AO42" s="476"/>
      <c r="AP42" s="476"/>
      <c r="AQ42" s="477"/>
      <c r="AR42" s="477"/>
      <c r="AS42" s="476"/>
      <c r="AT42" s="476"/>
      <c r="AU42" s="476"/>
      <c r="AV42" s="476"/>
      <c r="AW42" s="476"/>
      <c r="AX42" s="476"/>
      <c r="AY42" s="477"/>
      <c r="AZ42" s="477"/>
      <c r="BA42" s="478"/>
      <c r="BB42" s="478"/>
      <c r="BC42" s="478"/>
      <c r="BD42" s="478"/>
      <c r="BE42" s="362"/>
      <c r="BF42" s="362" t="s">
        <v>233</v>
      </c>
      <c r="BG42" s="479"/>
      <c r="BH42" s="480"/>
    </row>
    <row r="43" spans="1:67" ht="30" x14ac:dyDescent="0.4">
      <c r="AN43" s="476"/>
      <c r="AO43" s="476"/>
      <c r="AP43" s="476"/>
      <c r="AQ43" s="477"/>
      <c r="AR43" s="477"/>
      <c r="AS43" s="476"/>
      <c r="AT43" s="476"/>
      <c r="AU43" s="476"/>
      <c r="AV43" s="476"/>
      <c r="AW43" s="476"/>
      <c r="AX43" s="476"/>
      <c r="AY43" s="477"/>
      <c r="AZ43" s="477"/>
      <c r="BA43" s="478"/>
      <c r="BB43" s="478"/>
      <c r="BC43" s="478"/>
      <c r="BD43" s="478"/>
      <c r="BE43" s="362"/>
      <c r="BF43" s="362" t="s">
        <v>233</v>
      </c>
      <c r="BG43" s="479"/>
      <c r="BH43" s="480"/>
    </row>
    <row r="44" spans="1:67" ht="30" x14ac:dyDescent="0.4">
      <c r="AN44" s="481" t="s">
        <v>234</v>
      </c>
      <c r="AO44" s="476"/>
      <c r="AP44" s="476"/>
      <c r="AQ44" s="477"/>
      <c r="AR44" s="477"/>
      <c r="AS44" s="476"/>
      <c r="AT44" s="476"/>
      <c r="AU44" s="476"/>
      <c r="AV44" s="476"/>
      <c r="AW44" s="476"/>
      <c r="AX44" s="476"/>
      <c r="AY44" s="477"/>
      <c r="AZ44" s="477"/>
      <c r="BA44" s="478"/>
      <c r="BB44" s="478"/>
      <c r="BC44" s="478"/>
      <c r="BD44" s="478"/>
      <c r="BE44" s="362"/>
      <c r="BF44" s="362" t="s">
        <v>233</v>
      </c>
      <c r="BG44" s="479"/>
      <c r="BH44" s="480"/>
    </row>
    <row r="45" spans="1:67" ht="30" x14ac:dyDescent="0.4">
      <c r="AN45" s="481" t="s">
        <v>236</v>
      </c>
      <c r="AO45" s="476"/>
      <c r="AP45" s="476"/>
      <c r="AQ45" s="477"/>
      <c r="AR45" s="477"/>
      <c r="AS45" s="476"/>
      <c r="AT45" s="476"/>
      <c r="AU45" s="476"/>
      <c r="AV45" s="476"/>
      <c r="AW45" s="476"/>
      <c r="AX45" s="476"/>
      <c r="AY45" s="477"/>
      <c r="AZ45" s="477"/>
      <c r="BA45" s="478"/>
      <c r="BB45" s="478"/>
      <c r="BC45" s="478"/>
      <c r="BD45" s="478"/>
      <c r="BE45" s="362"/>
      <c r="BF45" s="362" t="s">
        <v>233</v>
      </c>
      <c r="BG45" s="479"/>
      <c r="BH45" s="480"/>
    </row>
    <row r="46" spans="1:67" ht="30" x14ac:dyDescent="0.4">
      <c r="AN46" s="481" t="s">
        <v>238</v>
      </c>
      <c r="AO46" s="476"/>
      <c r="AP46" s="476"/>
      <c r="AQ46" s="477"/>
      <c r="AR46" s="477"/>
      <c r="AS46" s="476"/>
      <c r="AT46" s="476"/>
      <c r="AU46" s="476"/>
      <c r="AV46" s="476"/>
      <c r="AW46" s="476"/>
      <c r="AX46" s="476"/>
      <c r="AY46" s="477"/>
      <c r="AZ46" s="477"/>
      <c r="BA46" s="478"/>
      <c r="BB46" s="478"/>
      <c r="BC46" s="478"/>
      <c r="BD46" s="478"/>
      <c r="BE46" s="362"/>
      <c r="BF46" s="362" t="s">
        <v>233</v>
      </c>
      <c r="BG46" s="479"/>
      <c r="BH46" s="480"/>
    </row>
  </sheetData>
  <sheetProtection algorithmName="SHA-512" hashValue="IN08aTFL5szD//FOj7OlFuyzg4obeJ35OycaLqrzLYhAWGybAn9MST/HBjZ3vbNuzrRgKdwJs27zeeMW3bfs0A==" saltValue="Sy262EpUh3faGsCDk3w3tQ==" spinCount="100000" sheet="1" formatCells="0" formatColumns="0"/>
  <mergeCells count="185">
    <mergeCell ref="AN41:AZ41"/>
    <mergeCell ref="BA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T21:AT26"/>
    <mergeCell ref="AU21:AU26"/>
    <mergeCell ref="AV21:AV26"/>
    <mergeCell ref="AJ24:AJ26"/>
    <mergeCell ref="AK24:AK26"/>
    <mergeCell ref="AO21:AO26"/>
    <mergeCell ref="AP21:AP26"/>
    <mergeCell ref="AQ21:AQ26"/>
    <mergeCell ref="AR21:AR26"/>
    <mergeCell ref="AS21:AS26"/>
    <mergeCell ref="AC21:AC26"/>
    <mergeCell ref="AD21:AD26"/>
    <mergeCell ref="AJ21:AJ23"/>
    <mergeCell ref="AK21:AK23"/>
    <mergeCell ref="N21:N26"/>
    <mergeCell ref="O21:O26"/>
    <mergeCell ref="Y21:Y26"/>
    <mergeCell ref="Z21:Z26"/>
    <mergeCell ref="AA21:AA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V7:AV8"/>
    <mergeCell ref="AO9:AO14"/>
    <mergeCell ref="AP9:AP14"/>
    <mergeCell ref="AQ9:AQ14"/>
    <mergeCell ref="AR9:AR14"/>
    <mergeCell ref="AS9:AS14"/>
    <mergeCell ref="AT9:AT14"/>
    <mergeCell ref="AU9:AU14"/>
    <mergeCell ref="AV9:AV14"/>
    <mergeCell ref="AQ15:AQ20"/>
    <mergeCell ref="AR15:AR20"/>
    <mergeCell ref="AS15:AS20"/>
    <mergeCell ref="AT15:AT20"/>
    <mergeCell ref="AO7:AO8"/>
    <mergeCell ref="AP7:AP8"/>
    <mergeCell ref="AQ7:AQ8"/>
    <mergeCell ref="AR7:AR8"/>
    <mergeCell ref="AU7:AU8"/>
    <mergeCell ref="AU15:AU20"/>
  </mergeCells>
  <conditionalFormatting sqref="K9">
    <cfRule type="cellIs" dxfId="1845" priority="120" operator="equal">
      <formula>"Baja"</formula>
    </cfRule>
    <cfRule type="cellIs" dxfId="1844" priority="119" operator="equal">
      <formula>"Media"</formula>
    </cfRule>
    <cfRule type="cellIs" dxfId="1843" priority="118" operator="equal">
      <formula>"Alta"</formula>
    </cfRule>
    <cfRule type="cellIs" dxfId="1842" priority="117" operator="equal">
      <formula>"Muy Alta"</formula>
    </cfRule>
    <cfRule type="cellIs" dxfId="1841" priority="121" operator="equal">
      <formula>"Muy Baja"</formula>
    </cfRule>
  </conditionalFormatting>
  <conditionalFormatting sqref="K15">
    <cfRule type="cellIs" dxfId="1840" priority="92" operator="equal">
      <formula>"Baja"</formula>
    </cfRule>
    <cfRule type="cellIs" dxfId="1839" priority="93" operator="equal">
      <formula>"Muy Baja"</formula>
    </cfRule>
    <cfRule type="cellIs" dxfId="1838" priority="90" operator="equal">
      <formula>"Alta"</formula>
    </cfRule>
    <cfRule type="cellIs" dxfId="1837" priority="91" operator="equal">
      <formula>"Media"</formula>
    </cfRule>
    <cfRule type="cellIs" dxfId="1836" priority="89" operator="equal">
      <formula>"Muy Alta"</formula>
    </cfRule>
  </conditionalFormatting>
  <conditionalFormatting sqref="K21">
    <cfRule type="cellIs" dxfId="1835" priority="65" operator="equal">
      <formula>"Muy Baja"</formula>
    </cfRule>
    <cfRule type="cellIs" dxfId="1834" priority="61" operator="equal">
      <formula>"Muy Alta"</formula>
    </cfRule>
    <cfRule type="cellIs" dxfId="1833" priority="64" operator="equal">
      <formula>"Baja"</formula>
    </cfRule>
    <cfRule type="cellIs" dxfId="1832" priority="63" operator="equal">
      <formula>"Media"</formula>
    </cfRule>
    <cfRule type="cellIs" dxfId="1831" priority="62" operator="equal">
      <formula>"Alta"</formula>
    </cfRule>
  </conditionalFormatting>
  <conditionalFormatting sqref="K27">
    <cfRule type="cellIs" dxfId="1830" priority="37" operator="equal">
      <formula>"Muy Baja"</formula>
    </cfRule>
    <cfRule type="cellIs" dxfId="1829" priority="36" operator="equal">
      <formula>"Baja"</formula>
    </cfRule>
    <cfRule type="cellIs" dxfId="1828" priority="35" operator="equal">
      <formula>"Media"</formula>
    </cfRule>
    <cfRule type="cellIs" dxfId="1827" priority="34" operator="equal">
      <formula>"Alta"</formula>
    </cfRule>
    <cfRule type="cellIs" dxfId="1826" priority="33" operator="equal">
      <formula>"Muy Alta"</formula>
    </cfRule>
  </conditionalFormatting>
  <conditionalFormatting sqref="M9">
    <cfRule type="cellIs" dxfId="1825" priority="113" operator="equal">
      <formula>"Mayor"</formula>
    </cfRule>
    <cfRule type="cellIs" dxfId="1824" priority="112" operator="equal">
      <formula>"Catastrófico"</formula>
    </cfRule>
    <cfRule type="cellIs" dxfId="1823" priority="114" operator="equal">
      <formula>"Moderado"</formula>
    </cfRule>
    <cfRule type="cellIs" dxfId="1822" priority="116" operator="equal">
      <formula>"Leve"</formula>
    </cfRule>
    <cfRule type="cellIs" dxfId="1821" priority="115" operator="equal">
      <formula>"Menor"</formula>
    </cfRule>
  </conditionalFormatting>
  <conditionalFormatting sqref="M15">
    <cfRule type="cellIs" dxfId="1820" priority="85" operator="equal">
      <formula>"Mayor"</formula>
    </cfRule>
    <cfRule type="cellIs" dxfId="1819" priority="84" operator="equal">
      <formula>"Catastrófico"</formula>
    </cfRule>
    <cfRule type="cellIs" dxfId="1818" priority="88" operator="equal">
      <formula>"Leve"</formula>
    </cfRule>
    <cfRule type="cellIs" dxfId="1817" priority="87" operator="equal">
      <formula>"Menor"</formula>
    </cfRule>
    <cfRule type="cellIs" dxfId="1816" priority="86" operator="equal">
      <formula>"Moderado"</formula>
    </cfRule>
  </conditionalFormatting>
  <conditionalFormatting sqref="M21">
    <cfRule type="cellIs" dxfId="1815" priority="56" operator="equal">
      <formula>"Catastrófico"</formula>
    </cfRule>
    <cfRule type="cellIs" dxfId="1814" priority="57" operator="equal">
      <formula>"Mayor"</formula>
    </cfRule>
    <cfRule type="cellIs" dxfId="1813" priority="58" operator="equal">
      <formula>"Moderado"</formula>
    </cfRule>
    <cfRule type="cellIs" dxfId="1812" priority="59" operator="equal">
      <formula>"Menor"</formula>
    </cfRule>
    <cfRule type="cellIs" dxfId="1811" priority="60" operator="equal">
      <formula>"Leve"</formula>
    </cfRule>
  </conditionalFormatting>
  <conditionalFormatting sqref="M27">
    <cfRule type="cellIs" dxfId="1810" priority="31" operator="equal">
      <formula>"Menor"</formula>
    </cfRule>
    <cfRule type="cellIs" dxfId="1809" priority="32" operator="equal">
      <formula>"Leve"</formula>
    </cfRule>
    <cfRule type="cellIs" dxfId="1808" priority="28" operator="equal">
      <formula>"Catastrófico"</formula>
    </cfRule>
    <cfRule type="cellIs" dxfId="1807" priority="29" operator="equal">
      <formula>"Mayor"</formula>
    </cfRule>
    <cfRule type="cellIs" dxfId="1806" priority="30" operator="equal">
      <formula>"Moderado"</formula>
    </cfRule>
  </conditionalFormatting>
  <conditionalFormatting sqref="O9">
    <cfRule type="cellIs" dxfId="1805" priority="108" operator="equal">
      <formula>"Extremo"</formula>
    </cfRule>
    <cfRule type="cellIs" dxfId="1804" priority="109" operator="equal">
      <formula>"Alto"</formula>
    </cfRule>
    <cfRule type="cellIs" dxfId="1803" priority="110" operator="equal">
      <formula>"Moderado"</formula>
    </cfRule>
    <cfRule type="cellIs" dxfId="1802" priority="111" operator="equal">
      <formula>"Bajo"</formula>
    </cfRule>
  </conditionalFormatting>
  <conditionalFormatting sqref="O15">
    <cfRule type="cellIs" dxfId="1801" priority="83" operator="equal">
      <formula>"Bajo"</formula>
    </cfRule>
    <cfRule type="cellIs" dxfId="1800" priority="82" operator="equal">
      <formula>"Moderado"</formula>
    </cfRule>
    <cfRule type="cellIs" dxfId="1799" priority="81" operator="equal">
      <formula>"Alto"</formula>
    </cfRule>
    <cfRule type="cellIs" dxfId="1798" priority="80" operator="equal">
      <formula>"Extremo"</formula>
    </cfRule>
  </conditionalFormatting>
  <conditionalFormatting sqref="O21">
    <cfRule type="cellIs" dxfId="1797" priority="52" operator="equal">
      <formula>"Extremo"</formula>
    </cfRule>
    <cfRule type="cellIs" dxfId="1796" priority="53" operator="equal">
      <formula>"Alto"</formula>
    </cfRule>
    <cfRule type="cellIs" dxfId="1795" priority="54" operator="equal">
      <formula>"Moderado"</formula>
    </cfRule>
    <cfRule type="cellIs" dxfId="1794" priority="55" operator="equal">
      <formula>"Bajo"</formula>
    </cfRule>
  </conditionalFormatting>
  <conditionalFormatting sqref="O27">
    <cfRule type="cellIs" dxfId="1793" priority="27" operator="equal">
      <formula>"Bajo"</formula>
    </cfRule>
    <cfRule type="cellIs" dxfId="1792" priority="26" operator="equal">
      <formula>"Moderado"</formula>
    </cfRule>
    <cfRule type="cellIs" dxfId="1791" priority="25" operator="equal">
      <formula>"Alto"</formula>
    </cfRule>
    <cfRule type="cellIs" dxfId="1790" priority="24" operator="equal">
      <formula>"Extremo"</formula>
    </cfRule>
  </conditionalFormatting>
  <conditionalFormatting sqref="Y9">
    <cfRule type="cellIs" dxfId="1789" priority="103" operator="equal">
      <formula>"Muy Alta"</formula>
    </cfRule>
    <cfRule type="cellIs" dxfId="1788" priority="104" operator="equal">
      <formula>"Alta"</formula>
    </cfRule>
    <cfRule type="cellIs" dxfId="1787" priority="105" operator="equal">
      <formula>"Media"</formula>
    </cfRule>
    <cfRule type="cellIs" dxfId="1786" priority="107" operator="equal">
      <formula>"Muy Baja"</formula>
    </cfRule>
    <cfRule type="cellIs" dxfId="1785" priority="106" operator="equal">
      <formula>"Baja"</formula>
    </cfRule>
  </conditionalFormatting>
  <conditionalFormatting sqref="Y15">
    <cfRule type="cellIs" dxfId="1784" priority="75" operator="equal">
      <formula>"Muy Alta"</formula>
    </cfRule>
    <cfRule type="cellIs" dxfId="1783" priority="77" operator="equal">
      <formula>"Media"</formula>
    </cfRule>
    <cfRule type="cellIs" dxfId="1782" priority="78" operator="equal">
      <formula>"Baja"</formula>
    </cfRule>
    <cfRule type="cellIs" dxfId="1781" priority="79" operator="equal">
      <formula>"Muy Baja"</formula>
    </cfRule>
    <cfRule type="cellIs" dxfId="1780" priority="76" operator="equal">
      <formula>"Alta"</formula>
    </cfRule>
  </conditionalFormatting>
  <conditionalFormatting sqref="Y21">
    <cfRule type="cellIs" dxfId="1779" priority="48" operator="equal">
      <formula>"Alta"</formula>
    </cfRule>
    <cfRule type="cellIs" dxfId="1778" priority="51" operator="equal">
      <formula>"Muy Baja"</formula>
    </cfRule>
    <cfRule type="cellIs" dxfId="1777" priority="50" operator="equal">
      <formula>"Baja"</formula>
    </cfRule>
    <cfRule type="cellIs" dxfId="1776" priority="49" operator="equal">
      <formula>"Media"</formula>
    </cfRule>
    <cfRule type="cellIs" dxfId="1775" priority="47" operator="equal">
      <formula>"Muy Alta"</formula>
    </cfRule>
  </conditionalFormatting>
  <conditionalFormatting sqref="Y27">
    <cfRule type="cellIs" dxfId="1774" priority="19" operator="equal">
      <formula>"Muy Alta"</formula>
    </cfRule>
    <cfRule type="cellIs" dxfId="1773" priority="23" operator="equal">
      <formula>"Muy Baja"</formula>
    </cfRule>
    <cfRule type="cellIs" dxfId="1772" priority="22" operator="equal">
      <formula>"Baja"</formula>
    </cfRule>
    <cfRule type="cellIs" dxfId="1771" priority="21" operator="equal">
      <formula>"Media"</formula>
    </cfRule>
    <cfRule type="cellIs" dxfId="1770" priority="20" operator="equal">
      <formula>"Alta"</formula>
    </cfRule>
  </conditionalFormatting>
  <conditionalFormatting sqref="AA9">
    <cfRule type="cellIs" dxfId="1769" priority="102" operator="equal">
      <formula>"Leve"</formula>
    </cfRule>
    <cfRule type="cellIs" dxfId="1768" priority="101" operator="equal">
      <formula>"Menor"</formula>
    </cfRule>
    <cfRule type="cellIs" dxfId="1767" priority="99" operator="equal">
      <formula>"Mayor"</formula>
    </cfRule>
    <cfRule type="cellIs" dxfId="1766" priority="100" operator="equal">
      <formula>"Moderado"</formula>
    </cfRule>
    <cfRule type="cellIs" dxfId="1765" priority="98" operator="equal">
      <formula>"Catastrófico"</formula>
    </cfRule>
  </conditionalFormatting>
  <conditionalFormatting sqref="AA15">
    <cfRule type="cellIs" dxfId="1764" priority="70" operator="equal">
      <formula>"Catastrófico"</formula>
    </cfRule>
    <cfRule type="cellIs" dxfId="1763" priority="71" operator="equal">
      <formula>"Mayor"</formula>
    </cfRule>
    <cfRule type="cellIs" dxfId="1762" priority="72" operator="equal">
      <formula>"Moderado"</formula>
    </cfRule>
    <cfRule type="cellIs" dxfId="1761" priority="73" operator="equal">
      <formula>"Menor"</formula>
    </cfRule>
    <cfRule type="cellIs" dxfId="1760" priority="74" operator="equal">
      <formula>"Leve"</formula>
    </cfRule>
  </conditionalFormatting>
  <conditionalFormatting sqref="AA21">
    <cfRule type="cellIs" dxfId="1759" priority="46" operator="equal">
      <formula>"Leve"</formula>
    </cfRule>
    <cfRule type="cellIs" dxfId="1758" priority="45" operator="equal">
      <formula>"Menor"</formula>
    </cfRule>
    <cfRule type="cellIs" dxfId="1757" priority="44" operator="equal">
      <formula>"Moderado"</formula>
    </cfRule>
    <cfRule type="cellIs" dxfId="1756" priority="43" operator="equal">
      <formula>"Mayor"</formula>
    </cfRule>
    <cfRule type="cellIs" dxfId="1755" priority="42" operator="equal">
      <formula>"Catastrófico"</formula>
    </cfRule>
  </conditionalFormatting>
  <conditionalFormatting sqref="AA27">
    <cfRule type="cellIs" dxfId="1754" priority="17" operator="equal">
      <formula>"Menor"</formula>
    </cfRule>
    <cfRule type="cellIs" dxfId="1753" priority="18" operator="equal">
      <formula>"Leve"</formula>
    </cfRule>
    <cfRule type="cellIs" dxfId="1752" priority="16" operator="equal">
      <formula>"Moderado"</formula>
    </cfRule>
    <cfRule type="cellIs" dxfId="1751" priority="15" operator="equal">
      <formula>"Mayor"</formula>
    </cfRule>
    <cfRule type="cellIs" dxfId="1750" priority="14" operator="equal">
      <formula>"Catastrófico"</formula>
    </cfRule>
  </conditionalFormatting>
  <conditionalFormatting sqref="AC9">
    <cfRule type="cellIs" dxfId="1749" priority="97" operator="equal">
      <formula>"Bajo"</formula>
    </cfRule>
    <cfRule type="cellIs" dxfId="1748" priority="94" operator="equal">
      <formula>"Extremo"</formula>
    </cfRule>
    <cfRule type="cellIs" dxfId="1747" priority="95" operator="equal">
      <formula>"Alto"</formula>
    </cfRule>
    <cfRule type="cellIs" dxfId="1746" priority="96" operator="equal">
      <formula>"Moderado"</formula>
    </cfRule>
  </conditionalFormatting>
  <conditionalFormatting sqref="AC15">
    <cfRule type="cellIs" dxfId="1745" priority="67" operator="equal">
      <formula>"Alto"</formula>
    </cfRule>
    <cfRule type="cellIs" dxfId="1744" priority="69" operator="equal">
      <formula>"Bajo"</formula>
    </cfRule>
    <cfRule type="cellIs" dxfId="1743" priority="68" operator="equal">
      <formula>"Moderado"</formula>
    </cfRule>
    <cfRule type="cellIs" dxfId="1742" priority="66" operator="equal">
      <formula>"Extremo"</formula>
    </cfRule>
  </conditionalFormatting>
  <conditionalFormatting sqref="AC21">
    <cfRule type="cellIs" dxfId="1741" priority="40" operator="equal">
      <formula>"Moderado"</formula>
    </cfRule>
    <cfRule type="cellIs" dxfId="1740" priority="41" operator="equal">
      <formula>"Bajo"</formula>
    </cfRule>
    <cfRule type="cellIs" dxfId="1739" priority="39" operator="equal">
      <formula>"Alto"</formula>
    </cfRule>
    <cfRule type="cellIs" dxfId="1738" priority="38" operator="equal">
      <formula>"Extremo"</formula>
    </cfRule>
  </conditionalFormatting>
  <conditionalFormatting sqref="AC27">
    <cfRule type="cellIs" dxfId="1737" priority="12" operator="equal">
      <formula>"Moderado"</formula>
    </cfRule>
    <cfRule type="cellIs" dxfId="1736" priority="11" operator="equal">
      <formula>"Alto"</formula>
    </cfRule>
    <cfRule type="cellIs" dxfId="1735" priority="10" operator="equal">
      <formula>"Extremo"</formula>
    </cfRule>
    <cfRule type="cellIs" dxfId="1734" priority="13" operator="equal">
      <formula>"Bajo"</formula>
    </cfRule>
  </conditionalFormatting>
  <conditionalFormatting sqref="AY9:AY33 BA9:BA33 BC9:BC33">
    <cfRule type="cellIs" dxfId="1733" priority="9" operator="equal">
      <formula>0</formula>
    </cfRule>
    <cfRule type="cellIs" dxfId="1732" priority="8" operator="equal">
      <formula>50</formula>
    </cfRule>
    <cfRule type="cellIs" dxfId="1731" priority="7" operator="equal">
      <formula>100</formula>
    </cfRule>
  </conditionalFormatting>
  <conditionalFormatting sqref="AZ9:AZ33 BB9:BB33 BD9:BE33 BM9:BM33">
    <cfRule type="containsText" dxfId="1730" priority="1" operator="containsText" text="REGULAR">
      <formula>NOT(ISERROR(SEARCH("REGULAR",AZ9)))</formula>
    </cfRule>
    <cfRule type="containsText" dxfId="1729" priority="3" operator="containsText" text="MALO">
      <formula>NOT(ISERROR(SEARCH("MALO",AZ9)))</formula>
    </cfRule>
    <cfRule type="containsText" dxfId="1728" priority="2" operator="containsText" text="BUENO">
      <formula>NOT(ISERROR(SEARCH("BUENO",AZ9)))</formula>
    </cfRule>
  </conditionalFormatting>
  <conditionalFormatting sqref="BA41">
    <cfRule type="containsText" dxfId="1727" priority="6" operator="containsText" text="MALO">
      <formula>NOT(ISERROR(SEARCH("MALO",BA41)))</formula>
    </cfRule>
    <cfRule type="containsText" dxfId="1726" priority="5" operator="containsText" text="BUENO">
      <formula>NOT(ISERROR(SEARCH("BUENO",BA41)))</formula>
    </cfRule>
    <cfRule type="containsText" dxfId="1725" priority="4" operator="containsText" text="REGULAR">
      <formula>NOT(ISERROR(SEARCH("REGULAR",BA41)))</formula>
    </cfRule>
  </conditionalFormatting>
  <dataValidations count="10">
    <dataValidation type="list" operator="lessThanOrEqual" allowBlank="1" showInputMessage="1" showErrorMessage="1" sqref="AO9 AO15 AO21 AO27" xr:uid="{FA5DEB12-9429-41C3-88DA-198B33536E5F}">
      <formula1>"BUENO,REGULAR,MALO,NO APLICA"</formula1>
    </dataValidation>
    <dataValidation type="list" allowBlank="1" showInputMessage="1" showErrorMessage="1" error="Por favor una Opcion Valida" sqref="AS9:AV9 AS15:AV15 AS21:AV21 AS27:AV27" xr:uid="{1C436912-0FF8-49BC-957F-7D14A144BF82}">
      <formula1>"SI,NO,NO APLICA"</formula1>
    </dataValidation>
    <dataValidation type="list" allowBlank="1" showInputMessage="1" showErrorMessage="1" sqref="AL9:AM33" xr:uid="{4A41A271-9D3F-430A-8BF1-EEDB3FE13EFE}">
      <formula1>"SI,NO,NO APLICA"</formula1>
    </dataValidation>
    <dataValidation operator="notEqual" allowBlank="1" showInputMessage="1" showErrorMessage="1" sqref="AZ9:AZ33 BB9:BB33" xr:uid="{AD847D48-1728-4A12-8C3E-4F86CFDC94AF}"/>
    <dataValidation type="list" errorStyle="information" operator="notEqual" allowBlank="1" showInputMessage="1" showErrorMessage="1" errorTitle="OPORTUNIDAD" error="No es opcion valida" sqref="BC9:BC33" xr:uid="{D01B1FAC-77FA-4EB6-B0AC-F0D9EFBB38A2}">
      <formula1>"BUENO,REGULAR,MALO,NO APLICA"</formula1>
    </dataValidation>
    <dataValidation type="list" operator="notEqual" allowBlank="1" showInputMessage="1" showErrorMessage="1" sqref="AY9:AY33" xr:uid="{1E242491-8E1C-4415-8C2E-21CF2BB03B4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33" xr:uid="{CFE57618-BAA0-4E07-9D06-A503D93C9AAB}">
      <formula1>$BG$1:$BG$7</formula1>
    </dataValidation>
    <dataValidation type="list" allowBlank="1" showInputMessage="1" showErrorMessage="1" sqref="AN35:AP35" xr:uid="{85AC9877-B6B5-45DB-A59A-47B58EC1246D}">
      <formula1>#REF!</formula1>
    </dataValidation>
    <dataValidation type="list" allowBlank="1" showInputMessage="1" showErrorMessage="1" error="Por favor una Opcion Valida" sqref="AU35:AX35" xr:uid="{40262DD5-D8EF-433B-9084-FE1780C0D83A}">
      <formula1>#REF!</formula1>
    </dataValidation>
    <dataValidation type="list" allowBlank="1" showInputMessage="1" showErrorMessage="1" sqref="AP33 AQ9:AQ33" xr:uid="{FC0AC5FA-7DD2-465A-9B28-602D37F4B39A}">
      <formula1>"Si,No,N/A"</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dimension ref="A1:BX46"/>
  <sheetViews>
    <sheetView showGridLines="0" topLeftCell="AQ1" zoomScale="40" zoomScaleNormal="40" workbookViewId="0">
      <selection activeCell="BA15" sqref="BA15"/>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39" width="33.28515625" style="2" customWidth="1"/>
    <col min="40" max="40" width="33.28515625" style="16" customWidth="1"/>
    <col min="41"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t="s">
        <v>381</v>
      </c>
      <c r="C1" s="192" t="s">
        <v>0</v>
      </c>
      <c r="D1" s="193"/>
      <c r="E1" s="184" t="s">
        <v>85</v>
      </c>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6"/>
      <c r="AG1" s="187" t="s">
        <v>2</v>
      </c>
      <c r="AH1" s="188"/>
      <c r="AI1" s="189"/>
      <c r="AJ1" s="184" t="s">
        <v>86</v>
      </c>
      <c r="AK1" s="186"/>
      <c r="AL1" s="358"/>
      <c r="AM1" s="359" t="s">
        <v>0</v>
      </c>
      <c r="AN1" s="360" t="s">
        <v>87</v>
      </c>
      <c r="AO1" s="360"/>
      <c r="AP1" s="360"/>
      <c r="AQ1" s="360"/>
      <c r="AR1" s="360"/>
      <c r="AS1" s="360"/>
      <c r="AT1" s="360"/>
      <c r="AU1" s="360"/>
      <c r="AV1" s="360"/>
      <c r="AW1" s="360"/>
      <c r="AX1" s="360"/>
      <c r="AY1" s="360"/>
      <c r="AZ1" s="360"/>
      <c r="BA1" s="360"/>
      <c r="BB1" s="360"/>
      <c r="BC1" s="360"/>
      <c r="BD1" s="360"/>
      <c r="BE1" s="359" t="s">
        <v>2</v>
      </c>
      <c r="BF1" s="361" t="s">
        <v>88</v>
      </c>
      <c r="BG1" s="91" t="s">
        <v>89</v>
      </c>
    </row>
    <row r="2" spans="1:76" ht="66" customHeight="1" x14ac:dyDescent="0.2">
      <c r="A2" s="3"/>
      <c r="C2" s="182" t="s">
        <v>4</v>
      </c>
      <c r="D2" s="183"/>
      <c r="E2" s="184" t="s">
        <v>90</v>
      </c>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6"/>
      <c r="AG2" s="187" t="s">
        <v>6</v>
      </c>
      <c r="AH2" s="188"/>
      <c r="AI2" s="189"/>
      <c r="AJ2" s="190">
        <v>4</v>
      </c>
      <c r="AK2" s="191"/>
      <c r="AL2" s="358"/>
      <c r="AM2" s="359" t="s">
        <v>6</v>
      </c>
      <c r="AN2" s="360" t="s">
        <v>91</v>
      </c>
      <c r="AO2" s="360"/>
      <c r="AP2" s="360"/>
      <c r="AQ2" s="360"/>
      <c r="AR2" s="360"/>
      <c r="AS2" s="360"/>
      <c r="AT2" s="360"/>
      <c r="AU2" s="360"/>
      <c r="AV2" s="360"/>
      <c r="AW2" s="360"/>
      <c r="AX2" s="360"/>
      <c r="AY2" s="360"/>
      <c r="AZ2" s="360"/>
      <c r="BA2" s="360"/>
      <c r="BB2" s="360"/>
      <c r="BC2" s="360"/>
      <c r="BD2" s="360"/>
      <c r="BE2" s="359" t="s">
        <v>6</v>
      </c>
      <c r="BF2" s="361">
        <v>3</v>
      </c>
      <c r="BG2" s="91" t="s">
        <v>92</v>
      </c>
    </row>
    <row r="3" spans="1:76" ht="24" customHeight="1" x14ac:dyDescent="0.2">
      <c r="A3" s="195"/>
      <c r="B3" s="195"/>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6" t="s">
        <v>43</v>
      </c>
      <c r="AK3" s="196"/>
      <c r="AL3" s="363"/>
      <c r="AM3" s="363"/>
      <c r="AN3" s="605"/>
      <c r="AO3" s="364"/>
      <c r="AP3" s="364"/>
      <c r="AQ3" s="363"/>
      <c r="AR3" s="365" t="s">
        <v>93</v>
      </c>
      <c r="AS3" s="365"/>
      <c r="AT3" s="365"/>
      <c r="AU3" s="365"/>
      <c r="AV3" s="365"/>
      <c r="AW3" s="365"/>
      <c r="AX3" s="365"/>
      <c r="AY3" s="365"/>
      <c r="AZ3" s="365"/>
      <c r="BA3" s="365"/>
      <c r="BB3" s="365"/>
      <c r="BC3" s="365"/>
      <c r="BD3" s="365"/>
      <c r="BE3" s="365"/>
      <c r="BF3" s="365"/>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5"/>
      <c r="AK4" s="5"/>
      <c r="AL4" s="362"/>
      <c r="AM4" s="362"/>
      <c r="AN4" s="591"/>
      <c r="AO4" s="367"/>
      <c r="AP4" s="367"/>
      <c r="AQ4" s="362"/>
      <c r="AR4" s="365"/>
      <c r="AS4" s="365"/>
      <c r="AT4" s="365"/>
      <c r="AU4" s="365"/>
      <c r="AV4" s="365"/>
      <c r="AW4" s="365"/>
      <c r="AX4" s="365"/>
      <c r="AY4" s="365"/>
      <c r="AZ4" s="365"/>
      <c r="BA4" s="365"/>
      <c r="BB4" s="365"/>
      <c r="BC4" s="365"/>
      <c r="BD4" s="365"/>
      <c r="BE4" s="365"/>
      <c r="BF4" s="365"/>
      <c r="BG4" s="91" t="s">
        <v>95</v>
      </c>
    </row>
    <row r="5" spans="1:76" ht="31.5" customHeight="1" thickBot="1" x14ac:dyDescent="0.25">
      <c r="A5" s="218" t="s">
        <v>7</v>
      </c>
      <c r="B5" s="219"/>
      <c r="C5" s="219"/>
      <c r="D5" s="219"/>
      <c r="E5" s="219"/>
      <c r="F5" s="219"/>
      <c r="G5" s="219"/>
      <c r="H5" s="219"/>
      <c r="I5" s="219"/>
      <c r="J5" s="219"/>
      <c r="K5" s="220" t="s">
        <v>8</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2"/>
      <c r="AL5" s="368" t="s">
        <v>96</v>
      </c>
      <c r="AM5" s="369"/>
      <c r="AN5" s="369"/>
      <c r="AO5" s="369"/>
      <c r="AP5" s="369"/>
      <c r="AQ5" s="369"/>
      <c r="AR5" s="369"/>
      <c r="AS5" s="369"/>
      <c r="AT5" s="369"/>
      <c r="AU5" s="369"/>
      <c r="AV5" s="369"/>
      <c r="AW5" s="369"/>
      <c r="AX5" s="370"/>
      <c r="AY5" s="371" t="s">
        <v>97</v>
      </c>
      <c r="AZ5" s="372"/>
      <c r="BA5" s="372"/>
      <c r="BB5" s="372"/>
      <c r="BC5" s="372"/>
      <c r="BD5" s="372"/>
      <c r="BE5" s="372"/>
      <c r="BF5" s="373"/>
      <c r="BG5" s="91" t="s">
        <v>98</v>
      </c>
    </row>
    <row r="6" spans="1:76" ht="35.25" customHeight="1" thickBot="1" x14ac:dyDescent="0.25">
      <c r="A6" s="215"/>
      <c r="B6" s="216"/>
      <c r="C6" s="216"/>
      <c r="D6" s="216"/>
      <c r="E6" s="216"/>
      <c r="F6" s="216"/>
      <c r="G6" s="216"/>
      <c r="H6" s="216"/>
      <c r="I6" s="216"/>
      <c r="J6" s="216"/>
      <c r="K6" s="212" t="s">
        <v>9</v>
      </c>
      <c r="L6" s="213"/>
      <c r="M6" s="213"/>
      <c r="N6" s="213"/>
      <c r="O6" s="214"/>
      <c r="P6" s="217" t="s">
        <v>10</v>
      </c>
      <c r="Q6" s="217"/>
      <c r="R6" s="217"/>
      <c r="S6" s="217"/>
      <c r="T6" s="217"/>
      <c r="U6" s="217"/>
      <c r="V6" s="217"/>
      <c r="W6" s="217"/>
      <c r="X6" s="217"/>
      <c r="Y6" s="212" t="s">
        <v>11</v>
      </c>
      <c r="Z6" s="213"/>
      <c r="AA6" s="213"/>
      <c r="AB6" s="213"/>
      <c r="AC6" s="213"/>
      <c r="AD6" s="217" t="s">
        <v>12</v>
      </c>
      <c r="AE6" s="217" t="s">
        <v>13</v>
      </c>
      <c r="AF6" s="217"/>
      <c r="AG6" s="217"/>
      <c r="AH6" s="217" t="s">
        <v>14</v>
      </c>
      <c r="AI6" s="217"/>
      <c r="AJ6" s="217" t="s">
        <v>15</v>
      </c>
      <c r="AK6" s="217" t="s">
        <v>16</v>
      </c>
      <c r="AL6" s="374" t="s">
        <v>99</v>
      </c>
      <c r="AM6" s="375"/>
      <c r="AN6" s="375"/>
      <c r="AO6" s="375"/>
      <c r="AP6" s="375"/>
      <c r="AQ6" s="375"/>
      <c r="AR6" s="375"/>
      <c r="AS6" s="375"/>
      <c r="AT6" s="375"/>
      <c r="AU6" s="375"/>
      <c r="AV6" s="375"/>
      <c r="AW6" s="375"/>
      <c r="AX6" s="376"/>
      <c r="AY6" s="377"/>
      <c r="AZ6" s="378"/>
      <c r="BA6" s="378"/>
      <c r="BB6" s="378"/>
      <c r="BC6" s="378"/>
      <c r="BD6" s="378"/>
      <c r="BE6" s="378"/>
      <c r="BF6" s="379"/>
      <c r="BG6" s="91" t="s">
        <v>100</v>
      </c>
    </row>
    <row r="7" spans="1:76" ht="27.75" customHeight="1" thickBot="1" x14ac:dyDescent="0.25">
      <c r="A7" s="278" t="s">
        <v>17</v>
      </c>
      <c r="B7" s="279" t="s">
        <v>18</v>
      </c>
      <c r="C7" s="279" t="s">
        <v>19</v>
      </c>
      <c r="D7" s="225" t="s">
        <v>20</v>
      </c>
      <c r="E7" s="223" t="s">
        <v>21</v>
      </c>
      <c r="F7" s="223" t="s">
        <v>22</v>
      </c>
      <c r="G7" s="223" t="s">
        <v>23</v>
      </c>
      <c r="H7" s="223" t="s">
        <v>24</v>
      </c>
      <c r="I7" s="223" t="s">
        <v>25</v>
      </c>
      <c r="J7" s="223" t="s">
        <v>26</v>
      </c>
      <c r="K7" s="215"/>
      <c r="L7" s="216"/>
      <c r="M7" s="216"/>
      <c r="N7" s="216"/>
      <c r="O7" s="216"/>
      <c r="P7" s="497" t="s">
        <v>27</v>
      </c>
      <c r="Q7" s="229" t="s">
        <v>28</v>
      </c>
      <c r="R7" s="229" t="s">
        <v>29</v>
      </c>
      <c r="S7" s="220" t="s">
        <v>30</v>
      </c>
      <c r="T7" s="221"/>
      <c r="U7" s="221"/>
      <c r="V7" s="221"/>
      <c r="W7" s="222"/>
      <c r="X7" s="277" t="s">
        <v>31</v>
      </c>
      <c r="Y7" s="215"/>
      <c r="Z7" s="216"/>
      <c r="AA7" s="216"/>
      <c r="AB7" s="216"/>
      <c r="AC7" s="216"/>
      <c r="AD7" s="217"/>
      <c r="AE7" s="217"/>
      <c r="AF7" s="217"/>
      <c r="AG7" s="217"/>
      <c r="AH7" s="217"/>
      <c r="AI7" s="217"/>
      <c r="AJ7" s="217"/>
      <c r="AK7" s="217"/>
      <c r="AL7" s="381" t="s">
        <v>101</v>
      </c>
      <c r="AM7" s="381" t="s">
        <v>102</v>
      </c>
      <c r="AN7" s="381" t="s">
        <v>103</v>
      </c>
      <c r="AO7" s="381" t="s">
        <v>104</v>
      </c>
      <c r="AP7" s="381" t="s">
        <v>105</v>
      </c>
      <c r="AQ7" s="381" t="s">
        <v>106</v>
      </c>
      <c r="AR7" s="381" t="s">
        <v>107</v>
      </c>
      <c r="AS7" s="382" t="s">
        <v>108</v>
      </c>
      <c r="AT7" s="382" t="s">
        <v>109</v>
      </c>
      <c r="AU7" s="381" t="s">
        <v>110</v>
      </c>
      <c r="AV7" s="381" t="s">
        <v>111</v>
      </c>
      <c r="AW7" s="381" t="s">
        <v>112</v>
      </c>
      <c r="AX7" s="381" t="s">
        <v>113</v>
      </c>
      <c r="AY7" s="383"/>
      <c r="AZ7" s="384"/>
      <c r="BA7" s="384"/>
      <c r="BB7" s="384"/>
      <c r="BC7" s="384"/>
      <c r="BD7" s="384"/>
      <c r="BE7" s="384"/>
      <c r="BF7" s="385"/>
      <c r="BG7" s="91" t="s">
        <v>114</v>
      </c>
    </row>
    <row r="8" spans="1:76" ht="132.75" customHeight="1" thickBot="1" x14ac:dyDescent="0.25">
      <c r="A8" s="278"/>
      <c r="B8" s="279"/>
      <c r="C8" s="279"/>
      <c r="D8" s="226"/>
      <c r="E8" s="224"/>
      <c r="F8" s="224"/>
      <c r="G8" s="224"/>
      <c r="H8" s="224"/>
      <c r="I8" s="224"/>
      <c r="J8" s="224"/>
      <c r="K8" s="6" t="s">
        <v>32</v>
      </c>
      <c r="L8" s="7" t="s">
        <v>33</v>
      </c>
      <c r="M8" s="7" t="s">
        <v>21</v>
      </c>
      <c r="N8" s="7" t="s">
        <v>33</v>
      </c>
      <c r="O8" s="7" t="s">
        <v>34</v>
      </c>
      <c r="P8" s="497"/>
      <c r="Q8" s="230"/>
      <c r="R8" s="230"/>
      <c r="S8" s="387" t="s">
        <v>17</v>
      </c>
      <c r="T8" s="387" t="s">
        <v>35</v>
      </c>
      <c r="U8" s="387" t="s">
        <v>36</v>
      </c>
      <c r="V8" s="387" t="s">
        <v>37</v>
      </c>
      <c r="W8" s="387" t="s">
        <v>38</v>
      </c>
      <c r="X8" s="277"/>
      <c r="Y8" s="9" t="s">
        <v>32</v>
      </c>
      <c r="Z8" s="7" t="s">
        <v>33</v>
      </c>
      <c r="AA8" s="7" t="s">
        <v>21</v>
      </c>
      <c r="AB8" s="7" t="s">
        <v>33</v>
      </c>
      <c r="AC8" s="7" t="s">
        <v>39</v>
      </c>
      <c r="AD8" s="217"/>
      <c r="AE8" s="10" t="s">
        <v>40</v>
      </c>
      <c r="AF8" s="11" t="s">
        <v>41</v>
      </c>
      <c r="AG8" s="11" t="s">
        <v>31</v>
      </c>
      <c r="AH8" s="11" t="s">
        <v>42</v>
      </c>
      <c r="AI8" s="11" t="s">
        <v>31</v>
      </c>
      <c r="AJ8" s="217"/>
      <c r="AK8" s="217"/>
      <c r="AL8" s="388"/>
      <c r="AM8" s="388"/>
      <c r="AN8" s="388"/>
      <c r="AO8" s="388"/>
      <c r="AP8" s="388" t="s">
        <v>115</v>
      </c>
      <c r="AQ8" s="388" t="s">
        <v>116</v>
      </c>
      <c r="AR8" s="388"/>
      <c r="AS8" s="389" t="s">
        <v>117</v>
      </c>
      <c r="AT8" s="389" t="s">
        <v>118</v>
      </c>
      <c r="AU8" s="388"/>
      <c r="AV8" s="388"/>
      <c r="AW8" s="388"/>
      <c r="AX8" s="388" t="s">
        <v>119</v>
      </c>
      <c r="AY8" s="390" t="s">
        <v>120</v>
      </c>
      <c r="AZ8" s="390" t="s">
        <v>121</v>
      </c>
      <c r="BA8" s="390" t="s">
        <v>122</v>
      </c>
      <c r="BB8" s="390" t="s">
        <v>123</v>
      </c>
      <c r="BC8" s="390" t="s">
        <v>124</v>
      </c>
      <c r="BD8" s="390" t="s">
        <v>125</v>
      </c>
      <c r="BE8" s="390" t="s">
        <v>126</v>
      </c>
      <c r="BF8" s="390" t="s">
        <v>127</v>
      </c>
    </row>
    <row r="9" spans="1:76" ht="97.5" customHeight="1" x14ac:dyDescent="0.3">
      <c r="A9" s="233" t="s">
        <v>382</v>
      </c>
      <c r="B9" s="233" t="s">
        <v>129</v>
      </c>
      <c r="C9" s="233" t="s">
        <v>130</v>
      </c>
      <c r="D9" s="233" t="s">
        <v>131</v>
      </c>
      <c r="E9" s="233" t="s">
        <v>132</v>
      </c>
      <c r="F9" s="233" t="s">
        <v>133</v>
      </c>
      <c r="G9" s="233" t="s">
        <v>134</v>
      </c>
      <c r="H9" s="12" t="s">
        <v>135</v>
      </c>
      <c r="I9" s="234" t="s">
        <v>136</v>
      </c>
      <c r="J9" s="237" t="s">
        <v>137</v>
      </c>
      <c r="K9" s="244" t="s">
        <v>138</v>
      </c>
      <c r="L9" s="245">
        <v>0.4</v>
      </c>
      <c r="M9" s="244" t="s">
        <v>383</v>
      </c>
      <c r="N9" s="246">
        <v>0.4</v>
      </c>
      <c r="O9" s="240" t="s">
        <v>197</v>
      </c>
      <c r="P9" s="12">
        <v>1</v>
      </c>
      <c r="Q9" s="146" t="s">
        <v>384</v>
      </c>
      <c r="R9" s="12" t="s">
        <v>47</v>
      </c>
      <c r="S9" s="391" t="s">
        <v>142</v>
      </c>
      <c r="T9" s="391" t="s">
        <v>143</v>
      </c>
      <c r="U9" s="391" t="s">
        <v>144</v>
      </c>
      <c r="V9" s="391" t="s">
        <v>145</v>
      </c>
      <c r="W9" s="391" t="s">
        <v>146</v>
      </c>
      <c r="X9" s="14" t="s">
        <v>385</v>
      </c>
      <c r="Y9" s="244" t="s">
        <v>138</v>
      </c>
      <c r="Z9" s="245">
        <v>0.28000000000000003</v>
      </c>
      <c r="AA9" s="244" t="s">
        <v>383</v>
      </c>
      <c r="AB9" s="245">
        <v>0.30000000000000004</v>
      </c>
      <c r="AC9" s="240" t="s">
        <v>197</v>
      </c>
      <c r="AD9" s="241" t="s">
        <v>150</v>
      </c>
      <c r="AE9" s="15"/>
      <c r="AF9" s="15"/>
      <c r="AG9" s="12"/>
      <c r="AH9" s="12" t="s">
        <v>152</v>
      </c>
      <c r="AI9" s="12" t="s">
        <v>153</v>
      </c>
      <c r="AJ9" s="241" t="s">
        <v>154</v>
      </c>
      <c r="AK9" s="241" t="s">
        <v>155</v>
      </c>
      <c r="AL9" s="410" t="s">
        <v>156</v>
      </c>
      <c r="AM9" s="411" t="s">
        <v>156</v>
      </c>
      <c r="AN9" s="412" t="s">
        <v>199</v>
      </c>
      <c r="AO9" s="413" t="s">
        <v>158</v>
      </c>
      <c r="AP9" s="415" t="s">
        <v>386</v>
      </c>
      <c r="AQ9" s="414" t="s">
        <v>199</v>
      </c>
      <c r="AR9" s="415" t="s">
        <v>199</v>
      </c>
      <c r="AS9" s="413" t="s">
        <v>161</v>
      </c>
      <c r="AT9" s="413" t="s">
        <v>114</v>
      </c>
      <c r="AU9" s="413" t="s">
        <v>114</v>
      </c>
      <c r="AV9" s="413" t="s">
        <v>114</v>
      </c>
      <c r="AW9" s="411" t="s">
        <v>114</v>
      </c>
      <c r="AX9" s="411" t="s">
        <v>387</v>
      </c>
      <c r="AY9" s="399" t="s">
        <v>468</v>
      </c>
      <c r="AZ9" s="102"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00" t="s">
        <v>89</v>
      </c>
      <c r="BB9" s="104"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400" t="s">
        <v>158</v>
      </c>
      <c r="BD9" s="102" t="str">
        <f t="shared" ref="BD9:BD32" si="2">IF(BC9="BUENO","BUENO",
IF(BC9="REGULAR","REGULAR",
IF(BC9="MALO","MALO",
IF(BC9="NO APLICA","NO APLICA",
IF(BC9="","")))))</f>
        <v>BUENO</v>
      </c>
      <c r="BE9" s="105" t="str">
        <f t="shared" ref="BE9:BE32" si="3">IF(BG9&gt;=84,"BUENO",
IF(BG9&gt;=52,"REGULAR",
IF(BG9=0,"  ",
IF(BG9&lt;=51,"MALO"))))</f>
        <v>BUENO</v>
      </c>
      <c r="BF9" s="526" t="s">
        <v>469</v>
      </c>
      <c r="BG9" s="96">
        <f t="shared" ref="BG9:BG32" si="4">((IF(AZ9="BUENO","100",IF(AZ9="REGULAR","75",IF(AZ9="MALO","50",IF(AZ9="NA","0",IF(AZ9="","0"))))))
+(IF(BB9="BUENO","100",IF(BB9="REGULAR","75",IF(BB9="MALO","50",IF(BB9="NA","NA",IF(BB9="","0"))))))
+(IF(BD9="BUENO","100",IF(BD9="MALO","1",IF(BD9="REGULAR","75",IF(BD9="NO APLICA","0",))))))
/((IF(AY9&lt;&gt;"NO APLICA","1"))+(IF(BA9&lt;&gt;"NO APLICA","1"))+IF(BC9&lt;&gt;"NO APLICA","1"))</f>
        <v>100</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100</v>
      </c>
      <c r="BM9" s="99"/>
      <c r="BN9" s="100"/>
      <c r="BO9" s="100"/>
    </row>
    <row r="10" spans="1:76" ht="97.5" customHeight="1" x14ac:dyDescent="0.3">
      <c r="A10" s="233"/>
      <c r="B10" s="233"/>
      <c r="C10" s="233"/>
      <c r="D10" s="233"/>
      <c r="E10" s="233"/>
      <c r="F10" s="233"/>
      <c r="G10" s="233"/>
      <c r="H10" s="12" t="s">
        <v>163</v>
      </c>
      <c r="I10" s="235"/>
      <c r="J10" s="237"/>
      <c r="K10" s="244"/>
      <c r="L10" s="233"/>
      <c r="M10" s="244"/>
      <c r="N10" s="246"/>
      <c r="O10" s="240"/>
      <c r="P10" s="12">
        <v>2</v>
      </c>
      <c r="Q10" s="146" t="s">
        <v>388</v>
      </c>
      <c r="R10" s="12" t="s">
        <v>21</v>
      </c>
      <c r="S10" s="391" t="s">
        <v>165</v>
      </c>
      <c r="T10" s="391" t="s">
        <v>143</v>
      </c>
      <c r="U10" s="391" t="s">
        <v>144</v>
      </c>
      <c r="V10" s="391" t="s">
        <v>166</v>
      </c>
      <c r="W10" s="391" t="s">
        <v>146</v>
      </c>
      <c r="X10" s="14" t="s">
        <v>153</v>
      </c>
      <c r="Y10" s="244"/>
      <c r="Z10" s="233"/>
      <c r="AA10" s="244"/>
      <c r="AB10" s="233"/>
      <c r="AC10" s="240"/>
      <c r="AD10" s="242"/>
      <c r="AE10" s="15"/>
      <c r="AF10" s="15"/>
      <c r="AG10" s="12"/>
      <c r="AH10" s="12"/>
      <c r="AI10" s="12"/>
      <c r="AJ10" s="242"/>
      <c r="AK10" s="242"/>
      <c r="AL10" s="416" t="s">
        <v>156</v>
      </c>
      <c r="AM10" s="417" t="s">
        <v>156</v>
      </c>
      <c r="AN10" s="418" t="s">
        <v>199</v>
      </c>
      <c r="AO10" s="419"/>
      <c r="AP10" s="421"/>
      <c r="AQ10" s="420"/>
      <c r="AR10" s="421"/>
      <c r="AS10" s="419"/>
      <c r="AT10" s="419"/>
      <c r="AU10" s="419"/>
      <c r="AV10" s="419"/>
      <c r="AW10" s="417" t="s">
        <v>114</v>
      </c>
      <c r="AX10" s="417" t="s">
        <v>168</v>
      </c>
      <c r="AY10" s="399"/>
      <c r="AZ10" s="102" t="str">
        <f t="shared" si="0"/>
        <v/>
      </c>
      <c r="BA10" s="400"/>
      <c r="BB10" s="104" t="str">
        <f t="shared" si="1"/>
        <v/>
      </c>
      <c r="BC10" s="400"/>
      <c r="BD10" s="102" t="str">
        <f t="shared" si="2"/>
        <v/>
      </c>
      <c r="BE10" s="105" t="str">
        <f t="shared" si="3"/>
        <v xml:space="preserve">  </v>
      </c>
      <c r="BF10" s="401"/>
      <c r="BG10" s="96">
        <f t="shared" si="4"/>
        <v>0</v>
      </c>
      <c r="BH10" s="97" t="str">
        <f t="shared" si="5"/>
        <v/>
      </c>
      <c r="BI10" s="98" t="str">
        <f t="shared" si="6"/>
        <v>0</v>
      </c>
      <c r="BJ10" s="98" t="str">
        <f t="shared" si="7"/>
        <v>0</v>
      </c>
      <c r="BM10" s="99"/>
      <c r="BN10" s="100"/>
      <c r="BO10" s="100"/>
    </row>
    <row r="11" spans="1:76" ht="97.5" customHeight="1" x14ac:dyDescent="0.3">
      <c r="A11" s="233"/>
      <c r="B11" s="233"/>
      <c r="C11" s="233"/>
      <c r="D11" s="233"/>
      <c r="E11" s="233"/>
      <c r="F11" s="233"/>
      <c r="G11" s="233"/>
      <c r="H11" s="12"/>
      <c r="I11" s="235"/>
      <c r="J11" s="237"/>
      <c r="K11" s="244"/>
      <c r="L11" s="233"/>
      <c r="M11" s="244"/>
      <c r="N11" s="246"/>
      <c r="O11" s="240"/>
      <c r="P11" s="12">
        <v>3</v>
      </c>
      <c r="Q11" s="12"/>
      <c r="R11" s="12" t="s">
        <v>169</v>
      </c>
      <c r="S11" s="391"/>
      <c r="T11" s="391"/>
      <c r="U11" s="391"/>
      <c r="V11" s="391"/>
      <c r="W11" s="391"/>
      <c r="X11" s="14"/>
      <c r="Y11" s="244"/>
      <c r="Z11" s="233"/>
      <c r="AA11" s="244"/>
      <c r="AB11" s="233"/>
      <c r="AC11" s="240"/>
      <c r="AD11" s="242"/>
      <c r="AE11" s="15"/>
      <c r="AF11" s="15"/>
      <c r="AG11" s="12"/>
      <c r="AH11" s="12"/>
      <c r="AI11" s="12"/>
      <c r="AJ11" s="243"/>
      <c r="AK11" s="243"/>
      <c r="AL11" s="416"/>
      <c r="AM11" s="417"/>
      <c r="AN11" s="418"/>
      <c r="AO11" s="419"/>
      <c r="AP11" s="421"/>
      <c r="AQ11" s="420"/>
      <c r="AR11" s="421"/>
      <c r="AS11" s="419"/>
      <c r="AT11" s="419"/>
      <c r="AU11" s="419"/>
      <c r="AV11" s="419"/>
      <c r="AW11" s="417"/>
      <c r="AX11" s="417"/>
      <c r="AY11" s="399"/>
      <c r="AZ11" s="102" t="str">
        <f t="shared" si="0"/>
        <v/>
      </c>
      <c r="BA11" s="400"/>
      <c r="BB11" s="104" t="str">
        <f t="shared" si="1"/>
        <v/>
      </c>
      <c r="BC11" s="400"/>
      <c r="BD11" s="102" t="str">
        <f t="shared" si="2"/>
        <v/>
      </c>
      <c r="BE11" s="105" t="str">
        <f t="shared" si="3"/>
        <v xml:space="preserve">  </v>
      </c>
      <c r="BF11" s="401"/>
      <c r="BG11" s="96">
        <f t="shared" si="4"/>
        <v>0</v>
      </c>
      <c r="BH11" s="97" t="str">
        <f t="shared" si="5"/>
        <v/>
      </c>
      <c r="BI11" s="98" t="str">
        <f t="shared" si="6"/>
        <v>0</v>
      </c>
      <c r="BJ11" s="98" t="str">
        <f t="shared" si="7"/>
        <v>0</v>
      </c>
      <c r="BM11" s="99"/>
      <c r="BN11" s="100"/>
      <c r="BO11" s="100"/>
    </row>
    <row r="12" spans="1:76" ht="97.5" customHeight="1" x14ac:dyDescent="0.3">
      <c r="A12" s="233"/>
      <c r="B12" s="233"/>
      <c r="C12" s="233"/>
      <c r="D12" s="233"/>
      <c r="E12" s="233"/>
      <c r="F12" s="233"/>
      <c r="G12" s="233"/>
      <c r="H12" s="12"/>
      <c r="I12" s="235"/>
      <c r="J12" s="237"/>
      <c r="K12" s="244"/>
      <c r="L12" s="233"/>
      <c r="M12" s="244"/>
      <c r="N12" s="246"/>
      <c r="O12" s="240"/>
      <c r="P12" s="12">
        <v>4</v>
      </c>
      <c r="Q12" s="12"/>
      <c r="R12" s="12" t="s">
        <v>169</v>
      </c>
      <c r="S12" s="391"/>
      <c r="T12" s="391"/>
      <c r="U12" s="391"/>
      <c r="V12" s="391"/>
      <c r="W12" s="391"/>
      <c r="X12" s="14"/>
      <c r="Y12" s="244"/>
      <c r="Z12" s="233"/>
      <c r="AA12" s="244"/>
      <c r="AB12" s="233"/>
      <c r="AC12" s="240"/>
      <c r="AD12" s="242"/>
      <c r="AE12" s="15"/>
      <c r="AF12" s="15"/>
      <c r="AG12" s="12"/>
      <c r="AH12" s="12"/>
      <c r="AI12" s="12"/>
      <c r="AJ12" s="241"/>
      <c r="AK12" s="241"/>
      <c r="AL12" s="416"/>
      <c r="AM12" s="417"/>
      <c r="AN12" s="418"/>
      <c r="AO12" s="419"/>
      <c r="AP12" s="421"/>
      <c r="AQ12" s="420"/>
      <c r="AR12" s="421"/>
      <c r="AS12" s="419"/>
      <c r="AT12" s="419"/>
      <c r="AU12" s="419"/>
      <c r="AV12" s="419"/>
      <c r="AW12" s="417"/>
      <c r="AX12" s="417"/>
      <c r="AY12" s="399"/>
      <c r="AZ12" s="102" t="str">
        <f t="shared" si="0"/>
        <v/>
      </c>
      <c r="BA12" s="400"/>
      <c r="BB12" s="104" t="str">
        <f t="shared" si="1"/>
        <v/>
      </c>
      <c r="BC12" s="400"/>
      <c r="BD12" s="102" t="str">
        <f t="shared" si="2"/>
        <v/>
      </c>
      <c r="BE12" s="105" t="str">
        <f t="shared" si="3"/>
        <v xml:space="preserve">  </v>
      </c>
      <c r="BF12" s="401"/>
      <c r="BG12" s="96">
        <f t="shared" si="4"/>
        <v>0</v>
      </c>
      <c r="BH12" s="97" t="str">
        <f t="shared" si="5"/>
        <v/>
      </c>
      <c r="BI12" s="98" t="str">
        <f t="shared" si="6"/>
        <v>0</v>
      </c>
      <c r="BJ12" s="98" t="str">
        <f t="shared" si="7"/>
        <v>0</v>
      </c>
      <c r="BM12" s="99"/>
      <c r="BN12" s="100"/>
      <c r="BO12" s="100"/>
    </row>
    <row r="13" spans="1:76" ht="97.5" customHeight="1" x14ac:dyDescent="0.3">
      <c r="A13" s="233"/>
      <c r="B13" s="233"/>
      <c r="C13" s="233"/>
      <c r="D13" s="233"/>
      <c r="E13" s="233"/>
      <c r="F13" s="233"/>
      <c r="G13" s="233"/>
      <c r="H13" s="12"/>
      <c r="I13" s="235"/>
      <c r="J13" s="237"/>
      <c r="K13" s="244"/>
      <c r="L13" s="233"/>
      <c r="M13" s="244"/>
      <c r="N13" s="246"/>
      <c r="O13" s="240"/>
      <c r="P13" s="12">
        <v>5</v>
      </c>
      <c r="Q13" s="12"/>
      <c r="R13" s="12" t="s">
        <v>169</v>
      </c>
      <c r="S13" s="391"/>
      <c r="T13" s="391"/>
      <c r="U13" s="391"/>
      <c r="V13" s="391"/>
      <c r="W13" s="391"/>
      <c r="X13" s="14"/>
      <c r="Y13" s="244"/>
      <c r="Z13" s="233"/>
      <c r="AA13" s="244"/>
      <c r="AB13" s="233"/>
      <c r="AC13" s="240"/>
      <c r="AD13" s="242"/>
      <c r="AE13" s="15"/>
      <c r="AF13" s="15"/>
      <c r="AG13" s="12"/>
      <c r="AH13" s="12"/>
      <c r="AI13" s="12"/>
      <c r="AJ13" s="242"/>
      <c r="AK13" s="242"/>
      <c r="AL13" s="416"/>
      <c r="AM13" s="417"/>
      <c r="AN13" s="418"/>
      <c r="AO13" s="419"/>
      <c r="AP13" s="421"/>
      <c r="AQ13" s="420"/>
      <c r="AR13" s="421"/>
      <c r="AS13" s="419"/>
      <c r="AT13" s="419"/>
      <c r="AU13" s="419"/>
      <c r="AV13" s="419"/>
      <c r="AW13" s="417"/>
      <c r="AX13" s="417"/>
      <c r="AY13" s="399"/>
      <c r="AZ13" s="102" t="str">
        <f t="shared" si="0"/>
        <v/>
      </c>
      <c r="BA13" s="400"/>
      <c r="BB13" s="104" t="str">
        <f t="shared" si="1"/>
        <v/>
      </c>
      <c r="BC13" s="400"/>
      <c r="BD13" s="102" t="str">
        <f t="shared" si="2"/>
        <v/>
      </c>
      <c r="BE13" s="105" t="str">
        <f t="shared" si="3"/>
        <v xml:space="preserve">  </v>
      </c>
      <c r="BF13" s="401"/>
      <c r="BG13" s="96">
        <f t="shared" si="4"/>
        <v>0</v>
      </c>
      <c r="BH13" s="97" t="str">
        <f t="shared" si="5"/>
        <v/>
      </c>
      <c r="BI13" s="98" t="str">
        <f t="shared" si="6"/>
        <v>0</v>
      </c>
      <c r="BJ13" s="98" t="str">
        <f t="shared" si="7"/>
        <v>0</v>
      </c>
      <c r="BM13" s="99"/>
      <c r="BN13" s="100"/>
      <c r="BO13" s="100"/>
    </row>
    <row r="14" spans="1:76" ht="97.5" customHeight="1" thickBot="1" x14ac:dyDescent="0.35">
      <c r="A14" s="233"/>
      <c r="B14" s="233"/>
      <c r="C14" s="233"/>
      <c r="D14" s="233"/>
      <c r="E14" s="233"/>
      <c r="F14" s="233"/>
      <c r="G14" s="233"/>
      <c r="H14" s="12"/>
      <c r="I14" s="236"/>
      <c r="J14" s="237"/>
      <c r="K14" s="244"/>
      <c r="L14" s="233"/>
      <c r="M14" s="244"/>
      <c r="N14" s="246"/>
      <c r="O14" s="240"/>
      <c r="P14" s="12">
        <v>6</v>
      </c>
      <c r="Q14" s="12"/>
      <c r="R14" s="12" t="s">
        <v>169</v>
      </c>
      <c r="S14" s="391"/>
      <c r="T14" s="391"/>
      <c r="U14" s="391"/>
      <c r="V14" s="391"/>
      <c r="W14" s="391"/>
      <c r="X14" s="14"/>
      <c r="Y14" s="244"/>
      <c r="Z14" s="233"/>
      <c r="AA14" s="244"/>
      <c r="AB14" s="233"/>
      <c r="AC14" s="240"/>
      <c r="AD14" s="243"/>
      <c r="AE14" s="15"/>
      <c r="AF14" s="15"/>
      <c r="AG14" s="12"/>
      <c r="AH14" s="12"/>
      <c r="AI14" s="12"/>
      <c r="AJ14" s="243"/>
      <c r="AK14" s="243"/>
      <c r="AL14" s="423"/>
      <c r="AM14" s="424"/>
      <c r="AN14" s="429"/>
      <c r="AO14" s="426"/>
      <c r="AP14" s="428"/>
      <c r="AQ14" s="427"/>
      <c r="AR14" s="428"/>
      <c r="AS14" s="426"/>
      <c r="AT14" s="426"/>
      <c r="AU14" s="426"/>
      <c r="AV14" s="426"/>
      <c r="AW14" s="424"/>
      <c r="AX14" s="424"/>
      <c r="AY14" s="399"/>
      <c r="AZ14" s="102" t="str">
        <f t="shared" si="0"/>
        <v/>
      </c>
      <c r="BA14" s="400"/>
      <c r="BB14" s="104" t="str">
        <f t="shared" si="1"/>
        <v/>
      </c>
      <c r="BC14" s="400"/>
      <c r="BD14" s="102" t="str">
        <f t="shared" si="2"/>
        <v/>
      </c>
      <c r="BE14" s="105" t="str">
        <f t="shared" si="3"/>
        <v xml:space="preserve">  </v>
      </c>
      <c r="BF14" s="401"/>
      <c r="BG14" s="96">
        <f t="shared" si="4"/>
        <v>0</v>
      </c>
      <c r="BH14" s="97" t="str">
        <f t="shared" si="5"/>
        <v/>
      </c>
      <c r="BI14" s="98" t="str">
        <f t="shared" si="6"/>
        <v>0</v>
      </c>
      <c r="BJ14" s="98" t="str">
        <f t="shared" si="7"/>
        <v>0</v>
      </c>
      <c r="BM14" s="99"/>
      <c r="BN14" s="100"/>
      <c r="BO14" s="100"/>
    </row>
    <row r="15" spans="1:76" ht="97.5" customHeight="1" x14ac:dyDescent="0.3">
      <c r="A15" s="233" t="s">
        <v>128</v>
      </c>
      <c r="B15" s="233" t="s">
        <v>129</v>
      </c>
      <c r="C15" s="233" t="s">
        <v>170</v>
      </c>
      <c r="D15" s="233" t="s">
        <v>171</v>
      </c>
      <c r="E15" s="233" t="s">
        <v>172</v>
      </c>
      <c r="F15" s="233" t="s">
        <v>173</v>
      </c>
      <c r="G15" s="233" t="s">
        <v>349</v>
      </c>
      <c r="H15" s="12" t="s">
        <v>175</v>
      </c>
      <c r="I15" s="234" t="s">
        <v>350</v>
      </c>
      <c r="J15" s="237" t="s">
        <v>137</v>
      </c>
      <c r="K15" s="244" t="s">
        <v>196</v>
      </c>
      <c r="L15" s="245">
        <v>0.2</v>
      </c>
      <c r="M15" s="244" t="s">
        <v>197</v>
      </c>
      <c r="N15" s="246">
        <v>0.6</v>
      </c>
      <c r="O15" s="240" t="s">
        <v>197</v>
      </c>
      <c r="P15" s="12">
        <v>1</v>
      </c>
      <c r="Q15" s="12" t="s">
        <v>178</v>
      </c>
      <c r="R15" s="12" t="s">
        <v>47</v>
      </c>
      <c r="S15" s="391" t="s">
        <v>179</v>
      </c>
      <c r="T15" s="391" t="s">
        <v>143</v>
      </c>
      <c r="U15" s="391" t="s">
        <v>144</v>
      </c>
      <c r="V15" s="391" t="s">
        <v>145</v>
      </c>
      <c r="W15" s="391" t="s">
        <v>146</v>
      </c>
      <c r="X15" s="14" t="s">
        <v>180</v>
      </c>
      <c r="Y15" s="244" t="s">
        <v>196</v>
      </c>
      <c r="Z15" s="245">
        <v>0.12</v>
      </c>
      <c r="AA15" s="244" t="s">
        <v>197</v>
      </c>
      <c r="AB15" s="245">
        <v>0.44999999999999996</v>
      </c>
      <c r="AC15" s="240" t="s">
        <v>197</v>
      </c>
      <c r="AD15" s="241" t="s">
        <v>150</v>
      </c>
      <c r="AE15" s="15"/>
      <c r="AF15" s="15"/>
      <c r="AG15" s="12"/>
      <c r="AH15" s="12" t="s">
        <v>152</v>
      </c>
      <c r="AI15" s="12" t="s">
        <v>153</v>
      </c>
      <c r="AJ15" s="241"/>
      <c r="AK15" s="241"/>
      <c r="AL15" s="606" t="s">
        <v>156</v>
      </c>
      <c r="AM15" s="607" t="s">
        <v>156</v>
      </c>
      <c r="AN15" s="608" t="s">
        <v>199</v>
      </c>
      <c r="AO15" s="609" t="s">
        <v>158</v>
      </c>
      <c r="AP15" s="610" t="s">
        <v>389</v>
      </c>
      <c r="AQ15" s="611" t="s">
        <v>114</v>
      </c>
      <c r="AR15" s="610" t="s">
        <v>390</v>
      </c>
      <c r="AS15" s="611" t="s">
        <v>161</v>
      </c>
      <c r="AT15" s="612" t="s">
        <v>161</v>
      </c>
      <c r="AU15" s="612" t="s">
        <v>161</v>
      </c>
      <c r="AV15" s="612" t="s">
        <v>161</v>
      </c>
      <c r="AW15" s="607" t="s">
        <v>161</v>
      </c>
      <c r="AX15" s="607" t="s">
        <v>183</v>
      </c>
      <c r="AY15" s="399" t="s">
        <v>468</v>
      </c>
      <c r="AZ15" s="102" t="str">
        <f t="shared" si="0"/>
        <v>BUENO</v>
      </c>
      <c r="BA15" s="400" t="s">
        <v>89</v>
      </c>
      <c r="BB15" s="104" t="str">
        <f t="shared" si="1"/>
        <v>BUENO</v>
      </c>
      <c r="BC15" s="400" t="s">
        <v>158</v>
      </c>
      <c r="BD15" s="102" t="str">
        <f t="shared" si="2"/>
        <v>BUENO</v>
      </c>
      <c r="BE15" s="105" t="str">
        <f t="shared" si="3"/>
        <v>BUENO</v>
      </c>
      <c r="BF15" s="526" t="s">
        <v>469</v>
      </c>
      <c r="BG15" s="96">
        <f t="shared" si="4"/>
        <v>100</v>
      </c>
      <c r="BH15" s="97" t="str">
        <f t="shared" si="5"/>
        <v>100</v>
      </c>
      <c r="BI15" s="98" t="str">
        <f t="shared" si="6"/>
        <v>100</v>
      </c>
      <c r="BJ15" s="98" t="str">
        <f t="shared" si="7"/>
        <v>100</v>
      </c>
      <c r="BM15" s="99"/>
      <c r="BN15" s="100"/>
      <c r="BO15" s="100"/>
    </row>
    <row r="16" spans="1:76" ht="97.5" customHeight="1" x14ac:dyDescent="0.3">
      <c r="A16" s="233"/>
      <c r="B16" s="233"/>
      <c r="C16" s="233"/>
      <c r="D16" s="233"/>
      <c r="E16" s="233"/>
      <c r="F16" s="233"/>
      <c r="G16" s="233"/>
      <c r="H16" s="12"/>
      <c r="I16" s="235"/>
      <c r="J16" s="237"/>
      <c r="K16" s="244"/>
      <c r="L16" s="233"/>
      <c r="M16" s="244"/>
      <c r="N16" s="246"/>
      <c r="O16" s="240"/>
      <c r="P16" s="12">
        <v>2</v>
      </c>
      <c r="Q16" s="12" t="s">
        <v>184</v>
      </c>
      <c r="R16" s="12" t="s">
        <v>21</v>
      </c>
      <c r="S16" s="391" t="s">
        <v>165</v>
      </c>
      <c r="T16" s="391" t="s">
        <v>143</v>
      </c>
      <c r="U16" s="391" t="s">
        <v>144</v>
      </c>
      <c r="V16" s="391" t="s">
        <v>166</v>
      </c>
      <c r="W16" s="391" t="s">
        <v>146</v>
      </c>
      <c r="X16" s="14" t="s">
        <v>391</v>
      </c>
      <c r="Y16" s="244"/>
      <c r="Z16" s="233"/>
      <c r="AA16" s="244"/>
      <c r="AB16" s="233"/>
      <c r="AC16" s="240"/>
      <c r="AD16" s="242"/>
      <c r="AE16" s="15"/>
      <c r="AF16" s="15"/>
      <c r="AG16" s="12"/>
      <c r="AH16" s="12"/>
      <c r="AI16" s="12"/>
      <c r="AJ16" s="242"/>
      <c r="AK16" s="242"/>
      <c r="AL16" s="607" t="s">
        <v>156</v>
      </c>
      <c r="AM16" s="607" t="s">
        <v>156</v>
      </c>
      <c r="AN16" s="608" t="s">
        <v>199</v>
      </c>
      <c r="AO16" s="613"/>
      <c r="AP16" s="614"/>
      <c r="AQ16" s="615"/>
      <c r="AR16" s="614"/>
      <c r="AS16" s="615"/>
      <c r="AT16" s="616"/>
      <c r="AU16" s="616"/>
      <c r="AV16" s="616"/>
      <c r="AW16" s="607" t="s">
        <v>161</v>
      </c>
      <c r="AX16" s="607" t="s">
        <v>186</v>
      </c>
      <c r="AY16" s="399"/>
      <c r="AZ16" s="102" t="str">
        <f t="shared" si="0"/>
        <v/>
      </c>
      <c r="BA16" s="400"/>
      <c r="BB16" s="104" t="str">
        <f t="shared" si="1"/>
        <v/>
      </c>
      <c r="BC16" s="400"/>
      <c r="BD16" s="102" t="str">
        <f t="shared" si="2"/>
        <v/>
      </c>
      <c r="BE16" s="105" t="str">
        <f t="shared" si="3"/>
        <v xml:space="preserve">  </v>
      </c>
      <c r="BF16" s="401"/>
      <c r="BG16" s="96">
        <f t="shared" si="4"/>
        <v>0</v>
      </c>
      <c r="BH16" s="97" t="str">
        <f t="shared" si="5"/>
        <v/>
      </c>
      <c r="BI16" s="98" t="str">
        <f t="shared" si="6"/>
        <v>0</v>
      </c>
      <c r="BJ16" s="98" t="str">
        <f t="shared" si="7"/>
        <v>0</v>
      </c>
      <c r="BM16" s="99"/>
      <c r="BN16" s="100"/>
      <c r="BO16" s="100"/>
    </row>
    <row r="17" spans="1:67" ht="97.5" customHeight="1" x14ac:dyDescent="0.3">
      <c r="A17" s="233"/>
      <c r="B17" s="233"/>
      <c r="C17" s="233"/>
      <c r="D17" s="233"/>
      <c r="E17" s="233"/>
      <c r="F17" s="233"/>
      <c r="G17" s="233"/>
      <c r="H17" s="12"/>
      <c r="I17" s="235"/>
      <c r="J17" s="237"/>
      <c r="K17" s="244"/>
      <c r="L17" s="233"/>
      <c r="M17" s="244"/>
      <c r="N17" s="246"/>
      <c r="O17" s="240"/>
      <c r="P17" s="12">
        <v>3</v>
      </c>
      <c r="Q17" s="12"/>
      <c r="R17" s="12" t="s">
        <v>169</v>
      </c>
      <c r="S17" s="391"/>
      <c r="T17" s="391"/>
      <c r="U17" s="391"/>
      <c r="V17" s="391"/>
      <c r="W17" s="391"/>
      <c r="X17" s="14"/>
      <c r="Y17" s="244"/>
      <c r="Z17" s="233"/>
      <c r="AA17" s="244"/>
      <c r="AB17" s="233"/>
      <c r="AC17" s="240"/>
      <c r="AD17" s="242"/>
      <c r="AE17" s="15"/>
      <c r="AF17" s="15"/>
      <c r="AG17" s="12"/>
      <c r="AH17" s="12"/>
      <c r="AI17" s="12"/>
      <c r="AJ17" s="243"/>
      <c r="AK17" s="243"/>
      <c r="AL17" s="607"/>
      <c r="AM17" s="607"/>
      <c r="AN17" s="608"/>
      <c r="AO17" s="613"/>
      <c r="AP17" s="614"/>
      <c r="AQ17" s="615"/>
      <c r="AR17" s="614"/>
      <c r="AS17" s="615"/>
      <c r="AT17" s="616"/>
      <c r="AU17" s="616"/>
      <c r="AV17" s="616"/>
      <c r="AW17" s="607"/>
      <c r="AX17" s="607"/>
      <c r="AY17" s="399"/>
      <c r="AZ17" s="102" t="str">
        <f t="shared" si="0"/>
        <v/>
      </c>
      <c r="BA17" s="400"/>
      <c r="BB17" s="104" t="str">
        <f t="shared" si="1"/>
        <v/>
      </c>
      <c r="BC17" s="400"/>
      <c r="BD17" s="102" t="str">
        <f t="shared" si="2"/>
        <v/>
      </c>
      <c r="BE17" s="105" t="str">
        <f t="shared" si="3"/>
        <v xml:space="preserve">  </v>
      </c>
      <c r="BF17" s="401"/>
      <c r="BG17" s="96">
        <f t="shared" si="4"/>
        <v>0</v>
      </c>
      <c r="BH17" s="97" t="str">
        <f t="shared" si="5"/>
        <v/>
      </c>
      <c r="BI17" s="98" t="str">
        <f t="shared" si="6"/>
        <v>0</v>
      </c>
      <c r="BJ17" s="98" t="str">
        <f t="shared" si="7"/>
        <v>0</v>
      </c>
      <c r="BM17" s="99"/>
      <c r="BN17" s="100"/>
      <c r="BO17" s="100"/>
    </row>
    <row r="18" spans="1:67" ht="97.5" customHeight="1" x14ac:dyDescent="0.3">
      <c r="A18" s="233"/>
      <c r="B18" s="233"/>
      <c r="C18" s="233"/>
      <c r="D18" s="233"/>
      <c r="E18" s="233"/>
      <c r="F18" s="233"/>
      <c r="G18" s="233"/>
      <c r="H18" s="12"/>
      <c r="I18" s="235"/>
      <c r="J18" s="237"/>
      <c r="K18" s="244"/>
      <c r="L18" s="233"/>
      <c r="M18" s="244"/>
      <c r="N18" s="246"/>
      <c r="O18" s="240"/>
      <c r="P18" s="12">
        <v>4</v>
      </c>
      <c r="Q18" s="12"/>
      <c r="R18" s="12" t="s">
        <v>169</v>
      </c>
      <c r="S18" s="391"/>
      <c r="T18" s="391"/>
      <c r="U18" s="391"/>
      <c r="V18" s="391"/>
      <c r="W18" s="391"/>
      <c r="X18" s="14"/>
      <c r="Y18" s="244"/>
      <c r="Z18" s="233"/>
      <c r="AA18" s="244"/>
      <c r="AB18" s="233"/>
      <c r="AC18" s="240"/>
      <c r="AD18" s="242"/>
      <c r="AE18" s="15"/>
      <c r="AF18" s="15"/>
      <c r="AG18" s="12"/>
      <c r="AH18" s="12"/>
      <c r="AI18" s="12"/>
      <c r="AJ18" s="241"/>
      <c r="AK18" s="241"/>
      <c r="AL18" s="607"/>
      <c r="AM18" s="607"/>
      <c r="AN18" s="608"/>
      <c r="AO18" s="613"/>
      <c r="AP18" s="614"/>
      <c r="AQ18" s="615"/>
      <c r="AR18" s="614"/>
      <c r="AS18" s="615"/>
      <c r="AT18" s="616"/>
      <c r="AU18" s="616"/>
      <c r="AV18" s="616"/>
      <c r="AW18" s="607"/>
      <c r="AX18" s="607"/>
      <c r="AY18" s="399"/>
      <c r="AZ18" s="102" t="str">
        <f t="shared" si="0"/>
        <v/>
      </c>
      <c r="BA18" s="400"/>
      <c r="BB18" s="104" t="str">
        <f t="shared" si="1"/>
        <v/>
      </c>
      <c r="BC18" s="400"/>
      <c r="BD18" s="102" t="str">
        <f t="shared" si="2"/>
        <v/>
      </c>
      <c r="BE18" s="105" t="str">
        <f t="shared" si="3"/>
        <v xml:space="preserve">  </v>
      </c>
      <c r="BF18" s="401"/>
      <c r="BG18" s="96">
        <f t="shared" si="4"/>
        <v>0</v>
      </c>
      <c r="BH18" s="97" t="str">
        <f t="shared" si="5"/>
        <v/>
      </c>
      <c r="BI18" s="98" t="str">
        <f t="shared" si="6"/>
        <v>0</v>
      </c>
      <c r="BJ18" s="98" t="str">
        <f t="shared" si="7"/>
        <v>0</v>
      </c>
      <c r="BM18" s="99"/>
      <c r="BN18" s="100"/>
      <c r="BO18" s="100"/>
    </row>
    <row r="19" spans="1:67" ht="97.5" customHeight="1" x14ac:dyDescent="0.3">
      <c r="A19" s="233"/>
      <c r="B19" s="233"/>
      <c r="C19" s="233"/>
      <c r="D19" s="233"/>
      <c r="E19" s="233"/>
      <c r="F19" s="233"/>
      <c r="G19" s="233"/>
      <c r="H19" s="12"/>
      <c r="I19" s="235"/>
      <c r="J19" s="237"/>
      <c r="K19" s="244"/>
      <c r="L19" s="233"/>
      <c r="M19" s="244"/>
      <c r="N19" s="246"/>
      <c r="O19" s="240"/>
      <c r="P19" s="12">
        <v>5</v>
      </c>
      <c r="Q19" s="12"/>
      <c r="R19" s="12" t="s">
        <v>169</v>
      </c>
      <c r="S19" s="391"/>
      <c r="T19" s="391"/>
      <c r="U19" s="391"/>
      <c r="V19" s="391"/>
      <c r="W19" s="391"/>
      <c r="X19" s="14"/>
      <c r="Y19" s="244"/>
      <c r="Z19" s="233"/>
      <c r="AA19" s="244"/>
      <c r="AB19" s="233"/>
      <c r="AC19" s="240"/>
      <c r="AD19" s="242"/>
      <c r="AE19" s="15"/>
      <c r="AF19" s="15"/>
      <c r="AG19" s="12"/>
      <c r="AH19" s="12"/>
      <c r="AI19" s="12"/>
      <c r="AJ19" s="242"/>
      <c r="AK19" s="242"/>
      <c r="AL19" s="607"/>
      <c r="AM19" s="607"/>
      <c r="AN19" s="608"/>
      <c r="AO19" s="613"/>
      <c r="AP19" s="614"/>
      <c r="AQ19" s="615"/>
      <c r="AR19" s="614"/>
      <c r="AS19" s="615"/>
      <c r="AT19" s="616"/>
      <c r="AU19" s="616"/>
      <c r="AV19" s="616"/>
      <c r="AW19" s="607"/>
      <c r="AX19" s="607"/>
      <c r="AY19" s="399"/>
      <c r="AZ19" s="102" t="str">
        <f t="shared" si="0"/>
        <v/>
      </c>
      <c r="BA19" s="400"/>
      <c r="BB19" s="104" t="str">
        <f t="shared" si="1"/>
        <v/>
      </c>
      <c r="BC19" s="400"/>
      <c r="BD19" s="102" t="str">
        <f t="shared" si="2"/>
        <v/>
      </c>
      <c r="BE19" s="105" t="str">
        <f t="shared" si="3"/>
        <v xml:space="preserve">  </v>
      </c>
      <c r="BF19" s="401"/>
      <c r="BG19" s="96">
        <f t="shared" si="4"/>
        <v>0</v>
      </c>
      <c r="BH19" s="97" t="str">
        <f t="shared" si="5"/>
        <v/>
      </c>
      <c r="BI19" s="98" t="str">
        <f t="shared" si="6"/>
        <v>0</v>
      </c>
      <c r="BJ19" s="98" t="str">
        <f t="shared" si="7"/>
        <v>0</v>
      </c>
      <c r="BM19" s="99"/>
      <c r="BN19" s="100"/>
      <c r="BO19" s="100"/>
    </row>
    <row r="20" spans="1:67" ht="97.5" customHeight="1" thickBot="1" x14ac:dyDescent="0.35">
      <c r="A20" s="233"/>
      <c r="B20" s="233"/>
      <c r="C20" s="233"/>
      <c r="D20" s="233"/>
      <c r="E20" s="233"/>
      <c r="F20" s="233"/>
      <c r="G20" s="233"/>
      <c r="H20" s="12"/>
      <c r="I20" s="236"/>
      <c r="J20" s="237"/>
      <c r="K20" s="244"/>
      <c r="L20" s="233"/>
      <c r="M20" s="244"/>
      <c r="N20" s="246"/>
      <c r="O20" s="240"/>
      <c r="P20" s="12">
        <v>6</v>
      </c>
      <c r="Q20" s="12"/>
      <c r="R20" s="12" t="s">
        <v>169</v>
      </c>
      <c r="S20" s="391"/>
      <c r="T20" s="391"/>
      <c r="U20" s="391"/>
      <c r="V20" s="391"/>
      <c r="W20" s="391"/>
      <c r="X20" s="14"/>
      <c r="Y20" s="244"/>
      <c r="Z20" s="233"/>
      <c r="AA20" s="244"/>
      <c r="AB20" s="233"/>
      <c r="AC20" s="240"/>
      <c r="AD20" s="243"/>
      <c r="AE20" s="15"/>
      <c r="AF20" s="15"/>
      <c r="AG20" s="12"/>
      <c r="AH20" s="12"/>
      <c r="AI20" s="12"/>
      <c r="AJ20" s="243"/>
      <c r="AK20" s="243"/>
      <c r="AL20" s="607"/>
      <c r="AM20" s="607"/>
      <c r="AN20" s="608"/>
      <c r="AO20" s="617"/>
      <c r="AP20" s="618"/>
      <c r="AQ20" s="619"/>
      <c r="AR20" s="618"/>
      <c r="AS20" s="619"/>
      <c r="AT20" s="620"/>
      <c r="AU20" s="620"/>
      <c r="AV20" s="620"/>
      <c r="AW20" s="607"/>
      <c r="AX20" s="607"/>
      <c r="AY20" s="399"/>
      <c r="AZ20" s="102" t="str">
        <f t="shared" si="0"/>
        <v/>
      </c>
      <c r="BA20" s="400"/>
      <c r="BB20" s="104" t="str">
        <f t="shared" si="1"/>
        <v/>
      </c>
      <c r="BC20" s="400"/>
      <c r="BD20" s="102" t="str">
        <f t="shared" si="2"/>
        <v/>
      </c>
      <c r="BE20" s="105" t="str">
        <f t="shared" si="3"/>
        <v xml:space="preserve">  </v>
      </c>
      <c r="BF20" s="401"/>
      <c r="BG20" s="96">
        <f t="shared" si="4"/>
        <v>0</v>
      </c>
      <c r="BH20" s="97" t="str">
        <f t="shared" si="5"/>
        <v/>
      </c>
      <c r="BI20" s="98" t="str">
        <f t="shared" si="6"/>
        <v>0</v>
      </c>
      <c r="BJ20" s="98" t="str">
        <f t="shared" si="7"/>
        <v>0</v>
      </c>
      <c r="BM20" s="99"/>
      <c r="BN20" s="100"/>
      <c r="BO20" s="100"/>
    </row>
    <row r="21" spans="1:67" ht="97.5" customHeight="1" x14ac:dyDescent="0.3">
      <c r="A21" s="233" t="s">
        <v>128</v>
      </c>
      <c r="B21" s="233" t="s">
        <v>129</v>
      </c>
      <c r="C21" s="233" t="s">
        <v>187</v>
      </c>
      <c r="D21" s="233" t="s">
        <v>188</v>
      </c>
      <c r="E21" s="233" t="s">
        <v>189</v>
      </c>
      <c r="F21" s="233" t="s">
        <v>190</v>
      </c>
      <c r="G21" s="233" t="s">
        <v>191</v>
      </c>
      <c r="H21" s="12" t="s">
        <v>192</v>
      </c>
      <c r="I21" s="234" t="s">
        <v>193</v>
      </c>
      <c r="J21" s="237" t="s">
        <v>137</v>
      </c>
      <c r="K21" s="244" t="s">
        <v>177</v>
      </c>
      <c r="L21" s="245">
        <v>0.6</v>
      </c>
      <c r="M21" s="244" t="s">
        <v>197</v>
      </c>
      <c r="N21" s="246">
        <v>0.6</v>
      </c>
      <c r="O21" s="240" t="s">
        <v>197</v>
      </c>
      <c r="P21" s="12">
        <v>1</v>
      </c>
      <c r="Q21" s="12" t="s">
        <v>351</v>
      </c>
      <c r="R21" s="12" t="s">
        <v>47</v>
      </c>
      <c r="S21" s="391" t="s">
        <v>179</v>
      </c>
      <c r="T21" s="391" t="s">
        <v>143</v>
      </c>
      <c r="U21" s="391" t="s">
        <v>144</v>
      </c>
      <c r="V21" s="391" t="s">
        <v>145</v>
      </c>
      <c r="W21" s="391" t="s">
        <v>146</v>
      </c>
      <c r="X21" s="14" t="s">
        <v>195</v>
      </c>
      <c r="Y21" s="244" t="s">
        <v>196</v>
      </c>
      <c r="Z21" s="245">
        <v>0.1512</v>
      </c>
      <c r="AA21" s="244" t="s">
        <v>197</v>
      </c>
      <c r="AB21" s="245">
        <v>0.44999999999999996</v>
      </c>
      <c r="AC21" s="240" t="s">
        <v>197</v>
      </c>
      <c r="AD21" s="241" t="s">
        <v>150</v>
      </c>
      <c r="AE21" s="15"/>
      <c r="AF21" s="15"/>
      <c r="AG21" s="12"/>
      <c r="AH21" s="12" t="s">
        <v>152</v>
      </c>
      <c r="AI21" s="12" t="s">
        <v>153</v>
      </c>
      <c r="AJ21" s="241"/>
      <c r="AK21" s="241"/>
      <c r="AL21" s="410" t="s">
        <v>156</v>
      </c>
      <c r="AM21" s="411" t="s">
        <v>156</v>
      </c>
      <c r="AN21" s="412" t="s">
        <v>199</v>
      </c>
      <c r="AO21" s="413" t="s">
        <v>114</v>
      </c>
      <c r="AP21" s="415" t="s">
        <v>114</v>
      </c>
      <c r="AQ21" s="414" t="s">
        <v>199</v>
      </c>
      <c r="AR21" s="415" t="s">
        <v>199</v>
      </c>
      <c r="AS21" s="413" t="s">
        <v>161</v>
      </c>
      <c r="AT21" s="413" t="s">
        <v>114</v>
      </c>
      <c r="AU21" s="413" t="s">
        <v>114</v>
      </c>
      <c r="AV21" s="413" t="s">
        <v>161</v>
      </c>
      <c r="AW21" s="411" t="s">
        <v>161</v>
      </c>
      <c r="AX21" s="411" t="s">
        <v>200</v>
      </c>
      <c r="AY21" s="399" t="s">
        <v>468</v>
      </c>
      <c r="AZ21" s="102" t="str">
        <f t="shared" si="0"/>
        <v>BUENO</v>
      </c>
      <c r="BA21" s="400" t="s">
        <v>89</v>
      </c>
      <c r="BB21" s="104" t="str">
        <f t="shared" si="1"/>
        <v>BUENO</v>
      </c>
      <c r="BC21" s="400" t="s">
        <v>158</v>
      </c>
      <c r="BD21" s="102" t="str">
        <f t="shared" si="2"/>
        <v>BUENO</v>
      </c>
      <c r="BE21" s="105" t="str">
        <f t="shared" si="3"/>
        <v>BUENO</v>
      </c>
      <c r="BF21" s="526" t="s">
        <v>469</v>
      </c>
      <c r="BG21" s="96">
        <f t="shared" si="4"/>
        <v>100</v>
      </c>
      <c r="BH21" s="97" t="str">
        <f t="shared" si="5"/>
        <v>100</v>
      </c>
      <c r="BI21" s="98" t="str">
        <f t="shared" si="6"/>
        <v>100</v>
      </c>
      <c r="BJ21" s="98" t="str">
        <f t="shared" si="7"/>
        <v>100</v>
      </c>
      <c r="BM21" s="99"/>
      <c r="BN21" s="100"/>
      <c r="BO21" s="100"/>
    </row>
    <row r="22" spans="1:67" ht="97.5" customHeight="1" x14ac:dyDescent="0.3">
      <c r="A22" s="233"/>
      <c r="B22" s="233"/>
      <c r="C22" s="233"/>
      <c r="D22" s="233"/>
      <c r="E22" s="233"/>
      <c r="F22" s="233"/>
      <c r="G22" s="233"/>
      <c r="H22" s="12" t="s">
        <v>201</v>
      </c>
      <c r="I22" s="235"/>
      <c r="J22" s="237"/>
      <c r="K22" s="244"/>
      <c r="L22" s="233"/>
      <c r="M22" s="244"/>
      <c r="N22" s="246"/>
      <c r="O22" s="240"/>
      <c r="P22" s="12">
        <v>2</v>
      </c>
      <c r="Q22" s="12" t="s">
        <v>202</v>
      </c>
      <c r="R22" s="12" t="s">
        <v>47</v>
      </c>
      <c r="S22" s="391" t="s">
        <v>142</v>
      </c>
      <c r="T22" s="391" t="s">
        <v>143</v>
      </c>
      <c r="U22" s="391" t="s">
        <v>144</v>
      </c>
      <c r="V22" s="391" t="s">
        <v>145</v>
      </c>
      <c r="W22" s="391" t="s">
        <v>146</v>
      </c>
      <c r="X22" s="14" t="s">
        <v>203</v>
      </c>
      <c r="Y22" s="244"/>
      <c r="Z22" s="233"/>
      <c r="AA22" s="244"/>
      <c r="AB22" s="233"/>
      <c r="AC22" s="240"/>
      <c r="AD22" s="242"/>
      <c r="AE22" s="15"/>
      <c r="AF22" s="15"/>
      <c r="AG22" s="12"/>
      <c r="AH22" s="12"/>
      <c r="AI22" s="12"/>
      <c r="AJ22" s="242"/>
      <c r="AK22" s="242"/>
      <c r="AL22" s="416" t="s">
        <v>156</v>
      </c>
      <c r="AM22" s="417" t="s">
        <v>156</v>
      </c>
      <c r="AN22" s="418" t="s">
        <v>199</v>
      </c>
      <c r="AO22" s="419"/>
      <c r="AP22" s="421"/>
      <c r="AQ22" s="420"/>
      <c r="AR22" s="421"/>
      <c r="AS22" s="419"/>
      <c r="AT22" s="419"/>
      <c r="AU22" s="419"/>
      <c r="AV22" s="419"/>
      <c r="AW22" s="417" t="s">
        <v>161</v>
      </c>
      <c r="AX22" s="417" t="s">
        <v>204</v>
      </c>
      <c r="AY22" s="399" t="s">
        <v>468</v>
      </c>
      <c r="AZ22" s="102" t="str">
        <f t="shared" si="0"/>
        <v>BUENO</v>
      </c>
      <c r="BA22" s="400" t="s">
        <v>89</v>
      </c>
      <c r="BB22" s="104" t="str">
        <f t="shared" si="1"/>
        <v>BUENO</v>
      </c>
      <c r="BC22" s="400" t="s">
        <v>158</v>
      </c>
      <c r="BD22" s="102" t="str">
        <f t="shared" si="2"/>
        <v>BUENO</v>
      </c>
      <c r="BE22" s="105" t="str">
        <f t="shared" si="3"/>
        <v>BUENO</v>
      </c>
      <c r="BF22" s="526" t="s">
        <v>469</v>
      </c>
      <c r="BG22" s="96">
        <f t="shared" si="4"/>
        <v>100</v>
      </c>
      <c r="BH22" s="97" t="str">
        <f t="shared" si="5"/>
        <v>100</v>
      </c>
      <c r="BI22" s="98" t="str">
        <f t="shared" si="6"/>
        <v>100</v>
      </c>
      <c r="BJ22" s="98" t="str">
        <f t="shared" si="7"/>
        <v>100</v>
      </c>
      <c r="BM22" s="99"/>
      <c r="BN22" s="100"/>
      <c r="BO22" s="100"/>
    </row>
    <row r="23" spans="1:67" ht="97.5" customHeight="1" x14ac:dyDescent="0.3">
      <c r="A23" s="233"/>
      <c r="B23" s="233"/>
      <c r="C23" s="233"/>
      <c r="D23" s="233"/>
      <c r="E23" s="233"/>
      <c r="F23" s="233"/>
      <c r="G23" s="233"/>
      <c r="H23" s="12" t="s">
        <v>205</v>
      </c>
      <c r="I23" s="235"/>
      <c r="J23" s="237"/>
      <c r="K23" s="244"/>
      <c r="L23" s="233"/>
      <c r="M23" s="244"/>
      <c r="N23" s="246"/>
      <c r="O23" s="240"/>
      <c r="P23" s="12">
        <v>3</v>
      </c>
      <c r="Q23" s="12" t="s">
        <v>206</v>
      </c>
      <c r="R23" s="12" t="s">
        <v>47</v>
      </c>
      <c r="S23" s="391" t="s">
        <v>179</v>
      </c>
      <c r="T23" s="391" t="s">
        <v>143</v>
      </c>
      <c r="U23" s="391" t="s">
        <v>144</v>
      </c>
      <c r="V23" s="391" t="s">
        <v>145</v>
      </c>
      <c r="W23" s="391" t="s">
        <v>146</v>
      </c>
      <c r="X23" s="14" t="s">
        <v>207</v>
      </c>
      <c r="Y23" s="244"/>
      <c r="Z23" s="233"/>
      <c r="AA23" s="244"/>
      <c r="AB23" s="233"/>
      <c r="AC23" s="240"/>
      <c r="AD23" s="242"/>
      <c r="AE23" s="15"/>
      <c r="AF23" s="15"/>
      <c r="AG23" s="12"/>
      <c r="AH23" s="12"/>
      <c r="AI23" s="12"/>
      <c r="AJ23" s="243"/>
      <c r="AK23" s="243"/>
      <c r="AL23" s="416" t="s">
        <v>156</v>
      </c>
      <c r="AM23" s="417" t="s">
        <v>156</v>
      </c>
      <c r="AN23" s="418" t="s">
        <v>199</v>
      </c>
      <c r="AO23" s="419"/>
      <c r="AP23" s="421"/>
      <c r="AQ23" s="420"/>
      <c r="AR23" s="421"/>
      <c r="AS23" s="419"/>
      <c r="AT23" s="419"/>
      <c r="AU23" s="419"/>
      <c r="AV23" s="419"/>
      <c r="AW23" s="417" t="s">
        <v>161</v>
      </c>
      <c r="AX23" s="417" t="s">
        <v>208</v>
      </c>
      <c r="AY23" s="399" t="s">
        <v>468</v>
      </c>
      <c r="AZ23" s="102" t="str">
        <f t="shared" si="0"/>
        <v>BUENO</v>
      </c>
      <c r="BA23" s="400" t="s">
        <v>89</v>
      </c>
      <c r="BB23" s="104" t="str">
        <f t="shared" si="1"/>
        <v>BUENO</v>
      </c>
      <c r="BC23" s="400" t="s">
        <v>158</v>
      </c>
      <c r="BD23" s="102" t="str">
        <f t="shared" si="2"/>
        <v>BUENO</v>
      </c>
      <c r="BE23" s="105" t="str">
        <f t="shared" si="3"/>
        <v>BUENO</v>
      </c>
      <c r="BF23" s="526" t="s">
        <v>469</v>
      </c>
      <c r="BG23" s="96">
        <f t="shared" si="4"/>
        <v>100</v>
      </c>
      <c r="BH23" s="97" t="str">
        <f t="shared" si="5"/>
        <v>100</v>
      </c>
      <c r="BI23" s="98" t="str">
        <f t="shared" si="6"/>
        <v>100</v>
      </c>
      <c r="BJ23" s="98" t="str">
        <f t="shared" si="7"/>
        <v>100</v>
      </c>
      <c r="BM23" s="99"/>
      <c r="BN23" s="100"/>
      <c r="BO23" s="100"/>
    </row>
    <row r="24" spans="1:67" ht="97.5" customHeight="1" x14ac:dyDescent="0.3">
      <c r="A24" s="233"/>
      <c r="B24" s="233"/>
      <c r="C24" s="233"/>
      <c r="D24" s="233"/>
      <c r="E24" s="233"/>
      <c r="F24" s="233"/>
      <c r="G24" s="233"/>
      <c r="H24" s="12"/>
      <c r="I24" s="235"/>
      <c r="J24" s="237"/>
      <c r="K24" s="244"/>
      <c r="L24" s="233"/>
      <c r="M24" s="244"/>
      <c r="N24" s="246"/>
      <c r="O24" s="240"/>
      <c r="P24" s="12">
        <v>4</v>
      </c>
      <c r="Q24" s="12" t="s">
        <v>209</v>
      </c>
      <c r="R24" s="12" t="s">
        <v>21</v>
      </c>
      <c r="S24" s="391" t="s">
        <v>165</v>
      </c>
      <c r="T24" s="391" t="s">
        <v>143</v>
      </c>
      <c r="U24" s="391" t="s">
        <v>144</v>
      </c>
      <c r="V24" s="391" t="s">
        <v>166</v>
      </c>
      <c r="W24" s="391" t="s">
        <v>146</v>
      </c>
      <c r="X24" s="14" t="s">
        <v>153</v>
      </c>
      <c r="Y24" s="244"/>
      <c r="Z24" s="233"/>
      <c r="AA24" s="244"/>
      <c r="AB24" s="233"/>
      <c r="AC24" s="240"/>
      <c r="AD24" s="242"/>
      <c r="AE24" s="15"/>
      <c r="AF24" s="15"/>
      <c r="AG24" s="12"/>
      <c r="AH24" s="12"/>
      <c r="AI24" s="12"/>
      <c r="AJ24" s="241"/>
      <c r="AK24" s="241"/>
      <c r="AL24" s="416" t="s">
        <v>156</v>
      </c>
      <c r="AM24" s="417" t="s">
        <v>156</v>
      </c>
      <c r="AN24" s="418" t="s">
        <v>199</v>
      </c>
      <c r="AO24" s="419"/>
      <c r="AP24" s="421"/>
      <c r="AQ24" s="420"/>
      <c r="AR24" s="421"/>
      <c r="AS24" s="419"/>
      <c r="AT24" s="419"/>
      <c r="AU24" s="419"/>
      <c r="AV24" s="419"/>
      <c r="AW24" s="417" t="s">
        <v>161</v>
      </c>
      <c r="AX24" s="417" t="s">
        <v>210</v>
      </c>
      <c r="AY24" s="399"/>
      <c r="AZ24" s="102" t="str">
        <f t="shared" si="0"/>
        <v/>
      </c>
      <c r="BA24" s="400"/>
      <c r="BB24" s="104" t="str">
        <f t="shared" si="1"/>
        <v/>
      </c>
      <c r="BC24" s="400"/>
      <c r="BD24" s="102" t="str">
        <f t="shared" si="2"/>
        <v/>
      </c>
      <c r="BE24" s="105" t="str">
        <f t="shared" si="3"/>
        <v xml:space="preserve">  </v>
      </c>
      <c r="BF24" s="401"/>
      <c r="BG24" s="96">
        <f t="shared" si="4"/>
        <v>0</v>
      </c>
      <c r="BH24" s="97" t="str">
        <f t="shared" si="5"/>
        <v/>
      </c>
      <c r="BI24" s="98" t="str">
        <f t="shared" si="6"/>
        <v>0</v>
      </c>
      <c r="BJ24" s="98" t="str">
        <f t="shared" si="7"/>
        <v>0</v>
      </c>
      <c r="BM24" s="99"/>
      <c r="BN24" s="100"/>
      <c r="BO24" s="100"/>
    </row>
    <row r="25" spans="1:67" ht="97.5" customHeight="1" x14ac:dyDescent="0.3">
      <c r="A25" s="233"/>
      <c r="B25" s="233"/>
      <c r="C25" s="233"/>
      <c r="D25" s="233"/>
      <c r="E25" s="233"/>
      <c r="F25" s="233"/>
      <c r="G25" s="233"/>
      <c r="H25" s="12"/>
      <c r="I25" s="235"/>
      <c r="J25" s="237"/>
      <c r="K25" s="244"/>
      <c r="L25" s="233"/>
      <c r="M25" s="244"/>
      <c r="N25" s="246"/>
      <c r="O25" s="240"/>
      <c r="P25" s="12">
        <v>5</v>
      </c>
      <c r="Q25" s="12"/>
      <c r="R25" s="12" t="s">
        <v>169</v>
      </c>
      <c r="S25" s="391"/>
      <c r="T25" s="391"/>
      <c r="U25" s="391"/>
      <c r="V25" s="391"/>
      <c r="W25" s="391"/>
      <c r="X25" s="14"/>
      <c r="Y25" s="244"/>
      <c r="Z25" s="233"/>
      <c r="AA25" s="244"/>
      <c r="AB25" s="233"/>
      <c r="AC25" s="240"/>
      <c r="AD25" s="242"/>
      <c r="AE25" s="15"/>
      <c r="AF25" s="15"/>
      <c r="AG25" s="12"/>
      <c r="AH25" s="12"/>
      <c r="AI25" s="12"/>
      <c r="AJ25" s="242"/>
      <c r="AK25" s="242"/>
      <c r="AL25" s="416"/>
      <c r="AM25" s="417"/>
      <c r="AN25" s="418"/>
      <c r="AO25" s="419"/>
      <c r="AP25" s="421"/>
      <c r="AQ25" s="420"/>
      <c r="AR25" s="421"/>
      <c r="AS25" s="419"/>
      <c r="AT25" s="419"/>
      <c r="AU25" s="419"/>
      <c r="AV25" s="419"/>
      <c r="AW25" s="417"/>
      <c r="AX25" s="417"/>
      <c r="AY25" s="399"/>
      <c r="AZ25" s="102" t="str">
        <f t="shared" si="0"/>
        <v/>
      </c>
      <c r="BA25" s="400"/>
      <c r="BB25" s="104" t="str">
        <f t="shared" si="1"/>
        <v/>
      </c>
      <c r="BC25" s="400"/>
      <c r="BD25" s="102" t="str">
        <f t="shared" si="2"/>
        <v/>
      </c>
      <c r="BE25" s="105" t="str">
        <f t="shared" si="3"/>
        <v xml:space="preserve">  </v>
      </c>
      <c r="BF25" s="401"/>
      <c r="BG25" s="96">
        <f t="shared" si="4"/>
        <v>0</v>
      </c>
      <c r="BH25" s="97" t="str">
        <f t="shared" si="5"/>
        <v/>
      </c>
      <c r="BI25" s="98" t="str">
        <f t="shared" si="6"/>
        <v>0</v>
      </c>
      <c r="BJ25" s="98" t="str">
        <f t="shared" si="7"/>
        <v>0</v>
      </c>
      <c r="BM25" s="99"/>
      <c r="BN25" s="100"/>
      <c r="BO25" s="100"/>
    </row>
    <row r="26" spans="1:67" ht="97.5" customHeight="1" thickBot="1" x14ac:dyDescent="0.35">
      <c r="A26" s="233"/>
      <c r="B26" s="233"/>
      <c r="C26" s="233"/>
      <c r="D26" s="233"/>
      <c r="E26" s="233"/>
      <c r="F26" s="233"/>
      <c r="G26" s="233"/>
      <c r="H26" s="12"/>
      <c r="I26" s="236"/>
      <c r="J26" s="237"/>
      <c r="K26" s="244"/>
      <c r="L26" s="233"/>
      <c r="M26" s="244"/>
      <c r="N26" s="246"/>
      <c r="O26" s="240"/>
      <c r="P26" s="12">
        <v>6</v>
      </c>
      <c r="Q26" s="12"/>
      <c r="R26" s="12" t="s">
        <v>169</v>
      </c>
      <c r="S26" s="391"/>
      <c r="T26" s="391"/>
      <c r="U26" s="391"/>
      <c r="V26" s="391"/>
      <c r="W26" s="391"/>
      <c r="X26" s="14"/>
      <c r="Y26" s="244"/>
      <c r="Z26" s="233"/>
      <c r="AA26" s="244"/>
      <c r="AB26" s="233"/>
      <c r="AC26" s="240"/>
      <c r="AD26" s="243"/>
      <c r="AE26" s="15"/>
      <c r="AF26" s="15"/>
      <c r="AG26" s="12"/>
      <c r="AH26" s="12"/>
      <c r="AI26" s="12"/>
      <c r="AJ26" s="243"/>
      <c r="AK26" s="243"/>
      <c r="AL26" s="423"/>
      <c r="AM26" s="424"/>
      <c r="AN26" s="429"/>
      <c r="AO26" s="426"/>
      <c r="AP26" s="428"/>
      <c r="AQ26" s="427"/>
      <c r="AR26" s="428"/>
      <c r="AS26" s="426"/>
      <c r="AT26" s="426"/>
      <c r="AU26" s="426"/>
      <c r="AV26" s="426"/>
      <c r="AW26" s="424"/>
      <c r="AX26" s="424"/>
      <c r="AY26" s="399"/>
      <c r="AZ26" s="102" t="str">
        <f t="shared" si="0"/>
        <v/>
      </c>
      <c r="BA26" s="400"/>
      <c r="BB26" s="104" t="str">
        <f t="shared" si="1"/>
        <v/>
      </c>
      <c r="BC26" s="400"/>
      <c r="BD26" s="102" t="str">
        <f t="shared" si="2"/>
        <v/>
      </c>
      <c r="BE26" s="105" t="str">
        <f t="shared" si="3"/>
        <v xml:space="preserve">  </v>
      </c>
      <c r="BF26" s="401"/>
      <c r="BG26" s="96">
        <f t="shared" si="4"/>
        <v>0</v>
      </c>
      <c r="BH26" s="97" t="str">
        <f t="shared" si="5"/>
        <v/>
      </c>
      <c r="BI26" s="98" t="str">
        <f t="shared" si="6"/>
        <v>0</v>
      </c>
      <c r="BJ26" s="98" t="str">
        <f t="shared" si="7"/>
        <v>0</v>
      </c>
      <c r="BM26" s="99"/>
      <c r="BN26" s="100"/>
      <c r="BO26" s="100"/>
    </row>
    <row r="27" spans="1:67" ht="97.5" customHeight="1" thickBot="1" x14ac:dyDescent="0.35">
      <c r="A27" s="233" t="s">
        <v>128</v>
      </c>
      <c r="B27" s="233" t="s">
        <v>129</v>
      </c>
      <c r="C27" s="233" t="s">
        <v>211</v>
      </c>
      <c r="D27" s="233" t="s">
        <v>212</v>
      </c>
      <c r="E27" s="233" t="s">
        <v>172</v>
      </c>
      <c r="F27" s="233" t="s">
        <v>213</v>
      </c>
      <c r="G27" s="233" t="s">
        <v>214</v>
      </c>
      <c r="H27" s="12" t="s">
        <v>215</v>
      </c>
      <c r="I27" s="234" t="s">
        <v>216</v>
      </c>
      <c r="J27" s="237" t="s">
        <v>137</v>
      </c>
      <c r="K27" s="244" t="s">
        <v>138</v>
      </c>
      <c r="L27" s="245">
        <v>0.4</v>
      </c>
      <c r="M27" s="244" t="s">
        <v>197</v>
      </c>
      <c r="N27" s="246">
        <v>0.6</v>
      </c>
      <c r="O27" s="240" t="s">
        <v>197</v>
      </c>
      <c r="P27" s="12">
        <v>1</v>
      </c>
      <c r="Q27" s="12" t="s">
        <v>392</v>
      </c>
      <c r="R27" s="12" t="s">
        <v>47</v>
      </c>
      <c r="S27" s="391" t="s">
        <v>179</v>
      </c>
      <c r="T27" s="391" t="s">
        <v>143</v>
      </c>
      <c r="U27" s="391" t="s">
        <v>144</v>
      </c>
      <c r="V27" s="391" t="s">
        <v>145</v>
      </c>
      <c r="W27" s="391" t="s">
        <v>146</v>
      </c>
      <c r="X27" s="14" t="s">
        <v>218</v>
      </c>
      <c r="Y27" s="244" t="s">
        <v>196</v>
      </c>
      <c r="Z27" s="245">
        <v>0.14399999999999999</v>
      </c>
      <c r="AA27" s="244" t="s">
        <v>197</v>
      </c>
      <c r="AB27" s="245">
        <v>0.44999999999999996</v>
      </c>
      <c r="AC27" s="240" t="s">
        <v>197</v>
      </c>
      <c r="AD27" s="241" t="s">
        <v>150</v>
      </c>
      <c r="AE27" s="15"/>
      <c r="AF27" s="15"/>
      <c r="AG27" s="12"/>
      <c r="AH27" s="12" t="s">
        <v>152</v>
      </c>
      <c r="AI27" s="12" t="s">
        <v>219</v>
      </c>
      <c r="AJ27" s="241"/>
      <c r="AK27" s="241"/>
      <c r="AL27" s="410" t="s">
        <v>156</v>
      </c>
      <c r="AM27" s="411" t="s">
        <v>156</v>
      </c>
      <c r="AN27" s="412" t="s">
        <v>199</v>
      </c>
      <c r="AO27" s="413" t="s">
        <v>158</v>
      </c>
      <c r="AP27" s="415" t="s">
        <v>114</v>
      </c>
      <c r="AQ27" s="414" t="s">
        <v>199</v>
      </c>
      <c r="AR27" s="415" t="s">
        <v>199</v>
      </c>
      <c r="AS27" s="413" t="s">
        <v>161</v>
      </c>
      <c r="AT27" s="413" t="s">
        <v>114</v>
      </c>
      <c r="AU27" s="413" t="s">
        <v>114</v>
      </c>
      <c r="AV27" s="413" t="s">
        <v>114</v>
      </c>
      <c r="AW27" s="411" t="s">
        <v>114</v>
      </c>
      <c r="AX27" s="417" t="s">
        <v>221</v>
      </c>
      <c r="AY27" s="399" t="s">
        <v>468</v>
      </c>
      <c r="AZ27" s="102" t="str">
        <f t="shared" si="0"/>
        <v>BUENO</v>
      </c>
      <c r="BA27" s="400" t="s">
        <v>89</v>
      </c>
      <c r="BB27" s="104" t="str">
        <f t="shared" si="1"/>
        <v>BUENO</v>
      </c>
      <c r="BC27" s="400" t="s">
        <v>158</v>
      </c>
      <c r="BD27" s="102" t="str">
        <f t="shared" si="2"/>
        <v>BUENO</v>
      </c>
      <c r="BE27" s="105" t="str">
        <f t="shared" si="3"/>
        <v>BUENO</v>
      </c>
      <c r="BF27" s="526" t="s">
        <v>469</v>
      </c>
      <c r="BG27" s="96">
        <f t="shared" si="4"/>
        <v>100</v>
      </c>
      <c r="BH27" s="97" t="str">
        <f t="shared" si="5"/>
        <v>100</v>
      </c>
      <c r="BI27" s="98" t="str">
        <f t="shared" si="6"/>
        <v>100</v>
      </c>
      <c r="BJ27" s="98" t="str">
        <f t="shared" si="7"/>
        <v>100</v>
      </c>
      <c r="BM27" s="99"/>
      <c r="BN27" s="100"/>
      <c r="BO27" s="100"/>
    </row>
    <row r="28" spans="1:67" ht="97.5" customHeight="1" thickBot="1" x14ac:dyDescent="0.35">
      <c r="A28" s="233"/>
      <c r="B28" s="233"/>
      <c r="C28" s="233"/>
      <c r="D28" s="233"/>
      <c r="E28" s="233"/>
      <c r="F28" s="233"/>
      <c r="G28" s="233"/>
      <c r="H28" s="12" t="s">
        <v>222</v>
      </c>
      <c r="I28" s="235"/>
      <c r="J28" s="237"/>
      <c r="K28" s="244"/>
      <c r="L28" s="233"/>
      <c r="M28" s="244"/>
      <c r="N28" s="246"/>
      <c r="O28" s="240"/>
      <c r="P28" s="12">
        <v>2</v>
      </c>
      <c r="Q28" s="12" t="s">
        <v>223</v>
      </c>
      <c r="R28" s="12" t="s">
        <v>47</v>
      </c>
      <c r="S28" s="391" t="s">
        <v>179</v>
      </c>
      <c r="T28" s="391" t="s">
        <v>143</v>
      </c>
      <c r="U28" s="391" t="s">
        <v>144</v>
      </c>
      <c r="V28" s="391" t="s">
        <v>145</v>
      </c>
      <c r="W28" s="391" t="s">
        <v>146</v>
      </c>
      <c r="X28" s="14" t="s">
        <v>218</v>
      </c>
      <c r="Y28" s="244"/>
      <c r="Z28" s="233"/>
      <c r="AA28" s="244"/>
      <c r="AB28" s="233"/>
      <c r="AC28" s="240"/>
      <c r="AD28" s="242"/>
      <c r="AE28" s="15"/>
      <c r="AF28" s="15"/>
      <c r="AG28" s="12"/>
      <c r="AH28" s="12"/>
      <c r="AI28" s="12"/>
      <c r="AJ28" s="242"/>
      <c r="AK28" s="242"/>
      <c r="AL28" s="416" t="s">
        <v>156</v>
      </c>
      <c r="AM28" s="417" t="s">
        <v>156</v>
      </c>
      <c r="AN28" s="412" t="s">
        <v>199</v>
      </c>
      <c r="AO28" s="419"/>
      <c r="AP28" s="421"/>
      <c r="AQ28" s="420"/>
      <c r="AR28" s="421"/>
      <c r="AS28" s="419"/>
      <c r="AT28" s="419"/>
      <c r="AU28" s="419"/>
      <c r="AV28" s="419"/>
      <c r="AW28" s="417" t="s">
        <v>114</v>
      </c>
      <c r="AX28" s="417" t="s">
        <v>224</v>
      </c>
      <c r="AY28" s="399" t="s">
        <v>468</v>
      </c>
      <c r="AZ28" s="102" t="str">
        <f t="shared" si="0"/>
        <v>BUENO</v>
      </c>
      <c r="BA28" s="400" t="s">
        <v>89</v>
      </c>
      <c r="BB28" s="104" t="str">
        <f t="shared" si="1"/>
        <v>BUENO</v>
      </c>
      <c r="BC28" s="400" t="s">
        <v>158</v>
      </c>
      <c r="BD28" s="102" t="str">
        <f t="shared" si="2"/>
        <v>BUENO</v>
      </c>
      <c r="BE28" s="105" t="str">
        <f t="shared" si="3"/>
        <v>BUENO</v>
      </c>
      <c r="BF28" s="526" t="s">
        <v>469</v>
      </c>
      <c r="BG28" s="96">
        <f t="shared" si="4"/>
        <v>100</v>
      </c>
      <c r="BH28" s="97" t="str">
        <f t="shared" si="5"/>
        <v>100</v>
      </c>
      <c r="BI28" s="98" t="str">
        <f t="shared" si="6"/>
        <v>100</v>
      </c>
      <c r="BJ28" s="98" t="str">
        <f t="shared" si="7"/>
        <v>100</v>
      </c>
      <c r="BM28" s="99"/>
      <c r="BN28" s="100"/>
      <c r="BO28" s="100"/>
    </row>
    <row r="29" spans="1:67" ht="97.5" customHeight="1" x14ac:dyDescent="0.3">
      <c r="A29" s="233"/>
      <c r="B29" s="233"/>
      <c r="C29" s="233"/>
      <c r="D29" s="233"/>
      <c r="E29" s="233"/>
      <c r="F29" s="233"/>
      <c r="G29" s="233"/>
      <c r="H29" s="12"/>
      <c r="I29" s="235"/>
      <c r="J29" s="237"/>
      <c r="K29" s="244"/>
      <c r="L29" s="233"/>
      <c r="M29" s="244"/>
      <c r="N29" s="246"/>
      <c r="O29" s="240"/>
      <c r="P29" s="12">
        <v>3</v>
      </c>
      <c r="Q29" s="12" t="s">
        <v>225</v>
      </c>
      <c r="R29" s="12" t="s">
        <v>21</v>
      </c>
      <c r="S29" s="391" t="s">
        <v>165</v>
      </c>
      <c r="T29" s="391" t="s">
        <v>143</v>
      </c>
      <c r="U29" s="391" t="s">
        <v>144</v>
      </c>
      <c r="V29" s="391" t="s">
        <v>166</v>
      </c>
      <c r="W29" s="391" t="s">
        <v>146</v>
      </c>
      <c r="X29" s="14" t="s">
        <v>226</v>
      </c>
      <c r="Y29" s="244"/>
      <c r="Z29" s="233"/>
      <c r="AA29" s="244"/>
      <c r="AB29" s="233"/>
      <c r="AC29" s="240"/>
      <c r="AD29" s="242"/>
      <c r="AE29" s="15"/>
      <c r="AF29" s="15"/>
      <c r="AG29" s="12"/>
      <c r="AH29" s="12"/>
      <c r="AI29" s="12"/>
      <c r="AJ29" s="243"/>
      <c r="AK29" s="243"/>
      <c r="AL29" s="416" t="s">
        <v>156</v>
      </c>
      <c r="AM29" s="417" t="s">
        <v>156</v>
      </c>
      <c r="AN29" s="412" t="s">
        <v>199</v>
      </c>
      <c r="AO29" s="419"/>
      <c r="AP29" s="421"/>
      <c r="AQ29" s="420"/>
      <c r="AR29" s="421"/>
      <c r="AS29" s="419"/>
      <c r="AT29" s="419"/>
      <c r="AU29" s="419"/>
      <c r="AV29" s="419"/>
      <c r="AW29" s="417" t="s">
        <v>114</v>
      </c>
      <c r="AX29" s="417" t="s">
        <v>228</v>
      </c>
      <c r="AY29" s="399"/>
      <c r="AZ29" s="102" t="str">
        <f t="shared" si="0"/>
        <v/>
      </c>
      <c r="BA29" s="400"/>
      <c r="BB29" s="104" t="str">
        <f t="shared" si="1"/>
        <v/>
      </c>
      <c r="BC29" s="400"/>
      <c r="BD29" s="102" t="str">
        <f t="shared" si="2"/>
        <v/>
      </c>
      <c r="BE29" s="105" t="str">
        <f t="shared" si="3"/>
        <v xml:space="preserve">  </v>
      </c>
      <c r="BF29" s="401"/>
      <c r="BG29" s="96">
        <f t="shared" si="4"/>
        <v>0</v>
      </c>
      <c r="BH29" s="97" t="str">
        <f t="shared" si="5"/>
        <v/>
      </c>
      <c r="BI29" s="98" t="str">
        <f t="shared" si="6"/>
        <v>0</v>
      </c>
      <c r="BJ29" s="98" t="str">
        <f t="shared" si="7"/>
        <v>0</v>
      </c>
      <c r="BM29" s="99"/>
      <c r="BN29" s="100"/>
      <c r="BO29" s="100"/>
    </row>
    <row r="30" spans="1:67" ht="97.5" customHeight="1" x14ac:dyDescent="0.3">
      <c r="A30" s="233"/>
      <c r="B30" s="233"/>
      <c r="C30" s="233"/>
      <c r="D30" s="233"/>
      <c r="E30" s="233"/>
      <c r="F30" s="233"/>
      <c r="G30" s="233"/>
      <c r="H30" s="12"/>
      <c r="I30" s="235"/>
      <c r="J30" s="237"/>
      <c r="K30" s="244"/>
      <c r="L30" s="233"/>
      <c r="M30" s="244"/>
      <c r="N30" s="246"/>
      <c r="O30" s="240"/>
      <c r="P30" s="12">
        <v>4</v>
      </c>
      <c r="Q30" s="12"/>
      <c r="R30" s="12" t="s">
        <v>169</v>
      </c>
      <c r="S30" s="391"/>
      <c r="T30" s="391"/>
      <c r="U30" s="391"/>
      <c r="V30" s="391"/>
      <c r="W30" s="527" t="s">
        <v>146</v>
      </c>
      <c r="X30" s="14"/>
      <c r="Y30" s="244"/>
      <c r="Z30" s="233"/>
      <c r="AA30" s="244"/>
      <c r="AB30" s="233"/>
      <c r="AC30" s="240"/>
      <c r="AD30" s="242"/>
      <c r="AE30" s="15"/>
      <c r="AF30" s="15"/>
      <c r="AG30" s="12"/>
      <c r="AH30" s="12"/>
      <c r="AI30" s="12"/>
      <c r="AJ30" s="241"/>
      <c r="AK30" s="241"/>
      <c r="AL30" s="416"/>
      <c r="AM30" s="417"/>
      <c r="AN30" s="418"/>
      <c r="AO30" s="419"/>
      <c r="AP30" s="421"/>
      <c r="AQ30" s="420"/>
      <c r="AR30" s="421"/>
      <c r="AS30" s="419"/>
      <c r="AT30" s="419"/>
      <c r="AU30" s="419"/>
      <c r="AV30" s="419"/>
      <c r="AW30" s="417"/>
      <c r="AX30" s="417"/>
      <c r="AY30" s="399"/>
      <c r="AZ30" s="102" t="str">
        <f t="shared" si="0"/>
        <v/>
      </c>
      <c r="BA30" s="400"/>
      <c r="BB30" s="104" t="str">
        <f t="shared" si="1"/>
        <v/>
      </c>
      <c r="BC30" s="400"/>
      <c r="BD30" s="102" t="str">
        <f t="shared" si="2"/>
        <v/>
      </c>
      <c r="BE30" s="105" t="str">
        <f t="shared" si="3"/>
        <v xml:space="preserve">  </v>
      </c>
      <c r="BF30" s="401"/>
      <c r="BG30" s="96">
        <f t="shared" si="4"/>
        <v>0</v>
      </c>
      <c r="BH30" s="97" t="str">
        <f t="shared" si="5"/>
        <v/>
      </c>
      <c r="BI30" s="98" t="str">
        <f t="shared" si="6"/>
        <v>0</v>
      </c>
      <c r="BJ30" s="98" t="str">
        <f t="shared" si="7"/>
        <v>0</v>
      </c>
      <c r="BM30" s="99"/>
      <c r="BN30" s="100"/>
      <c r="BO30" s="100"/>
    </row>
    <row r="31" spans="1:67" ht="97.5" customHeight="1" x14ac:dyDescent="0.3">
      <c r="A31" s="233"/>
      <c r="B31" s="233"/>
      <c r="C31" s="233"/>
      <c r="D31" s="233"/>
      <c r="E31" s="233"/>
      <c r="F31" s="233"/>
      <c r="G31" s="233"/>
      <c r="H31" s="12"/>
      <c r="I31" s="235"/>
      <c r="J31" s="237"/>
      <c r="K31" s="244"/>
      <c r="L31" s="233"/>
      <c r="M31" s="244"/>
      <c r="N31" s="246"/>
      <c r="O31" s="240"/>
      <c r="P31" s="12">
        <v>5</v>
      </c>
      <c r="Q31" s="12"/>
      <c r="R31" s="12" t="s">
        <v>169</v>
      </c>
      <c r="S31" s="391"/>
      <c r="T31" s="391"/>
      <c r="U31" s="391"/>
      <c r="V31" s="391"/>
      <c r="W31" s="527" t="s">
        <v>146</v>
      </c>
      <c r="X31" s="14"/>
      <c r="Y31" s="244"/>
      <c r="Z31" s="233"/>
      <c r="AA31" s="244"/>
      <c r="AB31" s="233"/>
      <c r="AC31" s="240"/>
      <c r="AD31" s="242"/>
      <c r="AE31" s="15"/>
      <c r="AF31" s="15"/>
      <c r="AG31" s="12"/>
      <c r="AH31" s="12"/>
      <c r="AI31" s="12"/>
      <c r="AJ31" s="242"/>
      <c r="AK31" s="242"/>
      <c r="AL31" s="416"/>
      <c r="AM31" s="417"/>
      <c r="AN31" s="418"/>
      <c r="AO31" s="419"/>
      <c r="AP31" s="421"/>
      <c r="AQ31" s="420"/>
      <c r="AR31" s="421"/>
      <c r="AS31" s="419"/>
      <c r="AT31" s="419"/>
      <c r="AU31" s="419"/>
      <c r="AV31" s="419"/>
      <c r="AW31" s="417"/>
      <c r="AX31" s="417"/>
      <c r="AY31" s="399"/>
      <c r="AZ31" s="102" t="str">
        <f t="shared" si="0"/>
        <v/>
      </c>
      <c r="BA31" s="400"/>
      <c r="BB31" s="104" t="str">
        <f t="shared" si="1"/>
        <v/>
      </c>
      <c r="BC31" s="400"/>
      <c r="BD31" s="102" t="str">
        <f t="shared" si="2"/>
        <v/>
      </c>
      <c r="BE31" s="105" t="str">
        <f t="shared" si="3"/>
        <v xml:space="preserve">  </v>
      </c>
      <c r="BF31" s="401"/>
      <c r="BG31" s="96">
        <f t="shared" si="4"/>
        <v>0</v>
      </c>
      <c r="BH31" s="97" t="str">
        <f t="shared" si="5"/>
        <v/>
      </c>
      <c r="BI31" s="98" t="str">
        <f t="shared" si="6"/>
        <v>0</v>
      </c>
      <c r="BJ31" s="98" t="str">
        <f t="shared" si="7"/>
        <v>0</v>
      </c>
      <c r="BM31" s="99"/>
      <c r="BN31" s="100"/>
      <c r="BO31" s="100"/>
    </row>
    <row r="32" spans="1:67" ht="97.5" customHeight="1" thickBot="1" x14ac:dyDescent="0.35">
      <c r="A32" s="233"/>
      <c r="B32" s="233"/>
      <c r="C32" s="233"/>
      <c r="D32" s="233"/>
      <c r="E32" s="233"/>
      <c r="F32" s="233"/>
      <c r="G32" s="233"/>
      <c r="H32" s="12"/>
      <c r="I32" s="236"/>
      <c r="J32" s="237"/>
      <c r="K32" s="244"/>
      <c r="L32" s="233"/>
      <c r="M32" s="244"/>
      <c r="N32" s="246"/>
      <c r="O32" s="240"/>
      <c r="P32" s="12">
        <v>6</v>
      </c>
      <c r="Q32" s="12"/>
      <c r="R32" s="12" t="s">
        <v>169</v>
      </c>
      <c r="S32" s="391"/>
      <c r="T32" s="391"/>
      <c r="U32" s="391"/>
      <c r="V32" s="391"/>
      <c r="W32" s="527" t="s">
        <v>146</v>
      </c>
      <c r="X32" s="14"/>
      <c r="Y32" s="244"/>
      <c r="Z32" s="233"/>
      <c r="AA32" s="244"/>
      <c r="AB32" s="233"/>
      <c r="AC32" s="240"/>
      <c r="AD32" s="243"/>
      <c r="AE32" s="15"/>
      <c r="AF32" s="15"/>
      <c r="AG32" s="12"/>
      <c r="AH32" s="12"/>
      <c r="AI32" s="12"/>
      <c r="AJ32" s="243"/>
      <c r="AK32" s="243"/>
      <c r="AL32" s="423"/>
      <c r="AM32" s="424"/>
      <c r="AN32" s="429"/>
      <c r="AO32" s="426"/>
      <c r="AP32" s="428"/>
      <c r="AQ32" s="427"/>
      <c r="AR32" s="428"/>
      <c r="AS32" s="426"/>
      <c r="AT32" s="426"/>
      <c r="AU32" s="426"/>
      <c r="AV32" s="426"/>
      <c r="AW32" s="424"/>
      <c r="AX32" s="424"/>
      <c r="AY32" s="399"/>
      <c r="AZ32" s="102" t="str">
        <f t="shared" si="0"/>
        <v/>
      </c>
      <c r="BA32" s="400"/>
      <c r="BB32" s="104" t="str">
        <f t="shared" si="1"/>
        <v/>
      </c>
      <c r="BC32" s="400"/>
      <c r="BD32" s="102" t="str">
        <f t="shared" si="2"/>
        <v/>
      </c>
      <c r="BE32" s="105" t="str">
        <f t="shared" si="3"/>
        <v xml:space="preserve">  </v>
      </c>
      <c r="BF32" s="401"/>
      <c r="BG32" s="96">
        <f t="shared" si="4"/>
        <v>0</v>
      </c>
      <c r="BH32" s="97" t="str">
        <f t="shared" si="5"/>
        <v/>
      </c>
      <c r="BI32" s="98" t="str">
        <f t="shared" si="6"/>
        <v>0</v>
      </c>
      <c r="BJ32" s="98" t="str">
        <f t="shared" si="7"/>
        <v>0</v>
      </c>
      <c r="BM32" s="99"/>
      <c r="BN32" s="100"/>
      <c r="BO32" s="100"/>
    </row>
    <row r="33" spans="1:67" ht="30" x14ac:dyDescent="0.3">
      <c r="AL33" s="528"/>
      <c r="AM33" s="528"/>
      <c r="AN33" s="530"/>
      <c r="AO33" s="530"/>
      <c r="AP33" s="531"/>
      <c r="AQ33" s="531"/>
      <c r="AR33" s="528"/>
      <c r="AS33" s="530"/>
      <c r="AT33" s="530"/>
      <c r="AU33" s="530"/>
      <c r="AV33" s="530"/>
      <c r="AW33" s="528"/>
      <c r="AX33" s="528"/>
      <c r="AY33" s="528"/>
      <c r="AZ33" s="114"/>
      <c r="BA33" s="528"/>
      <c r="BB33" s="115"/>
      <c r="BC33" s="528"/>
      <c r="BD33" s="114"/>
      <c r="BE33" s="116"/>
      <c r="BF33" s="532"/>
      <c r="BG33" s="118"/>
      <c r="BH33" s="118"/>
      <c r="BI33" s="119"/>
      <c r="BJ33" s="119"/>
      <c r="BM33" s="120"/>
      <c r="BN33" s="100"/>
      <c r="BO33" s="100"/>
    </row>
    <row r="34" spans="1:67" ht="15.75" thickBot="1" x14ac:dyDescent="0.25">
      <c r="A34" s="533"/>
    </row>
    <row r="35" spans="1:67" ht="16.5" x14ac:dyDescent="0.2">
      <c r="A35" s="533"/>
      <c r="AN35" s="431"/>
      <c r="AO35" s="432"/>
      <c r="AP35" s="432"/>
      <c r="AQ35" s="433"/>
      <c r="AR35" s="434"/>
      <c r="AS35" s="433"/>
      <c r="AT35" s="435"/>
      <c r="AU35" s="433"/>
      <c r="AV35" s="433"/>
      <c r="AW35" s="433"/>
      <c r="AX35" s="433"/>
      <c r="AY35" s="436"/>
      <c r="AZ35" s="437"/>
      <c r="BA35" s="534"/>
      <c r="BB35" s="439"/>
      <c r="BC35" s="439"/>
      <c r="BD35" s="439"/>
      <c r="BE35" s="439"/>
      <c r="BF35" s="535"/>
      <c r="BG35" s="440"/>
      <c r="BH35" s="441"/>
    </row>
    <row r="36" spans="1:67" ht="20.25" x14ac:dyDescent="0.3">
      <c r="A36" s="536"/>
      <c r="AN36" s="442"/>
      <c r="AO36" s="443"/>
      <c r="AP36" s="443"/>
      <c r="AQ36" s="443"/>
      <c r="AR36" s="443"/>
      <c r="AS36" s="443"/>
      <c r="AT36" s="443"/>
      <c r="AU36" s="444"/>
      <c r="AV36" s="444"/>
      <c r="AW36" s="444"/>
      <c r="AX36" s="444"/>
      <c r="AY36" s="445"/>
      <c r="AZ36" s="446"/>
      <c r="BA36" s="447"/>
      <c r="BB36" s="448"/>
      <c r="BC36" s="448"/>
      <c r="BD36" s="448"/>
      <c r="BE36" s="448"/>
      <c r="BF36" s="124"/>
      <c r="BG36" s="449"/>
      <c r="BH36" s="450"/>
    </row>
    <row r="37" spans="1:67" ht="23.25" x14ac:dyDescent="0.3">
      <c r="AN37" s="442"/>
      <c r="AO37" s="621" t="s">
        <v>393</v>
      </c>
      <c r="AP37" s="443"/>
      <c r="AQ37" s="621" t="s">
        <v>394</v>
      </c>
      <c r="AR37" s="443"/>
      <c r="AS37" s="443"/>
      <c r="AT37" s="443"/>
      <c r="AU37" s="444"/>
      <c r="AV37" s="444"/>
      <c r="AW37" s="444"/>
      <c r="AX37" s="444"/>
      <c r="AY37" s="445"/>
      <c r="AZ37" s="446"/>
      <c r="BA37" s="127"/>
      <c r="BF37" s="538"/>
      <c r="BG37" s="449"/>
      <c r="BH37" s="450"/>
    </row>
    <row r="38" spans="1:67" ht="20.25" x14ac:dyDescent="0.3">
      <c r="AN38" s="452"/>
      <c r="AO38" s="453"/>
      <c r="AP38" s="453"/>
      <c r="AQ38" s="454"/>
      <c r="AR38" s="454"/>
      <c r="AS38" s="454"/>
      <c r="AT38" s="454"/>
      <c r="AU38" s="455"/>
      <c r="AV38" s="455"/>
      <c r="AW38" s="455"/>
      <c r="AX38" s="455"/>
      <c r="AY38" s="456"/>
      <c r="AZ38" s="457"/>
      <c r="BA38" s="447"/>
      <c r="BB38" s="448"/>
      <c r="BC38" s="448"/>
      <c r="BD38" s="448"/>
      <c r="BE38" s="448"/>
      <c r="BF38" s="538"/>
      <c r="BG38" s="449"/>
      <c r="BH38" s="450"/>
    </row>
    <row r="39" spans="1:67" ht="15.75" x14ac:dyDescent="0.2">
      <c r="AN39" s="622" t="s">
        <v>229</v>
      </c>
      <c r="AO39" s="459"/>
      <c r="AP39" s="459"/>
      <c r="AQ39" s="459"/>
      <c r="AR39" s="459"/>
      <c r="AS39" s="459"/>
      <c r="AT39" s="459"/>
      <c r="AU39" s="459"/>
      <c r="AV39" s="459"/>
      <c r="AW39" s="459"/>
      <c r="AX39" s="459"/>
      <c r="AY39" s="459"/>
      <c r="AZ39" s="460"/>
      <c r="BA39" s="458" t="s">
        <v>230</v>
      </c>
      <c r="BB39" s="540"/>
      <c r="BC39" s="540"/>
      <c r="BD39" s="540"/>
      <c r="BE39" s="540"/>
      <c r="BF39" s="541"/>
      <c r="BG39" s="540"/>
      <c r="BH39" s="541"/>
    </row>
    <row r="40" spans="1:67" ht="16.5" thickBot="1" x14ac:dyDescent="0.25">
      <c r="AN40" s="542"/>
      <c r="AO40" s="543"/>
      <c r="AP40" s="543"/>
      <c r="AQ40" s="543"/>
      <c r="AR40" s="543"/>
      <c r="AS40" s="543"/>
      <c r="AT40" s="543"/>
      <c r="AU40" s="543"/>
      <c r="AV40" s="543"/>
      <c r="AW40" s="543"/>
      <c r="AX40" s="543"/>
      <c r="AY40" s="543"/>
      <c r="AZ40" s="544"/>
      <c r="BA40" s="545"/>
      <c r="BB40" s="546"/>
      <c r="BC40" s="546"/>
      <c r="BD40" s="546"/>
      <c r="BE40" s="546"/>
      <c r="BF40" s="547"/>
      <c r="BG40" s="546"/>
      <c r="BH40" s="547"/>
    </row>
    <row r="41" spans="1:67" ht="31.5" customHeight="1" thickBot="1" x14ac:dyDescent="0.25">
      <c r="AN41" s="548" t="s">
        <v>231</v>
      </c>
      <c r="AO41" s="549"/>
      <c r="AP41" s="549"/>
      <c r="AQ41" s="549"/>
      <c r="AR41" s="549"/>
      <c r="AS41" s="549"/>
      <c r="AT41" s="549"/>
      <c r="AU41" s="549"/>
      <c r="AV41" s="549"/>
      <c r="AW41" s="549"/>
      <c r="AX41" s="549"/>
      <c r="AY41" s="549"/>
      <c r="AZ41" s="550"/>
      <c r="BA41" s="551" t="s">
        <v>232</v>
      </c>
      <c r="BB41" s="552"/>
      <c r="BC41" s="552"/>
      <c r="BD41" s="552"/>
      <c r="BE41" s="552"/>
      <c r="BF41" s="553"/>
      <c r="BG41" s="554"/>
      <c r="BH41" s="555"/>
    </row>
    <row r="42" spans="1:67" ht="30" x14ac:dyDescent="0.4">
      <c r="AN42" s="623"/>
      <c r="AO42" s="476"/>
      <c r="AP42" s="476"/>
      <c r="AQ42" s="477"/>
      <c r="AR42" s="477"/>
      <c r="AS42" s="476"/>
      <c r="AT42" s="476"/>
      <c r="AU42" s="476"/>
      <c r="AV42" s="476"/>
      <c r="AW42" s="476"/>
      <c r="AX42" s="476"/>
      <c r="AY42" s="477"/>
      <c r="AZ42" s="477"/>
      <c r="BA42" s="478"/>
      <c r="BB42" s="478"/>
      <c r="BC42" s="478"/>
      <c r="BD42" s="478"/>
      <c r="BE42" s="362"/>
      <c r="BF42" s="362" t="s">
        <v>233</v>
      </c>
      <c r="BG42" s="479"/>
      <c r="BH42" s="480"/>
    </row>
    <row r="43" spans="1:67" ht="30" x14ac:dyDescent="0.4">
      <c r="AN43" s="623"/>
      <c r="AO43" s="476"/>
      <c r="AP43" s="476"/>
      <c r="AQ43" s="477"/>
      <c r="AR43" s="477"/>
      <c r="AS43" s="476"/>
      <c r="AT43" s="476"/>
      <c r="AU43" s="476"/>
      <c r="AV43" s="476"/>
      <c r="AW43" s="476"/>
      <c r="AX43" s="476"/>
      <c r="AY43" s="477"/>
      <c r="AZ43" s="477"/>
      <c r="BA43" s="478"/>
      <c r="BB43" s="478"/>
      <c r="BC43" s="478"/>
      <c r="BD43" s="478"/>
      <c r="BE43" s="362"/>
      <c r="BF43" s="362" t="s">
        <v>233</v>
      </c>
      <c r="BG43" s="479"/>
      <c r="BH43" s="480"/>
    </row>
    <row r="44" spans="1:67" ht="30" x14ac:dyDescent="0.4">
      <c r="AN44" s="624" t="s">
        <v>395</v>
      </c>
      <c r="AO44" s="476"/>
      <c r="AP44" s="476"/>
      <c r="AQ44" s="477"/>
      <c r="AR44" s="477"/>
      <c r="AS44" s="476"/>
      <c r="AT44" s="476"/>
      <c r="AU44" s="476"/>
      <c r="AV44" s="476"/>
      <c r="AW44" s="476"/>
      <c r="AX44" s="476"/>
      <c r="AY44" s="477"/>
      <c r="AZ44" s="477"/>
      <c r="BA44" s="478"/>
      <c r="BB44" s="478"/>
      <c r="BC44" s="478"/>
      <c r="BD44" s="478"/>
      <c r="BE44" s="362"/>
      <c r="BF44" s="362" t="s">
        <v>233</v>
      </c>
      <c r="BG44" s="479"/>
      <c r="BH44" s="480"/>
    </row>
    <row r="45" spans="1:67" ht="30" x14ac:dyDescent="0.4">
      <c r="AN45" s="624" t="s">
        <v>396</v>
      </c>
      <c r="AO45" s="476"/>
      <c r="AP45" s="476"/>
      <c r="AQ45" s="477"/>
      <c r="AR45" s="477"/>
      <c r="AS45" s="476"/>
      <c r="AT45" s="476"/>
      <c r="AU45" s="476"/>
      <c r="AV45" s="476"/>
      <c r="AW45" s="476"/>
      <c r="AX45" s="476"/>
      <c r="AY45" s="477"/>
      <c r="AZ45" s="477"/>
      <c r="BA45" s="478"/>
      <c r="BB45" s="478"/>
      <c r="BC45" s="478"/>
      <c r="BD45" s="478"/>
      <c r="BE45" s="362"/>
      <c r="BF45" s="362" t="s">
        <v>233</v>
      </c>
      <c r="BG45" s="479"/>
      <c r="BH45" s="480"/>
    </row>
    <row r="46" spans="1:67" ht="30" x14ac:dyDescent="0.4">
      <c r="AN46" s="624" t="s">
        <v>397</v>
      </c>
      <c r="AO46" s="476"/>
      <c r="AP46" s="476"/>
      <c r="AQ46" s="477"/>
      <c r="AR46" s="477"/>
      <c r="AS46" s="476"/>
      <c r="AT46" s="476"/>
      <c r="AU46" s="476"/>
      <c r="AV46" s="476"/>
      <c r="AW46" s="476"/>
      <c r="AX46" s="476"/>
      <c r="AY46" s="477"/>
      <c r="AZ46" s="477"/>
      <c r="BA46" s="478"/>
      <c r="BB46" s="478"/>
      <c r="BC46" s="478"/>
      <c r="BD46" s="478"/>
      <c r="BE46" s="362"/>
      <c r="BF46" s="362" t="s">
        <v>233</v>
      </c>
      <c r="BG46" s="479"/>
      <c r="BH46" s="480"/>
    </row>
  </sheetData>
  <sheetProtection algorithmName="SHA-512" hashValue="9XA7ab4JAvI0bLEw9kbMredIzQlIN8DTa0reHOa4Q5XPQj/BZ5CQHrkHe2LW4aNqrRc0NYt0ARNx5CDeGKK5kQ==" saltValue="m3ObV36j06hRrLYgoUwaIA==" spinCount="100000" sheet="1" formatCells="0" formatColumns="0"/>
  <mergeCells count="185">
    <mergeCell ref="AN41:AZ41"/>
    <mergeCell ref="BA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T21:AT26"/>
    <mergeCell ref="AU21:AU26"/>
    <mergeCell ref="AV21:AV26"/>
    <mergeCell ref="AJ24:AJ26"/>
    <mergeCell ref="AK24:AK26"/>
    <mergeCell ref="AO21:AO26"/>
    <mergeCell ref="AP21:AP26"/>
    <mergeCell ref="AQ21:AQ26"/>
    <mergeCell ref="AR21:AR26"/>
    <mergeCell ref="AS21:AS26"/>
    <mergeCell ref="AC21:AC26"/>
    <mergeCell ref="AD21:AD26"/>
    <mergeCell ref="AJ21:AJ23"/>
    <mergeCell ref="AK21:AK23"/>
    <mergeCell ref="N21:N26"/>
    <mergeCell ref="O21:O26"/>
    <mergeCell ref="Y21:Y26"/>
    <mergeCell ref="Z21:Z26"/>
    <mergeCell ref="AA21:AA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V7:AV8"/>
    <mergeCell ref="AT9:AT14"/>
    <mergeCell ref="AU9:AU14"/>
    <mergeCell ref="AV9:AV14"/>
    <mergeCell ref="AO9:AO14"/>
    <mergeCell ref="AP9:AP14"/>
    <mergeCell ref="AQ9:AQ14"/>
    <mergeCell ref="AR9:AR14"/>
    <mergeCell ref="AS9:AS14"/>
    <mergeCell ref="AQ15:AQ20"/>
    <mergeCell ref="AR15:AR20"/>
    <mergeCell ref="AS15:AS20"/>
    <mergeCell ref="AT15:AT20"/>
    <mergeCell ref="AO7:AO8"/>
    <mergeCell ref="AP7:AP8"/>
    <mergeCell ref="AQ7:AQ8"/>
    <mergeCell ref="AR7:AR8"/>
    <mergeCell ref="AU7:AU8"/>
    <mergeCell ref="AU15:AU20"/>
  </mergeCells>
  <conditionalFormatting sqref="K9">
    <cfRule type="cellIs" dxfId="1724" priority="120" operator="equal">
      <formula>"Baja"</formula>
    </cfRule>
    <cfRule type="cellIs" dxfId="1723" priority="119" operator="equal">
      <formula>"Media"</formula>
    </cfRule>
    <cfRule type="cellIs" dxfId="1722" priority="118" operator="equal">
      <formula>"Alta"</formula>
    </cfRule>
    <cfRule type="cellIs" dxfId="1721" priority="117" operator="equal">
      <formula>"Muy Alta"</formula>
    </cfRule>
    <cfRule type="cellIs" dxfId="1720" priority="121" operator="equal">
      <formula>"Muy Baja"</formula>
    </cfRule>
  </conditionalFormatting>
  <conditionalFormatting sqref="K15">
    <cfRule type="cellIs" dxfId="1719" priority="92" operator="equal">
      <formula>"Baja"</formula>
    </cfRule>
    <cfRule type="cellIs" dxfId="1718" priority="93" operator="equal">
      <formula>"Muy Baja"</formula>
    </cfRule>
    <cfRule type="cellIs" dxfId="1717" priority="90" operator="equal">
      <formula>"Alta"</formula>
    </cfRule>
    <cfRule type="cellIs" dxfId="1716" priority="91" operator="equal">
      <formula>"Media"</formula>
    </cfRule>
    <cfRule type="cellIs" dxfId="1715" priority="89" operator="equal">
      <formula>"Muy Alta"</formula>
    </cfRule>
  </conditionalFormatting>
  <conditionalFormatting sqref="K21">
    <cfRule type="cellIs" dxfId="1714" priority="65" operator="equal">
      <formula>"Muy Baja"</formula>
    </cfRule>
    <cfRule type="cellIs" dxfId="1713" priority="61" operator="equal">
      <formula>"Muy Alta"</formula>
    </cfRule>
    <cfRule type="cellIs" dxfId="1712" priority="64" operator="equal">
      <formula>"Baja"</formula>
    </cfRule>
    <cfRule type="cellIs" dxfId="1711" priority="63" operator="equal">
      <formula>"Media"</formula>
    </cfRule>
    <cfRule type="cellIs" dxfId="1710" priority="62" operator="equal">
      <formula>"Alta"</formula>
    </cfRule>
  </conditionalFormatting>
  <conditionalFormatting sqref="K27">
    <cfRule type="cellIs" dxfId="1709" priority="37" operator="equal">
      <formula>"Muy Baja"</formula>
    </cfRule>
    <cfRule type="cellIs" dxfId="1708" priority="36" operator="equal">
      <formula>"Baja"</formula>
    </cfRule>
    <cfRule type="cellIs" dxfId="1707" priority="35" operator="equal">
      <formula>"Media"</formula>
    </cfRule>
    <cfRule type="cellIs" dxfId="1706" priority="34" operator="equal">
      <formula>"Alta"</formula>
    </cfRule>
    <cfRule type="cellIs" dxfId="1705" priority="33" operator="equal">
      <formula>"Muy Alta"</formula>
    </cfRule>
  </conditionalFormatting>
  <conditionalFormatting sqref="M9">
    <cfRule type="cellIs" dxfId="1704" priority="113" operator="equal">
      <formula>"Mayor"</formula>
    </cfRule>
    <cfRule type="cellIs" dxfId="1703" priority="112" operator="equal">
      <formula>"Catastrófico"</formula>
    </cfRule>
    <cfRule type="cellIs" dxfId="1702" priority="114" operator="equal">
      <formula>"Moderado"</formula>
    </cfRule>
    <cfRule type="cellIs" dxfId="1701" priority="116" operator="equal">
      <formula>"Leve"</formula>
    </cfRule>
    <cfRule type="cellIs" dxfId="1700" priority="115" operator="equal">
      <formula>"Menor"</formula>
    </cfRule>
  </conditionalFormatting>
  <conditionalFormatting sqref="M15">
    <cfRule type="cellIs" dxfId="1699" priority="85" operator="equal">
      <formula>"Mayor"</formula>
    </cfRule>
    <cfRule type="cellIs" dxfId="1698" priority="84" operator="equal">
      <formula>"Catastrófico"</formula>
    </cfRule>
    <cfRule type="cellIs" dxfId="1697" priority="88" operator="equal">
      <formula>"Leve"</formula>
    </cfRule>
    <cfRule type="cellIs" dxfId="1696" priority="87" operator="equal">
      <formula>"Menor"</formula>
    </cfRule>
    <cfRule type="cellIs" dxfId="1695" priority="86" operator="equal">
      <formula>"Moderado"</formula>
    </cfRule>
  </conditionalFormatting>
  <conditionalFormatting sqref="M21">
    <cfRule type="cellIs" dxfId="1694" priority="56" operator="equal">
      <formula>"Catastrófico"</formula>
    </cfRule>
    <cfRule type="cellIs" dxfId="1693" priority="57" operator="equal">
      <formula>"Mayor"</formula>
    </cfRule>
    <cfRule type="cellIs" dxfId="1692" priority="58" operator="equal">
      <formula>"Moderado"</formula>
    </cfRule>
    <cfRule type="cellIs" dxfId="1691" priority="59" operator="equal">
      <formula>"Menor"</formula>
    </cfRule>
    <cfRule type="cellIs" dxfId="1690" priority="60" operator="equal">
      <formula>"Leve"</formula>
    </cfRule>
  </conditionalFormatting>
  <conditionalFormatting sqref="M27">
    <cfRule type="cellIs" dxfId="1689" priority="31" operator="equal">
      <formula>"Menor"</formula>
    </cfRule>
    <cfRule type="cellIs" dxfId="1688" priority="32" operator="equal">
      <formula>"Leve"</formula>
    </cfRule>
    <cfRule type="cellIs" dxfId="1687" priority="28" operator="equal">
      <formula>"Catastrófico"</formula>
    </cfRule>
    <cfRule type="cellIs" dxfId="1686" priority="29" operator="equal">
      <formula>"Mayor"</formula>
    </cfRule>
    <cfRule type="cellIs" dxfId="1685" priority="30" operator="equal">
      <formula>"Moderado"</formula>
    </cfRule>
  </conditionalFormatting>
  <conditionalFormatting sqref="O9">
    <cfRule type="cellIs" dxfId="1684" priority="108" operator="equal">
      <formula>"Extremo"</formula>
    </cfRule>
    <cfRule type="cellIs" dxfId="1683" priority="109" operator="equal">
      <formula>"Alto"</formula>
    </cfRule>
    <cfRule type="cellIs" dxfId="1682" priority="110" operator="equal">
      <formula>"Moderado"</formula>
    </cfRule>
    <cfRule type="cellIs" dxfId="1681" priority="111" operator="equal">
      <formula>"Bajo"</formula>
    </cfRule>
  </conditionalFormatting>
  <conditionalFormatting sqref="O15">
    <cfRule type="cellIs" dxfId="1680" priority="83" operator="equal">
      <formula>"Bajo"</formula>
    </cfRule>
    <cfRule type="cellIs" dxfId="1679" priority="82" operator="equal">
      <formula>"Moderado"</formula>
    </cfRule>
    <cfRule type="cellIs" dxfId="1678" priority="81" operator="equal">
      <formula>"Alto"</formula>
    </cfRule>
    <cfRule type="cellIs" dxfId="1677" priority="80" operator="equal">
      <formula>"Extremo"</formula>
    </cfRule>
  </conditionalFormatting>
  <conditionalFormatting sqref="O21">
    <cfRule type="cellIs" dxfId="1676" priority="52" operator="equal">
      <formula>"Extremo"</formula>
    </cfRule>
    <cfRule type="cellIs" dxfId="1675" priority="53" operator="equal">
      <formula>"Alto"</formula>
    </cfRule>
    <cfRule type="cellIs" dxfId="1674" priority="54" operator="equal">
      <formula>"Moderado"</formula>
    </cfRule>
    <cfRule type="cellIs" dxfId="1673" priority="55" operator="equal">
      <formula>"Bajo"</formula>
    </cfRule>
  </conditionalFormatting>
  <conditionalFormatting sqref="O27">
    <cfRule type="cellIs" dxfId="1672" priority="27" operator="equal">
      <formula>"Bajo"</formula>
    </cfRule>
    <cfRule type="cellIs" dxfId="1671" priority="26" operator="equal">
      <formula>"Moderado"</formula>
    </cfRule>
    <cfRule type="cellIs" dxfId="1670" priority="25" operator="equal">
      <formula>"Alto"</formula>
    </cfRule>
    <cfRule type="cellIs" dxfId="1669" priority="24" operator="equal">
      <formula>"Extremo"</formula>
    </cfRule>
  </conditionalFormatting>
  <conditionalFormatting sqref="Y9">
    <cfRule type="cellIs" dxfId="1668" priority="103" operator="equal">
      <formula>"Muy Alta"</formula>
    </cfRule>
    <cfRule type="cellIs" dxfId="1667" priority="104" operator="equal">
      <formula>"Alta"</formula>
    </cfRule>
    <cfRule type="cellIs" dxfId="1666" priority="105" operator="equal">
      <formula>"Media"</formula>
    </cfRule>
    <cfRule type="cellIs" dxfId="1665" priority="107" operator="equal">
      <formula>"Muy Baja"</formula>
    </cfRule>
    <cfRule type="cellIs" dxfId="1664" priority="106" operator="equal">
      <formula>"Baja"</formula>
    </cfRule>
  </conditionalFormatting>
  <conditionalFormatting sqref="Y15">
    <cfRule type="cellIs" dxfId="1663" priority="75" operator="equal">
      <formula>"Muy Alta"</formula>
    </cfRule>
    <cfRule type="cellIs" dxfId="1662" priority="77" operator="equal">
      <formula>"Media"</formula>
    </cfRule>
    <cfRule type="cellIs" dxfId="1661" priority="78" operator="equal">
      <formula>"Baja"</formula>
    </cfRule>
    <cfRule type="cellIs" dxfId="1660" priority="79" operator="equal">
      <formula>"Muy Baja"</formula>
    </cfRule>
    <cfRule type="cellIs" dxfId="1659" priority="76" operator="equal">
      <formula>"Alta"</formula>
    </cfRule>
  </conditionalFormatting>
  <conditionalFormatting sqref="Y21">
    <cfRule type="cellIs" dxfId="1658" priority="48" operator="equal">
      <formula>"Alta"</formula>
    </cfRule>
    <cfRule type="cellIs" dxfId="1657" priority="51" operator="equal">
      <formula>"Muy Baja"</formula>
    </cfRule>
    <cfRule type="cellIs" dxfId="1656" priority="50" operator="equal">
      <formula>"Baja"</formula>
    </cfRule>
    <cfRule type="cellIs" dxfId="1655" priority="49" operator="equal">
      <formula>"Media"</formula>
    </cfRule>
    <cfRule type="cellIs" dxfId="1654" priority="47" operator="equal">
      <formula>"Muy Alta"</formula>
    </cfRule>
  </conditionalFormatting>
  <conditionalFormatting sqref="Y27">
    <cfRule type="cellIs" dxfId="1653" priority="19" operator="equal">
      <formula>"Muy Alta"</formula>
    </cfRule>
    <cfRule type="cellIs" dxfId="1652" priority="23" operator="equal">
      <formula>"Muy Baja"</formula>
    </cfRule>
    <cfRule type="cellIs" dxfId="1651" priority="22" operator="equal">
      <formula>"Baja"</formula>
    </cfRule>
    <cfRule type="cellIs" dxfId="1650" priority="21" operator="equal">
      <formula>"Media"</formula>
    </cfRule>
    <cfRule type="cellIs" dxfId="1649" priority="20" operator="equal">
      <formula>"Alta"</formula>
    </cfRule>
  </conditionalFormatting>
  <conditionalFormatting sqref="AA9">
    <cfRule type="cellIs" dxfId="1648" priority="102" operator="equal">
      <formula>"Leve"</formula>
    </cfRule>
    <cfRule type="cellIs" dxfId="1647" priority="101" operator="equal">
      <formula>"Menor"</formula>
    </cfRule>
    <cfRule type="cellIs" dxfId="1646" priority="99" operator="equal">
      <formula>"Mayor"</formula>
    </cfRule>
    <cfRule type="cellIs" dxfId="1645" priority="100" operator="equal">
      <formula>"Moderado"</formula>
    </cfRule>
    <cfRule type="cellIs" dxfId="1644" priority="98" operator="equal">
      <formula>"Catastrófico"</formula>
    </cfRule>
  </conditionalFormatting>
  <conditionalFormatting sqref="AA15">
    <cfRule type="cellIs" dxfId="1643" priority="70" operator="equal">
      <formula>"Catastrófico"</formula>
    </cfRule>
    <cfRule type="cellIs" dxfId="1642" priority="71" operator="equal">
      <formula>"Mayor"</formula>
    </cfRule>
    <cfRule type="cellIs" dxfId="1641" priority="72" operator="equal">
      <formula>"Moderado"</formula>
    </cfRule>
    <cfRule type="cellIs" dxfId="1640" priority="73" operator="equal">
      <formula>"Menor"</formula>
    </cfRule>
    <cfRule type="cellIs" dxfId="1639" priority="74" operator="equal">
      <formula>"Leve"</formula>
    </cfRule>
  </conditionalFormatting>
  <conditionalFormatting sqref="AA21">
    <cfRule type="cellIs" dxfId="1638" priority="46" operator="equal">
      <formula>"Leve"</formula>
    </cfRule>
    <cfRule type="cellIs" dxfId="1637" priority="45" operator="equal">
      <formula>"Menor"</formula>
    </cfRule>
    <cfRule type="cellIs" dxfId="1636" priority="44" operator="equal">
      <formula>"Moderado"</formula>
    </cfRule>
    <cfRule type="cellIs" dxfId="1635" priority="43" operator="equal">
      <formula>"Mayor"</formula>
    </cfRule>
    <cfRule type="cellIs" dxfId="1634" priority="42" operator="equal">
      <formula>"Catastrófico"</formula>
    </cfRule>
  </conditionalFormatting>
  <conditionalFormatting sqref="AA27">
    <cfRule type="cellIs" dxfId="1633" priority="17" operator="equal">
      <formula>"Menor"</formula>
    </cfRule>
    <cfRule type="cellIs" dxfId="1632" priority="18" operator="equal">
      <formula>"Leve"</formula>
    </cfRule>
    <cfRule type="cellIs" dxfId="1631" priority="16" operator="equal">
      <formula>"Moderado"</formula>
    </cfRule>
    <cfRule type="cellIs" dxfId="1630" priority="15" operator="equal">
      <formula>"Mayor"</formula>
    </cfRule>
    <cfRule type="cellIs" dxfId="1629" priority="14" operator="equal">
      <formula>"Catastrófico"</formula>
    </cfRule>
  </conditionalFormatting>
  <conditionalFormatting sqref="AC9">
    <cfRule type="cellIs" dxfId="1628" priority="97" operator="equal">
      <formula>"Bajo"</formula>
    </cfRule>
    <cfRule type="cellIs" dxfId="1627" priority="94" operator="equal">
      <formula>"Extremo"</formula>
    </cfRule>
    <cfRule type="cellIs" dxfId="1626" priority="95" operator="equal">
      <formula>"Alto"</formula>
    </cfRule>
    <cfRule type="cellIs" dxfId="1625" priority="96" operator="equal">
      <formula>"Moderado"</formula>
    </cfRule>
  </conditionalFormatting>
  <conditionalFormatting sqref="AC15">
    <cfRule type="cellIs" dxfId="1624" priority="67" operator="equal">
      <formula>"Alto"</formula>
    </cfRule>
    <cfRule type="cellIs" dxfId="1623" priority="69" operator="equal">
      <formula>"Bajo"</formula>
    </cfRule>
    <cfRule type="cellIs" dxfId="1622" priority="68" operator="equal">
      <formula>"Moderado"</formula>
    </cfRule>
    <cfRule type="cellIs" dxfId="1621" priority="66" operator="equal">
      <formula>"Extremo"</formula>
    </cfRule>
  </conditionalFormatting>
  <conditionalFormatting sqref="AC21">
    <cfRule type="cellIs" dxfId="1620" priority="40" operator="equal">
      <formula>"Moderado"</formula>
    </cfRule>
    <cfRule type="cellIs" dxfId="1619" priority="41" operator="equal">
      <formula>"Bajo"</formula>
    </cfRule>
    <cfRule type="cellIs" dxfId="1618" priority="39" operator="equal">
      <formula>"Alto"</formula>
    </cfRule>
    <cfRule type="cellIs" dxfId="1617" priority="38" operator="equal">
      <formula>"Extremo"</formula>
    </cfRule>
  </conditionalFormatting>
  <conditionalFormatting sqref="AC27">
    <cfRule type="cellIs" dxfId="1616" priority="12" operator="equal">
      <formula>"Moderado"</formula>
    </cfRule>
    <cfRule type="cellIs" dxfId="1615" priority="11" operator="equal">
      <formula>"Alto"</formula>
    </cfRule>
    <cfRule type="cellIs" dxfId="1614" priority="10" operator="equal">
      <formula>"Extremo"</formula>
    </cfRule>
    <cfRule type="cellIs" dxfId="1613" priority="13" operator="equal">
      <formula>"Bajo"</formula>
    </cfRule>
  </conditionalFormatting>
  <conditionalFormatting sqref="AY9:AY33 BA9:BA33 BC9:BC33">
    <cfRule type="cellIs" dxfId="1612" priority="9" operator="equal">
      <formula>0</formula>
    </cfRule>
    <cfRule type="cellIs" dxfId="1611" priority="8" operator="equal">
      <formula>50</formula>
    </cfRule>
    <cfRule type="cellIs" dxfId="1610" priority="7" operator="equal">
      <formula>100</formula>
    </cfRule>
  </conditionalFormatting>
  <conditionalFormatting sqref="AZ9:AZ33 BB9:BB33 BD9:BE33 BM9:BM33">
    <cfRule type="containsText" dxfId="1609" priority="1" operator="containsText" text="REGULAR">
      <formula>NOT(ISERROR(SEARCH("REGULAR",AZ9)))</formula>
    </cfRule>
    <cfRule type="containsText" dxfId="1608" priority="3" operator="containsText" text="MALO">
      <formula>NOT(ISERROR(SEARCH("MALO",AZ9)))</formula>
    </cfRule>
    <cfRule type="containsText" dxfId="1607" priority="2" operator="containsText" text="BUENO">
      <formula>NOT(ISERROR(SEARCH("BUENO",AZ9)))</formula>
    </cfRule>
  </conditionalFormatting>
  <conditionalFormatting sqref="BA41">
    <cfRule type="containsText" dxfId="1606" priority="6" operator="containsText" text="MALO">
      <formula>NOT(ISERROR(SEARCH("MALO",BA41)))</formula>
    </cfRule>
    <cfRule type="containsText" dxfId="1605" priority="5" operator="containsText" text="BUENO">
      <formula>NOT(ISERROR(SEARCH("BUENO",BA41)))</formula>
    </cfRule>
    <cfRule type="containsText" dxfId="1604" priority="4" operator="containsText" text="REGULAR">
      <formula>NOT(ISERROR(SEARCH("REGULAR",BA41)))</formula>
    </cfRule>
  </conditionalFormatting>
  <dataValidations count="10">
    <dataValidation type="list" operator="lessThanOrEqual" allowBlank="1" showInputMessage="1" showErrorMessage="1" sqref="AO9 AO15 AO21 AO27" xr:uid="{F3DAD715-E6E1-4FE3-9D2D-20D14C065F1D}">
      <formula1>"BUENO,REGULAR,MALO,NO APLICA"</formula1>
    </dataValidation>
    <dataValidation type="list" allowBlank="1" showInputMessage="1" showErrorMessage="1" error="Por favor una Opcion Valida" sqref="AS9:AV9 AS15:AV15 AS21:AV21 AS27:AV27" xr:uid="{A028A823-0BFE-44C6-A46A-29DB00207DEF}">
      <formula1>"SI,NO,NO APLICA"</formula1>
    </dataValidation>
    <dataValidation type="list" allowBlank="1" showInputMessage="1" showErrorMessage="1" sqref="AL9:AM33" xr:uid="{C715378F-9D15-454A-834B-748367E9963B}">
      <formula1>"SI,NO,NO APLICA"</formula1>
    </dataValidation>
    <dataValidation operator="notEqual" allowBlank="1" showInputMessage="1" showErrorMessage="1" sqref="AZ9:AZ33 BB9:BB33" xr:uid="{85C618E4-0FF5-4FA4-9145-66A9D736FC01}"/>
    <dataValidation type="list" errorStyle="information" operator="notEqual" allowBlank="1" showInputMessage="1" showErrorMessage="1" errorTitle="OPORTUNIDAD" error="No es opcion valida" sqref="BC9:BC33" xr:uid="{53E63FCD-CD6B-4564-AC3A-A5735B3E3F40}">
      <formula1>"BUENO,REGULAR,MALO,NO APLICA"</formula1>
    </dataValidation>
    <dataValidation type="list" operator="notEqual" allowBlank="1" showInputMessage="1" showErrorMessage="1" sqref="AY9:AY33" xr:uid="{186B1AB4-CD8E-45D3-B1B6-0ABB2F3DBA7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33" xr:uid="{C3CD39C6-9B27-424F-895D-61073BE8AE71}">
      <formula1>$BG$1:$BG$7</formula1>
    </dataValidation>
    <dataValidation type="list" allowBlank="1" showInputMessage="1" showErrorMessage="1" error="Por favor una Opcion Valida" sqref="AU35:AX35" xr:uid="{42B35824-EC42-4A80-BFAA-C54DDB8A8331}">
      <formula1>#REF!</formula1>
    </dataValidation>
    <dataValidation type="list" allowBlank="1" showInputMessage="1" showErrorMessage="1" sqref="AN35:AP35" xr:uid="{86853AEF-1234-4E3E-B61E-C6401C93CD47}">
      <formula1>#REF!</formula1>
    </dataValidation>
    <dataValidation type="list" allowBlank="1" showInputMessage="1" showErrorMessage="1" sqref="AP33 AQ9:AQ33" xr:uid="{F6209FC0-6293-4900-9EE7-E51D4BC134EB}">
      <formula1>"Si,No,N/A"</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dimension ref="A1:BX46"/>
  <sheetViews>
    <sheetView showGridLines="0" topLeftCell="AI1" zoomScale="30" zoomScaleNormal="30" workbookViewId="0">
      <selection activeCell="AR9" sqref="AR9:AR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4" width="33.28515625" style="2" customWidth="1"/>
    <col min="55" max="55" width="43.7109375" style="2" customWidth="1"/>
    <col min="56"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92" t="s">
        <v>0</v>
      </c>
      <c r="D1" s="193"/>
      <c r="E1" s="184" t="s">
        <v>85</v>
      </c>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6"/>
      <c r="AG1" s="187" t="s">
        <v>2</v>
      </c>
      <c r="AH1" s="188"/>
      <c r="AI1" s="189"/>
      <c r="AJ1" s="184" t="s">
        <v>86</v>
      </c>
      <c r="AK1" s="186"/>
      <c r="AL1" s="358"/>
      <c r="AM1" s="359" t="s">
        <v>0</v>
      </c>
      <c r="AN1" s="360" t="s">
        <v>87</v>
      </c>
      <c r="AO1" s="360"/>
      <c r="AP1" s="360"/>
      <c r="AQ1" s="360"/>
      <c r="AR1" s="360"/>
      <c r="AS1" s="360"/>
      <c r="AT1" s="360"/>
      <c r="AU1" s="360"/>
      <c r="AV1" s="360"/>
      <c r="AW1" s="360"/>
      <c r="AX1" s="360"/>
      <c r="AY1" s="360"/>
      <c r="AZ1" s="360"/>
      <c r="BA1" s="360"/>
      <c r="BB1" s="360"/>
      <c r="BC1" s="360"/>
      <c r="BD1" s="360"/>
      <c r="BE1" s="359" t="s">
        <v>2</v>
      </c>
      <c r="BF1" s="361" t="s">
        <v>88</v>
      </c>
      <c r="BG1" s="91" t="s">
        <v>89</v>
      </c>
    </row>
    <row r="2" spans="1:76" ht="66" customHeight="1" x14ac:dyDescent="0.2">
      <c r="A2" s="3"/>
      <c r="C2" s="182" t="s">
        <v>4</v>
      </c>
      <c r="D2" s="183"/>
      <c r="E2" s="184" t="s">
        <v>90</v>
      </c>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6"/>
      <c r="AG2" s="187" t="s">
        <v>6</v>
      </c>
      <c r="AH2" s="188"/>
      <c r="AI2" s="189"/>
      <c r="AJ2" s="190">
        <v>4</v>
      </c>
      <c r="AK2" s="191"/>
      <c r="AL2" s="358"/>
      <c r="AM2" s="359" t="s">
        <v>6</v>
      </c>
      <c r="AN2" s="360" t="s">
        <v>91</v>
      </c>
      <c r="AO2" s="360"/>
      <c r="AP2" s="360"/>
      <c r="AQ2" s="360"/>
      <c r="AR2" s="360"/>
      <c r="AS2" s="360"/>
      <c r="AT2" s="360"/>
      <c r="AU2" s="360"/>
      <c r="AV2" s="360"/>
      <c r="AW2" s="360"/>
      <c r="AX2" s="360"/>
      <c r="AY2" s="360"/>
      <c r="AZ2" s="360"/>
      <c r="BA2" s="360"/>
      <c r="BB2" s="360"/>
      <c r="BC2" s="360"/>
      <c r="BD2" s="360"/>
      <c r="BE2" s="359" t="s">
        <v>6</v>
      </c>
      <c r="BF2" s="361">
        <v>3</v>
      </c>
      <c r="BG2" s="91" t="s">
        <v>92</v>
      </c>
    </row>
    <row r="3" spans="1:76" ht="24" customHeight="1" x14ac:dyDescent="0.2">
      <c r="A3" s="195"/>
      <c r="B3" s="195"/>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6" t="s">
        <v>43</v>
      </c>
      <c r="AK3" s="196"/>
      <c r="AL3" s="363"/>
      <c r="AM3" s="363"/>
      <c r="AN3" s="363"/>
      <c r="AO3" s="364"/>
      <c r="AP3" s="364"/>
      <c r="AQ3" s="363"/>
      <c r="AR3" s="365" t="s">
        <v>93</v>
      </c>
      <c r="AS3" s="365"/>
      <c r="AT3" s="365"/>
      <c r="AU3" s="365"/>
      <c r="AV3" s="365"/>
      <c r="AW3" s="365"/>
      <c r="AX3" s="365"/>
      <c r="AY3" s="365"/>
      <c r="AZ3" s="365"/>
      <c r="BA3" s="365"/>
      <c r="BB3" s="365"/>
      <c r="BC3" s="365"/>
      <c r="BD3" s="365"/>
      <c r="BE3" s="365"/>
      <c r="BF3" s="365"/>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5"/>
      <c r="AK4" s="5"/>
      <c r="AL4" s="362"/>
      <c r="AM4" s="362"/>
      <c r="AN4" s="362"/>
      <c r="AO4" s="367"/>
      <c r="AP4" s="367"/>
      <c r="AQ4" s="362"/>
      <c r="AR4" s="365"/>
      <c r="AS4" s="365"/>
      <c r="AT4" s="365"/>
      <c r="AU4" s="365"/>
      <c r="AV4" s="365"/>
      <c r="AW4" s="365"/>
      <c r="AX4" s="365"/>
      <c r="AY4" s="365"/>
      <c r="AZ4" s="365"/>
      <c r="BA4" s="365"/>
      <c r="BB4" s="365"/>
      <c r="BC4" s="365"/>
      <c r="BD4" s="365"/>
      <c r="BE4" s="365"/>
      <c r="BF4" s="365"/>
      <c r="BG4" s="91" t="s">
        <v>95</v>
      </c>
    </row>
    <row r="5" spans="1:76" ht="31.5" customHeight="1" thickBot="1" x14ac:dyDescent="0.25">
      <c r="A5" s="218" t="s">
        <v>7</v>
      </c>
      <c r="B5" s="219"/>
      <c r="C5" s="219"/>
      <c r="D5" s="219"/>
      <c r="E5" s="219"/>
      <c r="F5" s="219"/>
      <c r="G5" s="219"/>
      <c r="H5" s="219"/>
      <c r="I5" s="219"/>
      <c r="J5" s="219"/>
      <c r="K5" s="220" t="s">
        <v>8</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2"/>
      <c r="AL5" s="368" t="s">
        <v>96</v>
      </c>
      <c r="AM5" s="369"/>
      <c r="AN5" s="369"/>
      <c r="AO5" s="369"/>
      <c r="AP5" s="369"/>
      <c r="AQ5" s="369"/>
      <c r="AR5" s="369"/>
      <c r="AS5" s="369"/>
      <c r="AT5" s="369"/>
      <c r="AU5" s="369"/>
      <c r="AV5" s="369"/>
      <c r="AW5" s="369"/>
      <c r="AX5" s="370"/>
      <c r="AY5" s="371" t="s">
        <v>97</v>
      </c>
      <c r="AZ5" s="372"/>
      <c r="BA5" s="372"/>
      <c r="BB5" s="372"/>
      <c r="BC5" s="372"/>
      <c r="BD5" s="372"/>
      <c r="BE5" s="372"/>
      <c r="BF5" s="373"/>
      <c r="BG5" s="91" t="s">
        <v>98</v>
      </c>
    </row>
    <row r="6" spans="1:76" ht="35.25" customHeight="1" thickBot="1" x14ac:dyDescent="0.25">
      <c r="A6" s="215"/>
      <c r="B6" s="216"/>
      <c r="C6" s="216"/>
      <c r="D6" s="216"/>
      <c r="E6" s="216"/>
      <c r="F6" s="216"/>
      <c r="G6" s="216"/>
      <c r="H6" s="216"/>
      <c r="I6" s="216"/>
      <c r="J6" s="216"/>
      <c r="K6" s="212" t="s">
        <v>9</v>
      </c>
      <c r="L6" s="213"/>
      <c r="M6" s="213"/>
      <c r="N6" s="213"/>
      <c r="O6" s="214"/>
      <c r="P6" s="217" t="s">
        <v>10</v>
      </c>
      <c r="Q6" s="217"/>
      <c r="R6" s="217"/>
      <c r="S6" s="217"/>
      <c r="T6" s="217"/>
      <c r="U6" s="217"/>
      <c r="V6" s="217"/>
      <c r="W6" s="217"/>
      <c r="X6" s="217"/>
      <c r="Y6" s="212" t="s">
        <v>11</v>
      </c>
      <c r="Z6" s="213"/>
      <c r="AA6" s="213"/>
      <c r="AB6" s="213"/>
      <c r="AC6" s="213"/>
      <c r="AD6" s="217" t="s">
        <v>12</v>
      </c>
      <c r="AE6" s="217" t="s">
        <v>13</v>
      </c>
      <c r="AF6" s="217"/>
      <c r="AG6" s="217"/>
      <c r="AH6" s="217" t="s">
        <v>14</v>
      </c>
      <c r="AI6" s="217"/>
      <c r="AJ6" s="217" t="s">
        <v>15</v>
      </c>
      <c r="AK6" s="217" t="s">
        <v>16</v>
      </c>
      <c r="AL6" s="374" t="s">
        <v>99</v>
      </c>
      <c r="AM6" s="375"/>
      <c r="AN6" s="375"/>
      <c r="AO6" s="375"/>
      <c r="AP6" s="375"/>
      <c r="AQ6" s="375"/>
      <c r="AR6" s="375"/>
      <c r="AS6" s="375"/>
      <c r="AT6" s="375"/>
      <c r="AU6" s="375"/>
      <c r="AV6" s="375"/>
      <c r="AW6" s="375"/>
      <c r="AX6" s="376"/>
      <c r="AY6" s="377"/>
      <c r="AZ6" s="378"/>
      <c r="BA6" s="378"/>
      <c r="BB6" s="378"/>
      <c r="BC6" s="378"/>
      <c r="BD6" s="378"/>
      <c r="BE6" s="378"/>
      <c r="BF6" s="379"/>
      <c r="BG6" s="91" t="s">
        <v>100</v>
      </c>
    </row>
    <row r="7" spans="1:76" ht="27.75" customHeight="1" thickBot="1" x14ac:dyDescent="0.25">
      <c r="A7" s="278" t="s">
        <v>17</v>
      </c>
      <c r="B7" s="279" t="s">
        <v>18</v>
      </c>
      <c r="C7" s="279" t="s">
        <v>19</v>
      </c>
      <c r="D7" s="225" t="s">
        <v>20</v>
      </c>
      <c r="E7" s="223" t="s">
        <v>21</v>
      </c>
      <c r="F7" s="223" t="s">
        <v>22</v>
      </c>
      <c r="G7" s="223" t="s">
        <v>23</v>
      </c>
      <c r="H7" s="223" t="s">
        <v>24</v>
      </c>
      <c r="I7" s="223" t="s">
        <v>25</v>
      </c>
      <c r="J7" s="223" t="s">
        <v>26</v>
      </c>
      <c r="K7" s="215"/>
      <c r="L7" s="216"/>
      <c r="M7" s="216"/>
      <c r="N7" s="216"/>
      <c r="O7" s="216"/>
      <c r="P7" s="497" t="s">
        <v>27</v>
      </c>
      <c r="Q7" s="229" t="s">
        <v>28</v>
      </c>
      <c r="R7" s="229" t="s">
        <v>29</v>
      </c>
      <c r="S7" s="220" t="s">
        <v>30</v>
      </c>
      <c r="T7" s="221"/>
      <c r="U7" s="221"/>
      <c r="V7" s="221"/>
      <c r="W7" s="222"/>
      <c r="X7" s="277" t="s">
        <v>31</v>
      </c>
      <c r="Y7" s="215"/>
      <c r="Z7" s="216"/>
      <c r="AA7" s="216"/>
      <c r="AB7" s="216"/>
      <c r="AC7" s="216"/>
      <c r="AD7" s="217"/>
      <c r="AE7" s="217"/>
      <c r="AF7" s="217"/>
      <c r="AG7" s="217"/>
      <c r="AH7" s="217"/>
      <c r="AI7" s="217"/>
      <c r="AJ7" s="217"/>
      <c r="AK7" s="217"/>
      <c r="AL7" s="381" t="s">
        <v>101</v>
      </c>
      <c r="AM7" s="381" t="s">
        <v>102</v>
      </c>
      <c r="AN7" s="381" t="s">
        <v>103</v>
      </c>
      <c r="AO7" s="381" t="s">
        <v>104</v>
      </c>
      <c r="AP7" s="381" t="s">
        <v>105</v>
      </c>
      <c r="AQ7" s="381" t="s">
        <v>106</v>
      </c>
      <c r="AR7" s="381" t="s">
        <v>107</v>
      </c>
      <c r="AS7" s="382" t="s">
        <v>108</v>
      </c>
      <c r="AT7" s="382" t="s">
        <v>109</v>
      </c>
      <c r="AU7" s="381" t="s">
        <v>110</v>
      </c>
      <c r="AV7" s="381" t="s">
        <v>111</v>
      </c>
      <c r="AW7" s="381" t="s">
        <v>112</v>
      </c>
      <c r="AX7" s="381" t="s">
        <v>113</v>
      </c>
      <c r="AY7" s="383"/>
      <c r="AZ7" s="384"/>
      <c r="BA7" s="384"/>
      <c r="BB7" s="384"/>
      <c r="BC7" s="384"/>
      <c r="BD7" s="384"/>
      <c r="BE7" s="384"/>
      <c r="BF7" s="385"/>
      <c r="BG7" s="91" t="s">
        <v>114</v>
      </c>
    </row>
    <row r="8" spans="1:76" ht="132.75" customHeight="1" thickBot="1" x14ac:dyDescent="0.25">
      <c r="A8" s="278"/>
      <c r="B8" s="279"/>
      <c r="C8" s="279"/>
      <c r="D8" s="226"/>
      <c r="E8" s="224"/>
      <c r="F8" s="224"/>
      <c r="G8" s="224"/>
      <c r="H8" s="224"/>
      <c r="I8" s="224"/>
      <c r="J8" s="224"/>
      <c r="K8" s="6" t="s">
        <v>32</v>
      </c>
      <c r="L8" s="7" t="s">
        <v>33</v>
      </c>
      <c r="M8" s="7" t="s">
        <v>21</v>
      </c>
      <c r="N8" s="7" t="s">
        <v>33</v>
      </c>
      <c r="O8" s="7" t="s">
        <v>34</v>
      </c>
      <c r="P8" s="497"/>
      <c r="Q8" s="230"/>
      <c r="R8" s="230"/>
      <c r="S8" s="387" t="s">
        <v>17</v>
      </c>
      <c r="T8" s="387" t="s">
        <v>35</v>
      </c>
      <c r="U8" s="387" t="s">
        <v>36</v>
      </c>
      <c r="V8" s="387" t="s">
        <v>37</v>
      </c>
      <c r="W8" s="387" t="s">
        <v>38</v>
      </c>
      <c r="X8" s="277"/>
      <c r="Y8" s="9" t="s">
        <v>32</v>
      </c>
      <c r="Z8" s="7" t="s">
        <v>33</v>
      </c>
      <c r="AA8" s="7" t="s">
        <v>21</v>
      </c>
      <c r="AB8" s="7" t="s">
        <v>33</v>
      </c>
      <c r="AC8" s="7" t="s">
        <v>39</v>
      </c>
      <c r="AD8" s="217"/>
      <c r="AE8" s="10" t="s">
        <v>40</v>
      </c>
      <c r="AF8" s="11" t="s">
        <v>41</v>
      </c>
      <c r="AG8" s="11" t="s">
        <v>31</v>
      </c>
      <c r="AH8" s="11" t="s">
        <v>42</v>
      </c>
      <c r="AI8" s="11" t="s">
        <v>31</v>
      </c>
      <c r="AJ8" s="217"/>
      <c r="AK8" s="217"/>
      <c r="AL8" s="388"/>
      <c r="AM8" s="388"/>
      <c r="AN8" s="388"/>
      <c r="AO8" s="388"/>
      <c r="AP8" s="388" t="s">
        <v>115</v>
      </c>
      <c r="AQ8" s="388" t="s">
        <v>116</v>
      </c>
      <c r="AR8" s="388"/>
      <c r="AS8" s="389" t="s">
        <v>117</v>
      </c>
      <c r="AT8" s="389" t="s">
        <v>118</v>
      </c>
      <c r="AU8" s="388"/>
      <c r="AV8" s="388"/>
      <c r="AW8" s="388"/>
      <c r="AX8" s="388" t="s">
        <v>119</v>
      </c>
      <c r="AY8" s="390" t="s">
        <v>120</v>
      </c>
      <c r="AZ8" s="390" t="s">
        <v>121</v>
      </c>
      <c r="BA8" s="390" t="s">
        <v>122</v>
      </c>
      <c r="BB8" s="390" t="s">
        <v>123</v>
      </c>
      <c r="BC8" s="390" t="s">
        <v>124</v>
      </c>
      <c r="BD8" s="390" t="s">
        <v>125</v>
      </c>
      <c r="BE8" s="390" t="s">
        <v>126</v>
      </c>
      <c r="BF8" s="390" t="s">
        <v>127</v>
      </c>
    </row>
    <row r="9" spans="1:76" ht="97.5" customHeight="1" thickBot="1" x14ac:dyDescent="0.35">
      <c r="A9" s="233" t="s">
        <v>128</v>
      </c>
      <c r="B9" s="233" t="s">
        <v>129</v>
      </c>
      <c r="C9" s="233" t="s">
        <v>130</v>
      </c>
      <c r="D9" s="233" t="s">
        <v>131</v>
      </c>
      <c r="E9" s="233" t="s">
        <v>132</v>
      </c>
      <c r="F9" s="233" t="s">
        <v>133</v>
      </c>
      <c r="G9" s="233" t="s">
        <v>134</v>
      </c>
      <c r="H9" s="12" t="s">
        <v>135</v>
      </c>
      <c r="I9" s="234" t="s">
        <v>136</v>
      </c>
      <c r="J9" s="237" t="s">
        <v>137</v>
      </c>
      <c r="K9" s="244" t="s">
        <v>177</v>
      </c>
      <c r="L9" s="245">
        <v>0.6</v>
      </c>
      <c r="M9" s="244" t="s">
        <v>197</v>
      </c>
      <c r="N9" s="246">
        <v>0.6</v>
      </c>
      <c r="O9" s="240" t="s">
        <v>197</v>
      </c>
      <c r="P9" s="12">
        <v>1</v>
      </c>
      <c r="Q9" s="148" t="s">
        <v>141</v>
      </c>
      <c r="R9" s="12" t="s">
        <v>47</v>
      </c>
      <c r="S9" s="391" t="s">
        <v>142</v>
      </c>
      <c r="T9" s="391" t="s">
        <v>143</v>
      </c>
      <c r="U9" s="391" t="s">
        <v>144</v>
      </c>
      <c r="V9" s="391" t="s">
        <v>145</v>
      </c>
      <c r="W9" s="391" t="s">
        <v>146</v>
      </c>
      <c r="X9" s="149" t="s">
        <v>147</v>
      </c>
      <c r="Y9" s="244" t="s">
        <v>177</v>
      </c>
      <c r="Z9" s="245">
        <v>0.42</v>
      </c>
      <c r="AA9" s="244" t="s">
        <v>197</v>
      </c>
      <c r="AB9" s="245">
        <v>0.44999999999999996</v>
      </c>
      <c r="AC9" s="240" t="s">
        <v>197</v>
      </c>
      <c r="AD9" s="241" t="s">
        <v>150</v>
      </c>
      <c r="AE9" s="15" t="s">
        <v>151</v>
      </c>
      <c r="AF9" s="15" t="s">
        <v>151</v>
      </c>
      <c r="AG9" s="12" t="s">
        <v>151</v>
      </c>
      <c r="AH9" s="12" t="s">
        <v>152</v>
      </c>
      <c r="AI9" s="12" t="s">
        <v>153</v>
      </c>
      <c r="AJ9" s="281" t="s">
        <v>154</v>
      </c>
      <c r="AK9" s="281" t="s">
        <v>155</v>
      </c>
      <c r="AL9" s="625" t="s">
        <v>156</v>
      </c>
      <c r="AM9" s="626" t="s">
        <v>156</v>
      </c>
      <c r="AN9" s="627" t="s">
        <v>114</v>
      </c>
      <c r="AO9" s="628" t="s">
        <v>158</v>
      </c>
      <c r="AP9" s="396" t="s">
        <v>398</v>
      </c>
      <c r="AQ9" s="629" t="s">
        <v>199</v>
      </c>
      <c r="AR9" s="630" t="s">
        <v>199</v>
      </c>
      <c r="AS9" s="628" t="s">
        <v>161</v>
      </c>
      <c r="AT9" s="628" t="s">
        <v>114</v>
      </c>
      <c r="AU9" s="628" t="s">
        <v>114</v>
      </c>
      <c r="AV9" s="628" t="s">
        <v>114</v>
      </c>
      <c r="AW9" s="411" t="s">
        <v>114</v>
      </c>
      <c r="AX9" s="411" t="s">
        <v>399</v>
      </c>
      <c r="AY9" s="399" t="s">
        <v>468</v>
      </c>
      <c r="AZ9" s="102"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00" t="s">
        <v>89</v>
      </c>
      <c r="BB9" s="104"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400" t="s">
        <v>158</v>
      </c>
      <c r="BD9" s="102" t="str">
        <f t="shared" ref="BD9:BD32" si="2">IF(BC9="BUENO","BUENO",
IF(BC9="REGULAR","REGULAR",
IF(BC9="MALO","MALO",
IF(BC9="NO APLICA","NO APLICA",
IF(BC9="","")))))</f>
        <v>BUENO</v>
      </c>
      <c r="BE9" s="105" t="str">
        <f t="shared" ref="BE9:BE32" si="3">IF(BG9&gt;=84,"BUENO",
IF(BG9&gt;=52,"REGULAR",
IF(BG9=0,"  ",
IF(BG9&lt;=51,"MALO"))))</f>
        <v>BUENO</v>
      </c>
      <c r="BF9" s="526" t="s">
        <v>469</v>
      </c>
      <c r="BG9" s="96">
        <f t="shared" ref="BG9:BG32" si="4">((IF(AZ9="BUENO","100",IF(AZ9="REGULAR","75",IF(AZ9="MALO","50",IF(AZ9="NA","0",IF(AZ9="","0"))))))
+(IF(BB9="BUENO","100",IF(BB9="REGULAR","75",IF(BB9="MALO","50",IF(BB9="NA","NA",IF(BB9="","0"))))))
+(IF(BD9="BUENO","100",IF(BD9="MALO","1",IF(BD9="REGULAR","75",IF(BD9="NO APLICA","0",))))))
/((IF(AY9&lt;&gt;"NO APLICA","1"))+(IF(BA9&lt;&gt;"NO APLICA","1"))+IF(BC9&lt;&gt;"NO APLICA","1"))</f>
        <v>100</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100</v>
      </c>
      <c r="BM9" s="99"/>
      <c r="BN9" s="100"/>
      <c r="BO9" s="100"/>
    </row>
    <row r="10" spans="1:76" ht="97.5" customHeight="1" x14ac:dyDescent="0.3">
      <c r="A10" s="233"/>
      <c r="B10" s="233"/>
      <c r="C10" s="233"/>
      <c r="D10" s="233"/>
      <c r="E10" s="233"/>
      <c r="F10" s="233"/>
      <c r="G10" s="233"/>
      <c r="H10" s="12" t="s">
        <v>163</v>
      </c>
      <c r="I10" s="235"/>
      <c r="J10" s="237"/>
      <c r="K10" s="244"/>
      <c r="L10" s="233"/>
      <c r="M10" s="244"/>
      <c r="N10" s="246"/>
      <c r="O10" s="240"/>
      <c r="P10" s="12">
        <v>2</v>
      </c>
      <c r="Q10" s="148" t="s">
        <v>164</v>
      </c>
      <c r="R10" s="12" t="s">
        <v>21</v>
      </c>
      <c r="S10" s="391" t="s">
        <v>165</v>
      </c>
      <c r="T10" s="391" t="s">
        <v>143</v>
      </c>
      <c r="U10" s="391" t="s">
        <v>144</v>
      </c>
      <c r="V10" s="391" t="s">
        <v>166</v>
      </c>
      <c r="W10" s="391" t="s">
        <v>146</v>
      </c>
      <c r="X10" s="149" t="s">
        <v>153</v>
      </c>
      <c r="Y10" s="244"/>
      <c r="Z10" s="233"/>
      <c r="AA10" s="244"/>
      <c r="AB10" s="233"/>
      <c r="AC10" s="240"/>
      <c r="AD10" s="242"/>
      <c r="AE10" s="15" t="s">
        <v>151</v>
      </c>
      <c r="AF10" s="15" t="s">
        <v>151</v>
      </c>
      <c r="AG10" s="12" t="s">
        <v>151</v>
      </c>
      <c r="AH10" s="12" t="s">
        <v>151</v>
      </c>
      <c r="AI10" s="12" t="s">
        <v>151</v>
      </c>
      <c r="AJ10" s="282"/>
      <c r="AK10" s="282"/>
      <c r="AL10" s="631" t="s">
        <v>156</v>
      </c>
      <c r="AM10" s="632" t="s">
        <v>156</v>
      </c>
      <c r="AN10" s="627" t="s">
        <v>114</v>
      </c>
      <c r="AO10" s="633"/>
      <c r="AP10" s="403"/>
      <c r="AQ10" s="634"/>
      <c r="AR10" s="635"/>
      <c r="AS10" s="633"/>
      <c r="AT10" s="633"/>
      <c r="AU10" s="633"/>
      <c r="AV10" s="633"/>
      <c r="AW10" s="411" t="s">
        <v>114</v>
      </c>
      <c r="AX10" s="417" t="s">
        <v>400</v>
      </c>
      <c r="AY10" s="399"/>
      <c r="AZ10" s="102" t="str">
        <f t="shared" si="0"/>
        <v/>
      </c>
      <c r="BA10" s="400"/>
      <c r="BB10" s="104" t="str">
        <f t="shared" si="1"/>
        <v/>
      </c>
      <c r="BC10" s="400"/>
      <c r="BD10" s="102" t="str">
        <f t="shared" si="2"/>
        <v/>
      </c>
      <c r="BE10" s="105" t="str">
        <f t="shared" si="3"/>
        <v xml:space="preserve">  </v>
      </c>
      <c r="BF10" s="401"/>
      <c r="BG10" s="96">
        <f t="shared" si="4"/>
        <v>0</v>
      </c>
      <c r="BH10" s="97" t="str">
        <f t="shared" si="5"/>
        <v/>
      </c>
      <c r="BI10" s="98" t="str">
        <f t="shared" si="6"/>
        <v>0</v>
      </c>
      <c r="BJ10" s="98" t="str">
        <f t="shared" si="7"/>
        <v>0</v>
      </c>
      <c r="BM10" s="99"/>
      <c r="BN10" s="100"/>
      <c r="BO10" s="100"/>
    </row>
    <row r="11" spans="1:76" ht="97.5" customHeight="1" x14ac:dyDescent="0.3">
      <c r="A11" s="233"/>
      <c r="B11" s="233"/>
      <c r="C11" s="233"/>
      <c r="D11" s="233"/>
      <c r="E11" s="233"/>
      <c r="F11" s="233"/>
      <c r="G11" s="233"/>
      <c r="H11" s="12" t="s">
        <v>151</v>
      </c>
      <c r="I11" s="235"/>
      <c r="J11" s="237"/>
      <c r="K11" s="244"/>
      <c r="L11" s="233"/>
      <c r="M11" s="244"/>
      <c r="N11" s="246"/>
      <c r="O11" s="240"/>
      <c r="P11" s="12">
        <v>3</v>
      </c>
      <c r="Q11" s="12" t="s">
        <v>151</v>
      </c>
      <c r="R11" s="12" t="s">
        <v>169</v>
      </c>
      <c r="S11" s="391" t="s">
        <v>151</v>
      </c>
      <c r="T11" s="391" t="s">
        <v>151</v>
      </c>
      <c r="U11" s="391" t="s">
        <v>151</v>
      </c>
      <c r="V11" s="391" t="s">
        <v>151</v>
      </c>
      <c r="W11" s="391" t="s">
        <v>151</v>
      </c>
      <c r="X11" s="14" t="s">
        <v>151</v>
      </c>
      <c r="Y11" s="244"/>
      <c r="Z11" s="233"/>
      <c r="AA11" s="244"/>
      <c r="AB11" s="233"/>
      <c r="AC11" s="240"/>
      <c r="AD11" s="242"/>
      <c r="AE11" s="15" t="s">
        <v>151</v>
      </c>
      <c r="AF11" s="15" t="s">
        <v>151</v>
      </c>
      <c r="AG11" s="12" t="s">
        <v>151</v>
      </c>
      <c r="AH11" s="12" t="s">
        <v>151</v>
      </c>
      <c r="AI11" s="12" t="s">
        <v>151</v>
      </c>
      <c r="AJ11" s="283"/>
      <c r="AK11" s="283"/>
      <c r="AL11" s="416"/>
      <c r="AM11" s="417"/>
      <c r="AN11" s="422"/>
      <c r="AO11" s="633"/>
      <c r="AP11" s="403"/>
      <c r="AQ11" s="634"/>
      <c r="AR11" s="635"/>
      <c r="AS11" s="633"/>
      <c r="AT11" s="633"/>
      <c r="AU11" s="633"/>
      <c r="AV11" s="633"/>
      <c r="AW11" s="417"/>
      <c r="AX11" s="417"/>
      <c r="AY11" s="399"/>
      <c r="AZ11" s="102" t="str">
        <f t="shared" si="0"/>
        <v/>
      </c>
      <c r="BA11" s="400"/>
      <c r="BB11" s="104" t="str">
        <f t="shared" si="1"/>
        <v/>
      </c>
      <c r="BC11" s="400"/>
      <c r="BD11" s="102" t="str">
        <f t="shared" si="2"/>
        <v/>
      </c>
      <c r="BE11" s="105" t="str">
        <f t="shared" si="3"/>
        <v xml:space="preserve">  </v>
      </c>
      <c r="BF11" s="401"/>
      <c r="BG11" s="96">
        <f t="shared" si="4"/>
        <v>0</v>
      </c>
      <c r="BH11" s="97" t="str">
        <f t="shared" si="5"/>
        <v/>
      </c>
      <c r="BI11" s="98" t="str">
        <f t="shared" si="6"/>
        <v>0</v>
      </c>
      <c r="BJ11" s="98" t="str">
        <f t="shared" si="7"/>
        <v>0</v>
      </c>
      <c r="BM11" s="99"/>
      <c r="BN11" s="100"/>
      <c r="BO11" s="100"/>
    </row>
    <row r="12" spans="1:76" ht="97.5" customHeight="1" x14ac:dyDescent="0.3">
      <c r="A12" s="233"/>
      <c r="B12" s="233"/>
      <c r="C12" s="233"/>
      <c r="D12" s="233"/>
      <c r="E12" s="233"/>
      <c r="F12" s="233"/>
      <c r="G12" s="233"/>
      <c r="H12" s="12" t="s">
        <v>151</v>
      </c>
      <c r="I12" s="235"/>
      <c r="J12" s="237"/>
      <c r="K12" s="244"/>
      <c r="L12" s="233"/>
      <c r="M12" s="244"/>
      <c r="N12" s="246"/>
      <c r="O12" s="240"/>
      <c r="P12" s="12">
        <v>4</v>
      </c>
      <c r="Q12" s="12" t="s">
        <v>151</v>
      </c>
      <c r="R12" s="12" t="s">
        <v>169</v>
      </c>
      <c r="S12" s="391" t="s">
        <v>151</v>
      </c>
      <c r="T12" s="391" t="s">
        <v>151</v>
      </c>
      <c r="U12" s="391" t="s">
        <v>151</v>
      </c>
      <c r="V12" s="391" t="s">
        <v>151</v>
      </c>
      <c r="W12" s="391" t="s">
        <v>151</v>
      </c>
      <c r="X12" s="14" t="s">
        <v>151</v>
      </c>
      <c r="Y12" s="244"/>
      <c r="Z12" s="233"/>
      <c r="AA12" s="244"/>
      <c r="AB12" s="233"/>
      <c r="AC12" s="240"/>
      <c r="AD12" s="242"/>
      <c r="AE12" s="15" t="s">
        <v>151</v>
      </c>
      <c r="AF12" s="15" t="s">
        <v>151</v>
      </c>
      <c r="AG12" s="12" t="s">
        <v>151</v>
      </c>
      <c r="AH12" s="12" t="s">
        <v>151</v>
      </c>
      <c r="AI12" s="12" t="s">
        <v>151</v>
      </c>
      <c r="AJ12" s="241" t="s">
        <v>151</v>
      </c>
      <c r="AK12" s="241" t="s">
        <v>151</v>
      </c>
      <c r="AL12" s="416"/>
      <c r="AM12" s="417"/>
      <c r="AN12" s="422"/>
      <c r="AO12" s="633"/>
      <c r="AP12" s="403"/>
      <c r="AQ12" s="634"/>
      <c r="AR12" s="635"/>
      <c r="AS12" s="633"/>
      <c r="AT12" s="633"/>
      <c r="AU12" s="633"/>
      <c r="AV12" s="633"/>
      <c r="AW12" s="417"/>
      <c r="AX12" s="417"/>
      <c r="AY12" s="399"/>
      <c r="AZ12" s="102" t="str">
        <f t="shared" si="0"/>
        <v/>
      </c>
      <c r="BA12" s="400"/>
      <c r="BB12" s="104" t="str">
        <f t="shared" si="1"/>
        <v/>
      </c>
      <c r="BC12" s="400"/>
      <c r="BD12" s="102" t="str">
        <f t="shared" si="2"/>
        <v/>
      </c>
      <c r="BE12" s="105" t="str">
        <f t="shared" si="3"/>
        <v xml:space="preserve">  </v>
      </c>
      <c r="BF12" s="401"/>
      <c r="BG12" s="96">
        <f t="shared" si="4"/>
        <v>0</v>
      </c>
      <c r="BH12" s="97" t="str">
        <f t="shared" si="5"/>
        <v/>
      </c>
      <c r="BI12" s="98" t="str">
        <f t="shared" si="6"/>
        <v>0</v>
      </c>
      <c r="BJ12" s="98" t="str">
        <f t="shared" si="7"/>
        <v>0</v>
      </c>
      <c r="BM12" s="99"/>
      <c r="BN12" s="100"/>
      <c r="BO12" s="100"/>
    </row>
    <row r="13" spans="1:76" ht="97.5" customHeight="1" x14ac:dyDescent="0.3">
      <c r="A13" s="233"/>
      <c r="B13" s="233"/>
      <c r="C13" s="233"/>
      <c r="D13" s="233"/>
      <c r="E13" s="233"/>
      <c r="F13" s="233"/>
      <c r="G13" s="233"/>
      <c r="H13" s="12" t="s">
        <v>151</v>
      </c>
      <c r="I13" s="235"/>
      <c r="J13" s="237"/>
      <c r="K13" s="244"/>
      <c r="L13" s="233"/>
      <c r="M13" s="244"/>
      <c r="N13" s="246"/>
      <c r="O13" s="240"/>
      <c r="P13" s="12">
        <v>5</v>
      </c>
      <c r="Q13" s="12" t="s">
        <v>151</v>
      </c>
      <c r="R13" s="12" t="s">
        <v>169</v>
      </c>
      <c r="S13" s="391" t="s">
        <v>151</v>
      </c>
      <c r="T13" s="391" t="s">
        <v>151</v>
      </c>
      <c r="U13" s="391" t="s">
        <v>151</v>
      </c>
      <c r="V13" s="391" t="s">
        <v>151</v>
      </c>
      <c r="W13" s="391" t="s">
        <v>151</v>
      </c>
      <c r="X13" s="14" t="s">
        <v>151</v>
      </c>
      <c r="Y13" s="244"/>
      <c r="Z13" s="233"/>
      <c r="AA13" s="244"/>
      <c r="AB13" s="233"/>
      <c r="AC13" s="240"/>
      <c r="AD13" s="242"/>
      <c r="AE13" s="15" t="s">
        <v>151</v>
      </c>
      <c r="AF13" s="15" t="s">
        <v>151</v>
      </c>
      <c r="AG13" s="12" t="s">
        <v>151</v>
      </c>
      <c r="AH13" s="12"/>
      <c r="AI13" s="12"/>
      <c r="AJ13" s="242"/>
      <c r="AK13" s="242"/>
      <c r="AL13" s="416"/>
      <c r="AM13" s="417"/>
      <c r="AN13" s="422"/>
      <c r="AO13" s="633"/>
      <c r="AP13" s="403"/>
      <c r="AQ13" s="634"/>
      <c r="AR13" s="635"/>
      <c r="AS13" s="633"/>
      <c r="AT13" s="633"/>
      <c r="AU13" s="633"/>
      <c r="AV13" s="633"/>
      <c r="AW13" s="417"/>
      <c r="AX13" s="417"/>
      <c r="AY13" s="399"/>
      <c r="AZ13" s="102" t="str">
        <f t="shared" si="0"/>
        <v/>
      </c>
      <c r="BA13" s="400"/>
      <c r="BB13" s="104" t="str">
        <f t="shared" si="1"/>
        <v/>
      </c>
      <c r="BC13" s="400"/>
      <c r="BD13" s="102" t="str">
        <f t="shared" si="2"/>
        <v/>
      </c>
      <c r="BE13" s="105" t="str">
        <f t="shared" si="3"/>
        <v xml:space="preserve">  </v>
      </c>
      <c r="BF13" s="401"/>
      <c r="BG13" s="96">
        <f t="shared" si="4"/>
        <v>0</v>
      </c>
      <c r="BH13" s="97" t="str">
        <f t="shared" si="5"/>
        <v/>
      </c>
      <c r="BI13" s="98" t="str">
        <f t="shared" si="6"/>
        <v>0</v>
      </c>
      <c r="BJ13" s="98" t="str">
        <f t="shared" si="7"/>
        <v>0</v>
      </c>
      <c r="BM13" s="99"/>
      <c r="BN13" s="100"/>
      <c r="BO13" s="100"/>
    </row>
    <row r="14" spans="1:76" ht="97.5" customHeight="1" thickBot="1" x14ac:dyDescent="0.35">
      <c r="A14" s="233"/>
      <c r="B14" s="233"/>
      <c r="C14" s="233"/>
      <c r="D14" s="233"/>
      <c r="E14" s="233"/>
      <c r="F14" s="233"/>
      <c r="G14" s="233"/>
      <c r="H14" s="12" t="s">
        <v>151</v>
      </c>
      <c r="I14" s="236"/>
      <c r="J14" s="237"/>
      <c r="K14" s="244"/>
      <c r="L14" s="233"/>
      <c r="M14" s="244"/>
      <c r="N14" s="246"/>
      <c r="O14" s="240"/>
      <c r="P14" s="12">
        <v>6</v>
      </c>
      <c r="Q14" s="12" t="s">
        <v>151</v>
      </c>
      <c r="R14" s="12" t="s">
        <v>169</v>
      </c>
      <c r="S14" s="391" t="s">
        <v>151</v>
      </c>
      <c r="T14" s="391" t="s">
        <v>151</v>
      </c>
      <c r="U14" s="391" t="s">
        <v>151</v>
      </c>
      <c r="V14" s="391" t="s">
        <v>151</v>
      </c>
      <c r="W14" s="391" t="s">
        <v>151</v>
      </c>
      <c r="X14" s="14" t="s">
        <v>151</v>
      </c>
      <c r="Y14" s="244"/>
      <c r="Z14" s="233"/>
      <c r="AA14" s="244"/>
      <c r="AB14" s="233"/>
      <c r="AC14" s="240"/>
      <c r="AD14" s="243"/>
      <c r="AE14" s="15" t="s">
        <v>151</v>
      </c>
      <c r="AF14" s="15" t="s">
        <v>151</v>
      </c>
      <c r="AG14" s="12" t="s">
        <v>151</v>
      </c>
      <c r="AH14" s="12"/>
      <c r="AI14" s="12"/>
      <c r="AJ14" s="243"/>
      <c r="AK14" s="243"/>
      <c r="AL14" s="423"/>
      <c r="AM14" s="424"/>
      <c r="AN14" s="425"/>
      <c r="AO14" s="636"/>
      <c r="AP14" s="588"/>
      <c r="AQ14" s="637"/>
      <c r="AR14" s="638"/>
      <c r="AS14" s="636"/>
      <c r="AT14" s="636"/>
      <c r="AU14" s="636"/>
      <c r="AV14" s="636"/>
      <c r="AW14" s="424"/>
      <c r="AX14" s="424"/>
      <c r="AY14" s="399"/>
      <c r="AZ14" s="102" t="str">
        <f t="shared" si="0"/>
        <v/>
      </c>
      <c r="BA14" s="400"/>
      <c r="BB14" s="104" t="str">
        <f t="shared" si="1"/>
        <v/>
      </c>
      <c r="BC14" s="400"/>
      <c r="BD14" s="102" t="str">
        <f t="shared" si="2"/>
        <v/>
      </c>
      <c r="BE14" s="105" t="str">
        <f t="shared" si="3"/>
        <v xml:space="preserve">  </v>
      </c>
      <c r="BF14" s="401"/>
      <c r="BG14" s="96">
        <f t="shared" si="4"/>
        <v>0</v>
      </c>
      <c r="BH14" s="97" t="str">
        <f t="shared" si="5"/>
        <v/>
      </c>
      <c r="BI14" s="98" t="str">
        <f t="shared" si="6"/>
        <v>0</v>
      </c>
      <c r="BJ14" s="98" t="str">
        <f t="shared" si="7"/>
        <v>0</v>
      </c>
      <c r="BM14" s="99"/>
      <c r="BN14" s="100"/>
      <c r="BO14" s="100"/>
    </row>
    <row r="15" spans="1:76" ht="97.5" customHeight="1" x14ac:dyDescent="0.3">
      <c r="A15" s="233" t="s">
        <v>128</v>
      </c>
      <c r="B15" s="233" t="s">
        <v>129</v>
      </c>
      <c r="C15" s="233" t="s">
        <v>170</v>
      </c>
      <c r="D15" s="233" t="s">
        <v>171</v>
      </c>
      <c r="E15" s="233" t="s">
        <v>172</v>
      </c>
      <c r="F15" s="233" t="s">
        <v>173</v>
      </c>
      <c r="G15" s="233" t="s">
        <v>174</v>
      </c>
      <c r="H15" s="12" t="s">
        <v>175</v>
      </c>
      <c r="I15" s="234" t="s">
        <v>176</v>
      </c>
      <c r="J15" s="237" t="s">
        <v>137</v>
      </c>
      <c r="K15" s="244" t="s">
        <v>273</v>
      </c>
      <c r="L15" s="245">
        <v>1</v>
      </c>
      <c r="M15" s="244" t="s">
        <v>148</v>
      </c>
      <c r="N15" s="246">
        <v>0.8</v>
      </c>
      <c r="O15" s="240" t="s">
        <v>149</v>
      </c>
      <c r="P15" s="12">
        <v>1</v>
      </c>
      <c r="Q15" s="12" t="s">
        <v>178</v>
      </c>
      <c r="R15" s="12" t="s">
        <v>47</v>
      </c>
      <c r="S15" s="391" t="s">
        <v>179</v>
      </c>
      <c r="T15" s="391" t="s">
        <v>143</v>
      </c>
      <c r="U15" s="391" t="s">
        <v>144</v>
      </c>
      <c r="V15" s="391" t="s">
        <v>145</v>
      </c>
      <c r="W15" s="391" t="s">
        <v>146</v>
      </c>
      <c r="X15" s="14" t="s">
        <v>180</v>
      </c>
      <c r="Y15" s="244" t="s">
        <v>177</v>
      </c>
      <c r="Z15" s="245">
        <v>0.6</v>
      </c>
      <c r="AA15" s="244" t="s">
        <v>197</v>
      </c>
      <c r="AB15" s="245">
        <v>0.60000000000000009</v>
      </c>
      <c r="AC15" s="240" t="s">
        <v>197</v>
      </c>
      <c r="AD15" s="241" t="s">
        <v>150</v>
      </c>
      <c r="AE15" s="15" t="s">
        <v>151</v>
      </c>
      <c r="AF15" s="15" t="s">
        <v>151</v>
      </c>
      <c r="AG15" s="12" t="s">
        <v>151</v>
      </c>
      <c r="AH15" s="12" t="s">
        <v>152</v>
      </c>
      <c r="AI15" s="12" t="s">
        <v>153</v>
      </c>
      <c r="AJ15" s="241" t="s">
        <v>151</v>
      </c>
      <c r="AK15" s="241" t="s">
        <v>151</v>
      </c>
      <c r="AL15" s="410" t="s">
        <v>156</v>
      </c>
      <c r="AM15" s="411" t="s">
        <v>156</v>
      </c>
      <c r="AN15" s="515" t="s">
        <v>401</v>
      </c>
      <c r="AO15" s="413" t="s">
        <v>114</v>
      </c>
      <c r="AP15" s="415" t="s">
        <v>401</v>
      </c>
      <c r="AQ15" s="414" t="s">
        <v>199</v>
      </c>
      <c r="AR15" s="415" t="s">
        <v>199</v>
      </c>
      <c r="AS15" s="413" t="s">
        <v>161</v>
      </c>
      <c r="AT15" s="413" t="s">
        <v>114</v>
      </c>
      <c r="AU15" s="413" t="s">
        <v>114</v>
      </c>
      <c r="AV15" s="413" t="s">
        <v>114</v>
      </c>
      <c r="AW15" s="411" t="s">
        <v>114</v>
      </c>
      <c r="AX15" s="417" t="s">
        <v>402</v>
      </c>
      <c r="AY15" s="399" t="s">
        <v>468</v>
      </c>
      <c r="AZ15" s="102" t="str">
        <f t="shared" si="0"/>
        <v>BUENO</v>
      </c>
      <c r="BA15" s="400" t="s">
        <v>89</v>
      </c>
      <c r="BB15" s="104" t="str">
        <f t="shared" si="1"/>
        <v>BUENO</v>
      </c>
      <c r="BC15" s="400" t="s">
        <v>158</v>
      </c>
      <c r="BD15" s="102" t="str">
        <f t="shared" si="2"/>
        <v>BUENO</v>
      </c>
      <c r="BE15" s="105" t="str">
        <f t="shared" si="3"/>
        <v>BUENO</v>
      </c>
      <c r="BF15" s="526" t="s">
        <v>469</v>
      </c>
      <c r="BG15" s="96">
        <f t="shared" si="4"/>
        <v>100</v>
      </c>
      <c r="BH15" s="97" t="str">
        <f t="shared" si="5"/>
        <v>100</v>
      </c>
      <c r="BI15" s="98" t="str">
        <f t="shared" si="6"/>
        <v>100</v>
      </c>
      <c r="BJ15" s="98" t="str">
        <f t="shared" si="7"/>
        <v>100</v>
      </c>
      <c r="BM15" s="99"/>
      <c r="BN15" s="100"/>
      <c r="BO15" s="100"/>
    </row>
    <row r="16" spans="1:76" ht="97.5" customHeight="1" x14ac:dyDescent="0.3">
      <c r="A16" s="233"/>
      <c r="B16" s="233"/>
      <c r="C16" s="233"/>
      <c r="D16" s="233"/>
      <c r="E16" s="233"/>
      <c r="F16" s="233"/>
      <c r="G16" s="233"/>
      <c r="H16" s="12" t="s">
        <v>151</v>
      </c>
      <c r="I16" s="235"/>
      <c r="J16" s="237"/>
      <c r="K16" s="244"/>
      <c r="L16" s="233"/>
      <c r="M16" s="244"/>
      <c r="N16" s="246"/>
      <c r="O16" s="240"/>
      <c r="P16" s="12">
        <v>2</v>
      </c>
      <c r="Q16" s="12" t="s">
        <v>184</v>
      </c>
      <c r="R16" s="12" t="s">
        <v>21</v>
      </c>
      <c r="S16" s="391" t="s">
        <v>165</v>
      </c>
      <c r="T16" s="391" t="s">
        <v>143</v>
      </c>
      <c r="U16" s="391" t="s">
        <v>144</v>
      </c>
      <c r="V16" s="391" t="s">
        <v>166</v>
      </c>
      <c r="W16" s="391" t="s">
        <v>146</v>
      </c>
      <c r="X16" s="14" t="s">
        <v>153</v>
      </c>
      <c r="Y16" s="244"/>
      <c r="Z16" s="233"/>
      <c r="AA16" s="244"/>
      <c r="AB16" s="233"/>
      <c r="AC16" s="240"/>
      <c r="AD16" s="242"/>
      <c r="AE16" s="15" t="s">
        <v>151</v>
      </c>
      <c r="AF16" s="15" t="s">
        <v>151</v>
      </c>
      <c r="AG16" s="12" t="s">
        <v>151</v>
      </c>
      <c r="AH16" s="12" t="s">
        <v>151</v>
      </c>
      <c r="AI16" s="12" t="s">
        <v>151</v>
      </c>
      <c r="AJ16" s="242"/>
      <c r="AK16" s="242"/>
      <c r="AL16" s="416" t="s">
        <v>156</v>
      </c>
      <c r="AM16" s="417" t="s">
        <v>156</v>
      </c>
      <c r="AN16" s="422" t="s">
        <v>403</v>
      </c>
      <c r="AO16" s="419"/>
      <c r="AP16" s="421"/>
      <c r="AQ16" s="420"/>
      <c r="AR16" s="421"/>
      <c r="AS16" s="419"/>
      <c r="AT16" s="419"/>
      <c r="AU16" s="419"/>
      <c r="AV16" s="419"/>
      <c r="AW16" s="417" t="s">
        <v>114</v>
      </c>
      <c r="AX16" s="417" t="s">
        <v>404</v>
      </c>
      <c r="AY16" s="399"/>
      <c r="AZ16" s="102" t="str">
        <f t="shared" si="0"/>
        <v/>
      </c>
      <c r="BA16" s="400"/>
      <c r="BB16" s="104" t="str">
        <f t="shared" si="1"/>
        <v/>
      </c>
      <c r="BC16" s="400"/>
      <c r="BD16" s="102" t="str">
        <f t="shared" si="2"/>
        <v/>
      </c>
      <c r="BE16" s="105" t="str">
        <f t="shared" si="3"/>
        <v xml:space="preserve">  </v>
      </c>
      <c r="BF16" s="401"/>
      <c r="BG16" s="96">
        <f t="shared" si="4"/>
        <v>0</v>
      </c>
      <c r="BH16" s="97" t="str">
        <f t="shared" si="5"/>
        <v/>
      </c>
      <c r="BI16" s="98" t="str">
        <f t="shared" si="6"/>
        <v>0</v>
      </c>
      <c r="BJ16" s="98" t="str">
        <f t="shared" si="7"/>
        <v>0</v>
      </c>
      <c r="BM16" s="99"/>
      <c r="BN16" s="100"/>
      <c r="BO16" s="100"/>
    </row>
    <row r="17" spans="1:67" ht="97.5" customHeight="1" x14ac:dyDescent="0.3">
      <c r="A17" s="233"/>
      <c r="B17" s="233"/>
      <c r="C17" s="233"/>
      <c r="D17" s="233"/>
      <c r="E17" s="233"/>
      <c r="F17" s="233"/>
      <c r="G17" s="233"/>
      <c r="H17" s="12" t="s">
        <v>151</v>
      </c>
      <c r="I17" s="235"/>
      <c r="J17" s="237"/>
      <c r="K17" s="244"/>
      <c r="L17" s="233"/>
      <c r="M17" s="244"/>
      <c r="N17" s="246"/>
      <c r="O17" s="240"/>
      <c r="P17" s="12">
        <v>3</v>
      </c>
      <c r="Q17" s="12" t="s">
        <v>151</v>
      </c>
      <c r="R17" s="12" t="s">
        <v>169</v>
      </c>
      <c r="S17" s="391" t="s">
        <v>151</v>
      </c>
      <c r="T17" s="391" t="s">
        <v>151</v>
      </c>
      <c r="U17" s="391" t="s">
        <v>151</v>
      </c>
      <c r="V17" s="391" t="s">
        <v>151</v>
      </c>
      <c r="W17" s="391" t="s">
        <v>151</v>
      </c>
      <c r="X17" s="14" t="s">
        <v>151</v>
      </c>
      <c r="Y17" s="244"/>
      <c r="Z17" s="233"/>
      <c r="AA17" s="244"/>
      <c r="AB17" s="233"/>
      <c r="AC17" s="240"/>
      <c r="AD17" s="242"/>
      <c r="AE17" s="15" t="s">
        <v>151</v>
      </c>
      <c r="AF17" s="15" t="s">
        <v>151</v>
      </c>
      <c r="AG17" s="12" t="s">
        <v>151</v>
      </c>
      <c r="AH17" s="12" t="s">
        <v>151</v>
      </c>
      <c r="AI17" s="12" t="s">
        <v>151</v>
      </c>
      <c r="AJ17" s="243"/>
      <c r="AK17" s="243"/>
      <c r="AL17" s="416"/>
      <c r="AM17" s="417"/>
      <c r="AN17" s="422"/>
      <c r="AO17" s="419"/>
      <c r="AP17" s="421"/>
      <c r="AQ17" s="420"/>
      <c r="AR17" s="421"/>
      <c r="AS17" s="419"/>
      <c r="AT17" s="419"/>
      <c r="AU17" s="419"/>
      <c r="AV17" s="419"/>
      <c r="AW17" s="417"/>
      <c r="AX17" s="417"/>
      <c r="AY17" s="399"/>
      <c r="AZ17" s="102" t="str">
        <f t="shared" si="0"/>
        <v/>
      </c>
      <c r="BA17" s="400"/>
      <c r="BB17" s="104" t="str">
        <f t="shared" si="1"/>
        <v/>
      </c>
      <c r="BC17" s="400"/>
      <c r="BD17" s="102" t="str">
        <f t="shared" si="2"/>
        <v/>
      </c>
      <c r="BE17" s="105" t="str">
        <f t="shared" si="3"/>
        <v xml:space="preserve">  </v>
      </c>
      <c r="BF17" s="401"/>
      <c r="BG17" s="96">
        <f t="shared" si="4"/>
        <v>0</v>
      </c>
      <c r="BH17" s="97" t="str">
        <f t="shared" si="5"/>
        <v/>
      </c>
      <c r="BI17" s="98" t="str">
        <f t="shared" si="6"/>
        <v>0</v>
      </c>
      <c r="BJ17" s="98" t="str">
        <f t="shared" si="7"/>
        <v>0</v>
      </c>
      <c r="BM17" s="99"/>
      <c r="BN17" s="100"/>
      <c r="BO17" s="100"/>
    </row>
    <row r="18" spans="1:67" ht="97.5" customHeight="1" x14ac:dyDescent="0.3">
      <c r="A18" s="233"/>
      <c r="B18" s="233"/>
      <c r="C18" s="233"/>
      <c r="D18" s="233"/>
      <c r="E18" s="233"/>
      <c r="F18" s="233"/>
      <c r="G18" s="233"/>
      <c r="H18" s="12" t="s">
        <v>151</v>
      </c>
      <c r="I18" s="235"/>
      <c r="J18" s="237"/>
      <c r="K18" s="244"/>
      <c r="L18" s="233"/>
      <c r="M18" s="244"/>
      <c r="N18" s="246"/>
      <c r="O18" s="240"/>
      <c r="P18" s="12">
        <v>4</v>
      </c>
      <c r="Q18" s="12" t="s">
        <v>151</v>
      </c>
      <c r="R18" s="12" t="s">
        <v>169</v>
      </c>
      <c r="S18" s="391" t="s">
        <v>151</v>
      </c>
      <c r="T18" s="391" t="s">
        <v>151</v>
      </c>
      <c r="U18" s="391" t="s">
        <v>151</v>
      </c>
      <c r="V18" s="391" t="s">
        <v>151</v>
      </c>
      <c r="W18" s="391" t="s">
        <v>151</v>
      </c>
      <c r="X18" s="14" t="s">
        <v>151</v>
      </c>
      <c r="Y18" s="244"/>
      <c r="Z18" s="233"/>
      <c r="AA18" s="244"/>
      <c r="AB18" s="233"/>
      <c r="AC18" s="240"/>
      <c r="AD18" s="242"/>
      <c r="AE18" s="15" t="s">
        <v>151</v>
      </c>
      <c r="AF18" s="15" t="s">
        <v>151</v>
      </c>
      <c r="AG18" s="12" t="s">
        <v>151</v>
      </c>
      <c r="AH18" s="12" t="s">
        <v>151</v>
      </c>
      <c r="AI18" s="12" t="s">
        <v>151</v>
      </c>
      <c r="AJ18" s="241" t="s">
        <v>151</v>
      </c>
      <c r="AK18" s="241" t="s">
        <v>151</v>
      </c>
      <c r="AL18" s="416"/>
      <c r="AM18" s="417"/>
      <c r="AN18" s="422"/>
      <c r="AO18" s="419"/>
      <c r="AP18" s="421"/>
      <c r="AQ18" s="420"/>
      <c r="AR18" s="421"/>
      <c r="AS18" s="419"/>
      <c r="AT18" s="419"/>
      <c r="AU18" s="419"/>
      <c r="AV18" s="419"/>
      <c r="AW18" s="417"/>
      <c r="AX18" s="417"/>
      <c r="AY18" s="399"/>
      <c r="AZ18" s="102" t="str">
        <f t="shared" si="0"/>
        <v/>
      </c>
      <c r="BA18" s="400"/>
      <c r="BB18" s="104" t="str">
        <f t="shared" si="1"/>
        <v/>
      </c>
      <c r="BC18" s="400"/>
      <c r="BD18" s="102" t="str">
        <f t="shared" si="2"/>
        <v/>
      </c>
      <c r="BE18" s="105" t="str">
        <f t="shared" si="3"/>
        <v xml:space="preserve">  </v>
      </c>
      <c r="BF18" s="401"/>
      <c r="BG18" s="96">
        <f t="shared" si="4"/>
        <v>0</v>
      </c>
      <c r="BH18" s="97" t="str">
        <f t="shared" si="5"/>
        <v/>
      </c>
      <c r="BI18" s="98" t="str">
        <f t="shared" si="6"/>
        <v>0</v>
      </c>
      <c r="BJ18" s="98" t="str">
        <f t="shared" si="7"/>
        <v>0</v>
      </c>
      <c r="BM18" s="99"/>
      <c r="BN18" s="100"/>
      <c r="BO18" s="100"/>
    </row>
    <row r="19" spans="1:67" ht="97.5" customHeight="1" x14ac:dyDescent="0.3">
      <c r="A19" s="233"/>
      <c r="B19" s="233"/>
      <c r="C19" s="233"/>
      <c r="D19" s="233"/>
      <c r="E19" s="233"/>
      <c r="F19" s="233"/>
      <c r="G19" s="233"/>
      <c r="H19" s="12" t="s">
        <v>151</v>
      </c>
      <c r="I19" s="235"/>
      <c r="J19" s="237"/>
      <c r="K19" s="244"/>
      <c r="L19" s="233"/>
      <c r="M19" s="244"/>
      <c r="N19" s="246"/>
      <c r="O19" s="240"/>
      <c r="P19" s="12">
        <v>5</v>
      </c>
      <c r="Q19" s="12" t="s">
        <v>151</v>
      </c>
      <c r="R19" s="12" t="s">
        <v>169</v>
      </c>
      <c r="S19" s="391" t="s">
        <v>151</v>
      </c>
      <c r="T19" s="391" t="s">
        <v>151</v>
      </c>
      <c r="U19" s="391" t="s">
        <v>151</v>
      </c>
      <c r="V19" s="391" t="s">
        <v>151</v>
      </c>
      <c r="W19" s="391" t="s">
        <v>151</v>
      </c>
      <c r="X19" s="14" t="s">
        <v>151</v>
      </c>
      <c r="Y19" s="244"/>
      <c r="Z19" s="233"/>
      <c r="AA19" s="244"/>
      <c r="AB19" s="233"/>
      <c r="AC19" s="240"/>
      <c r="AD19" s="242"/>
      <c r="AE19" s="15" t="s">
        <v>151</v>
      </c>
      <c r="AF19" s="15" t="s">
        <v>151</v>
      </c>
      <c r="AG19" s="12" t="s">
        <v>151</v>
      </c>
      <c r="AH19" s="12"/>
      <c r="AI19" s="12"/>
      <c r="AJ19" s="242"/>
      <c r="AK19" s="242"/>
      <c r="AL19" s="416"/>
      <c r="AM19" s="417"/>
      <c r="AN19" s="422"/>
      <c r="AO19" s="419"/>
      <c r="AP19" s="421"/>
      <c r="AQ19" s="420"/>
      <c r="AR19" s="421"/>
      <c r="AS19" s="419"/>
      <c r="AT19" s="419"/>
      <c r="AU19" s="419"/>
      <c r="AV19" s="419"/>
      <c r="AW19" s="417"/>
      <c r="AX19" s="417"/>
      <c r="AY19" s="399"/>
      <c r="AZ19" s="102" t="str">
        <f t="shared" si="0"/>
        <v/>
      </c>
      <c r="BA19" s="400"/>
      <c r="BB19" s="104" t="str">
        <f t="shared" si="1"/>
        <v/>
      </c>
      <c r="BC19" s="400"/>
      <c r="BD19" s="102" t="str">
        <f t="shared" si="2"/>
        <v/>
      </c>
      <c r="BE19" s="105" t="str">
        <f t="shared" si="3"/>
        <v xml:space="preserve">  </v>
      </c>
      <c r="BF19" s="401"/>
      <c r="BG19" s="96">
        <f t="shared" si="4"/>
        <v>0</v>
      </c>
      <c r="BH19" s="97" t="str">
        <f t="shared" si="5"/>
        <v/>
      </c>
      <c r="BI19" s="98" t="str">
        <f t="shared" si="6"/>
        <v>0</v>
      </c>
      <c r="BJ19" s="98" t="str">
        <f t="shared" si="7"/>
        <v>0</v>
      </c>
      <c r="BM19" s="99"/>
      <c r="BN19" s="100"/>
      <c r="BO19" s="100"/>
    </row>
    <row r="20" spans="1:67" ht="97.5" customHeight="1" thickBot="1" x14ac:dyDescent="0.35">
      <c r="A20" s="233"/>
      <c r="B20" s="233"/>
      <c r="C20" s="233"/>
      <c r="D20" s="233"/>
      <c r="E20" s="233"/>
      <c r="F20" s="233"/>
      <c r="G20" s="233"/>
      <c r="H20" s="12" t="s">
        <v>151</v>
      </c>
      <c r="I20" s="236"/>
      <c r="J20" s="237"/>
      <c r="K20" s="244"/>
      <c r="L20" s="233"/>
      <c r="M20" s="244"/>
      <c r="N20" s="246"/>
      <c r="O20" s="240"/>
      <c r="P20" s="12">
        <v>6</v>
      </c>
      <c r="Q20" s="12" t="s">
        <v>151</v>
      </c>
      <c r="R20" s="12" t="s">
        <v>169</v>
      </c>
      <c r="S20" s="391" t="s">
        <v>151</v>
      </c>
      <c r="T20" s="391" t="s">
        <v>151</v>
      </c>
      <c r="U20" s="391" t="s">
        <v>151</v>
      </c>
      <c r="V20" s="391" t="s">
        <v>151</v>
      </c>
      <c r="W20" s="391" t="s">
        <v>151</v>
      </c>
      <c r="X20" s="14" t="s">
        <v>151</v>
      </c>
      <c r="Y20" s="244"/>
      <c r="Z20" s="233"/>
      <c r="AA20" s="244"/>
      <c r="AB20" s="233"/>
      <c r="AC20" s="240"/>
      <c r="AD20" s="243"/>
      <c r="AE20" s="15" t="s">
        <v>151</v>
      </c>
      <c r="AF20" s="15" t="s">
        <v>151</v>
      </c>
      <c r="AG20" s="12" t="s">
        <v>151</v>
      </c>
      <c r="AH20" s="12"/>
      <c r="AI20" s="12"/>
      <c r="AJ20" s="243"/>
      <c r="AK20" s="243"/>
      <c r="AL20" s="423"/>
      <c r="AM20" s="424"/>
      <c r="AN20" s="425"/>
      <c r="AO20" s="426"/>
      <c r="AP20" s="428"/>
      <c r="AQ20" s="427"/>
      <c r="AR20" s="428"/>
      <c r="AS20" s="426"/>
      <c r="AT20" s="426"/>
      <c r="AU20" s="426"/>
      <c r="AV20" s="426"/>
      <c r="AW20" s="424"/>
      <c r="AX20" s="424"/>
      <c r="AY20" s="399"/>
      <c r="AZ20" s="102" t="str">
        <f t="shared" si="0"/>
        <v/>
      </c>
      <c r="BA20" s="400"/>
      <c r="BB20" s="104" t="str">
        <f t="shared" si="1"/>
        <v/>
      </c>
      <c r="BC20" s="400"/>
      <c r="BD20" s="102" t="str">
        <f t="shared" si="2"/>
        <v/>
      </c>
      <c r="BE20" s="105" t="str">
        <f t="shared" si="3"/>
        <v xml:space="preserve">  </v>
      </c>
      <c r="BF20" s="401"/>
      <c r="BG20" s="96">
        <f t="shared" si="4"/>
        <v>0</v>
      </c>
      <c r="BH20" s="97" t="str">
        <f t="shared" si="5"/>
        <v/>
      </c>
      <c r="BI20" s="98" t="str">
        <f t="shared" si="6"/>
        <v>0</v>
      </c>
      <c r="BJ20" s="98" t="str">
        <f t="shared" si="7"/>
        <v>0</v>
      </c>
      <c r="BM20" s="99"/>
      <c r="BN20" s="100"/>
      <c r="BO20" s="100"/>
    </row>
    <row r="21" spans="1:67" ht="97.5" customHeight="1" thickBot="1" x14ac:dyDescent="0.35">
      <c r="A21" s="233" t="s">
        <v>128</v>
      </c>
      <c r="B21" s="233" t="s">
        <v>129</v>
      </c>
      <c r="C21" s="233" t="s">
        <v>187</v>
      </c>
      <c r="D21" s="233" t="s">
        <v>188</v>
      </c>
      <c r="E21" s="233" t="s">
        <v>189</v>
      </c>
      <c r="F21" s="233" t="s">
        <v>190</v>
      </c>
      <c r="G21" s="233" t="s">
        <v>191</v>
      </c>
      <c r="H21" s="12" t="s">
        <v>192</v>
      </c>
      <c r="I21" s="234" t="s">
        <v>193</v>
      </c>
      <c r="J21" s="237" t="s">
        <v>137</v>
      </c>
      <c r="K21" s="244" t="s">
        <v>177</v>
      </c>
      <c r="L21" s="245">
        <v>0.6</v>
      </c>
      <c r="M21" s="244" t="s">
        <v>148</v>
      </c>
      <c r="N21" s="246">
        <v>0.8</v>
      </c>
      <c r="O21" s="240" t="s">
        <v>149</v>
      </c>
      <c r="P21" s="12">
        <v>1</v>
      </c>
      <c r="Q21" s="12" t="s">
        <v>194</v>
      </c>
      <c r="R21" s="12" t="s">
        <v>47</v>
      </c>
      <c r="S21" s="391" t="s">
        <v>179</v>
      </c>
      <c r="T21" s="391" t="s">
        <v>143</v>
      </c>
      <c r="U21" s="391" t="s">
        <v>144</v>
      </c>
      <c r="V21" s="391" t="s">
        <v>145</v>
      </c>
      <c r="W21" s="391" t="s">
        <v>146</v>
      </c>
      <c r="X21" s="14" t="s">
        <v>195</v>
      </c>
      <c r="Y21" s="244" t="s">
        <v>196</v>
      </c>
      <c r="Z21" s="245">
        <v>0.1512</v>
      </c>
      <c r="AA21" s="244" t="s">
        <v>197</v>
      </c>
      <c r="AB21" s="245">
        <v>0.60000000000000009</v>
      </c>
      <c r="AC21" s="240" t="s">
        <v>197</v>
      </c>
      <c r="AD21" s="241" t="s">
        <v>150</v>
      </c>
      <c r="AE21" s="15" t="s">
        <v>151</v>
      </c>
      <c r="AF21" s="15" t="s">
        <v>151</v>
      </c>
      <c r="AG21" s="12" t="s">
        <v>151</v>
      </c>
      <c r="AH21" s="12" t="s">
        <v>152</v>
      </c>
      <c r="AI21" s="12" t="s">
        <v>153</v>
      </c>
      <c r="AJ21" s="241" t="s">
        <v>151</v>
      </c>
      <c r="AK21" s="241" t="s">
        <v>151</v>
      </c>
      <c r="AL21" s="410" t="s">
        <v>156</v>
      </c>
      <c r="AM21" s="411" t="s">
        <v>156</v>
      </c>
      <c r="AN21" s="515" t="s">
        <v>114</v>
      </c>
      <c r="AO21" s="413" t="s">
        <v>114</v>
      </c>
      <c r="AP21" s="415" t="s">
        <v>114</v>
      </c>
      <c r="AQ21" s="414" t="s">
        <v>199</v>
      </c>
      <c r="AR21" s="415" t="s">
        <v>114</v>
      </c>
      <c r="AS21" s="413" t="s">
        <v>161</v>
      </c>
      <c r="AT21" s="413" t="s">
        <v>114</v>
      </c>
      <c r="AU21" s="413" t="s">
        <v>114</v>
      </c>
      <c r="AV21" s="413" t="s">
        <v>114</v>
      </c>
      <c r="AW21" s="411" t="s">
        <v>114</v>
      </c>
      <c r="AX21" s="417" t="s">
        <v>405</v>
      </c>
      <c r="AY21" s="399" t="s">
        <v>468</v>
      </c>
      <c r="AZ21" s="102" t="str">
        <f t="shared" si="0"/>
        <v>BUENO</v>
      </c>
      <c r="BA21" s="400" t="s">
        <v>89</v>
      </c>
      <c r="BB21" s="104" t="str">
        <f t="shared" si="1"/>
        <v>BUENO</v>
      </c>
      <c r="BC21" s="400" t="s">
        <v>158</v>
      </c>
      <c r="BD21" s="102" t="str">
        <f t="shared" si="2"/>
        <v>BUENO</v>
      </c>
      <c r="BE21" s="105" t="str">
        <f t="shared" si="3"/>
        <v>BUENO</v>
      </c>
      <c r="BF21" s="526" t="s">
        <v>469</v>
      </c>
      <c r="BG21" s="96">
        <f t="shared" si="4"/>
        <v>100</v>
      </c>
      <c r="BH21" s="97" t="str">
        <f t="shared" si="5"/>
        <v>100</v>
      </c>
      <c r="BI21" s="98" t="str">
        <f t="shared" si="6"/>
        <v>100</v>
      </c>
      <c r="BJ21" s="98" t="str">
        <f t="shared" si="7"/>
        <v>100</v>
      </c>
      <c r="BM21" s="99"/>
      <c r="BN21" s="100"/>
      <c r="BO21" s="100"/>
    </row>
    <row r="22" spans="1:67" ht="97.5" customHeight="1" thickBot="1" x14ac:dyDescent="0.35">
      <c r="A22" s="233"/>
      <c r="B22" s="233"/>
      <c r="C22" s="233"/>
      <c r="D22" s="233"/>
      <c r="E22" s="233"/>
      <c r="F22" s="233"/>
      <c r="G22" s="233"/>
      <c r="H22" s="12" t="s">
        <v>201</v>
      </c>
      <c r="I22" s="235"/>
      <c r="J22" s="237"/>
      <c r="K22" s="244"/>
      <c r="L22" s="233"/>
      <c r="M22" s="244"/>
      <c r="N22" s="246"/>
      <c r="O22" s="240"/>
      <c r="P22" s="12">
        <v>2</v>
      </c>
      <c r="Q22" s="12" t="s">
        <v>202</v>
      </c>
      <c r="R22" s="12" t="s">
        <v>47</v>
      </c>
      <c r="S22" s="391" t="s">
        <v>142</v>
      </c>
      <c r="T22" s="391" t="s">
        <v>143</v>
      </c>
      <c r="U22" s="391" t="s">
        <v>144</v>
      </c>
      <c r="V22" s="391" t="s">
        <v>145</v>
      </c>
      <c r="W22" s="391" t="s">
        <v>146</v>
      </c>
      <c r="X22" s="14" t="s">
        <v>203</v>
      </c>
      <c r="Y22" s="244"/>
      <c r="Z22" s="233"/>
      <c r="AA22" s="244"/>
      <c r="AB22" s="233"/>
      <c r="AC22" s="240"/>
      <c r="AD22" s="242"/>
      <c r="AE22" s="15" t="s">
        <v>151</v>
      </c>
      <c r="AF22" s="15" t="s">
        <v>151</v>
      </c>
      <c r="AG22" s="12" t="s">
        <v>151</v>
      </c>
      <c r="AH22" s="12" t="s">
        <v>151</v>
      </c>
      <c r="AI22" s="12" t="s">
        <v>151</v>
      </c>
      <c r="AJ22" s="242"/>
      <c r="AK22" s="242"/>
      <c r="AL22" s="410" t="s">
        <v>156</v>
      </c>
      <c r="AM22" s="417" t="s">
        <v>156</v>
      </c>
      <c r="AN22" s="422" t="s">
        <v>114</v>
      </c>
      <c r="AO22" s="419"/>
      <c r="AP22" s="421"/>
      <c r="AQ22" s="420"/>
      <c r="AR22" s="421"/>
      <c r="AS22" s="419"/>
      <c r="AT22" s="419"/>
      <c r="AU22" s="419"/>
      <c r="AV22" s="419"/>
      <c r="AW22" s="417" t="s">
        <v>114</v>
      </c>
      <c r="AX22" s="417" t="s">
        <v>406</v>
      </c>
      <c r="AY22" s="399" t="s">
        <v>468</v>
      </c>
      <c r="AZ22" s="102" t="str">
        <f t="shared" si="0"/>
        <v>BUENO</v>
      </c>
      <c r="BA22" s="400" t="s">
        <v>89</v>
      </c>
      <c r="BB22" s="104" t="str">
        <f t="shared" si="1"/>
        <v>BUENO</v>
      </c>
      <c r="BC22" s="400" t="s">
        <v>158</v>
      </c>
      <c r="BD22" s="102" t="str">
        <f t="shared" si="2"/>
        <v>BUENO</v>
      </c>
      <c r="BE22" s="105" t="str">
        <f t="shared" si="3"/>
        <v>BUENO</v>
      </c>
      <c r="BF22" s="526" t="s">
        <v>469</v>
      </c>
      <c r="BG22" s="96">
        <f t="shared" si="4"/>
        <v>100</v>
      </c>
      <c r="BH22" s="97" t="str">
        <f t="shared" si="5"/>
        <v>100</v>
      </c>
      <c r="BI22" s="98" t="str">
        <f t="shared" si="6"/>
        <v>100</v>
      </c>
      <c r="BJ22" s="98" t="str">
        <f t="shared" si="7"/>
        <v>100</v>
      </c>
      <c r="BM22" s="99"/>
      <c r="BN22" s="100"/>
      <c r="BO22" s="100"/>
    </row>
    <row r="23" spans="1:67" ht="97.5" customHeight="1" thickBot="1" x14ac:dyDescent="0.35">
      <c r="A23" s="233"/>
      <c r="B23" s="233"/>
      <c r="C23" s="233"/>
      <c r="D23" s="233"/>
      <c r="E23" s="233"/>
      <c r="F23" s="233"/>
      <c r="G23" s="233"/>
      <c r="H23" s="12" t="s">
        <v>205</v>
      </c>
      <c r="I23" s="235"/>
      <c r="J23" s="237"/>
      <c r="K23" s="244"/>
      <c r="L23" s="233"/>
      <c r="M23" s="244"/>
      <c r="N23" s="246"/>
      <c r="O23" s="240"/>
      <c r="P23" s="12">
        <v>3</v>
      </c>
      <c r="Q23" s="12" t="s">
        <v>206</v>
      </c>
      <c r="R23" s="12" t="s">
        <v>47</v>
      </c>
      <c r="S23" s="391" t="s">
        <v>179</v>
      </c>
      <c r="T23" s="391" t="s">
        <v>143</v>
      </c>
      <c r="U23" s="391" t="s">
        <v>144</v>
      </c>
      <c r="V23" s="391" t="s">
        <v>145</v>
      </c>
      <c r="W23" s="391" t="s">
        <v>146</v>
      </c>
      <c r="X23" s="14" t="s">
        <v>207</v>
      </c>
      <c r="Y23" s="244"/>
      <c r="Z23" s="233"/>
      <c r="AA23" s="244"/>
      <c r="AB23" s="233"/>
      <c r="AC23" s="240"/>
      <c r="AD23" s="242"/>
      <c r="AE23" s="15" t="s">
        <v>151</v>
      </c>
      <c r="AF23" s="15" t="s">
        <v>151</v>
      </c>
      <c r="AG23" s="12" t="s">
        <v>151</v>
      </c>
      <c r="AH23" s="12" t="s">
        <v>151</v>
      </c>
      <c r="AI23" s="12" t="s">
        <v>151</v>
      </c>
      <c r="AJ23" s="243"/>
      <c r="AK23" s="243"/>
      <c r="AL23" s="410" t="s">
        <v>156</v>
      </c>
      <c r="AM23" s="417" t="s">
        <v>156</v>
      </c>
      <c r="AN23" s="422" t="s">
        <v>114</v>
      </c>
      <c r="AO23" s="419"/>
      <c r="AP23" s="421"/>
      <c r="AQ23" s="420"/>
      <c r="AR23" s="421"/>
      <c r="AS23" s="419"/>
      <c r="AT23" s="419"/>
      <c r="AU23" s="419"/>
      <c r="AV23" s="419"/>
      <c r="AW23" s="417" t="s">
        <v>114</v>
      </c>
      <c r="AX23" s="417" t="s">
        <v>407</v>
      </c>
      <c r="AY23" s="399" t="s">
        <v>468</v>
      </c>
      <c r="AZ23" s="102" t="str">
        <f t="shared" si="0"/>
        <v>BUENO</v>
      </c>
      <c r="BA23" s="400" t="s">
        <v>89</v>
      </c>
      <c r="BB23" s="104" t="str">
        <f t="shared" si="1"/>
        <v>BUENO</v>
      </c>
      <c r="BC23" s="400" t="s">
        <v>158</v>
      </c>
      <c r="BD23" s="102" t="str">
        <f t="shared" si="2"/>
        <v>BUENO</v>
      </c>
      <c r="BE23" s="105" t="str">
        <f t="shared" si="3"/>
        <v>BUENO</v>
      </c>
      <c r="BF23" s="526" t="s">
        <v>469</v>
      </c>
      <c r="BG23" s="96">
        <f t="shared" si="4"/>
        <v>100</v>
      </c>
      <c r="BH23" s="97" t="str">
        <f t="shared" si="5"/>
        <v>100</v>
      </c>
      <c r="BI23" s="98" t="str">
        <f t="shared" si="6"/>
        <v>100</v>
      </c>
      <c r="BJ23" s="98" t="str">
        <f t="shared" si="7"/>
        <v>100</v>
      </c>
      <c r="BM23" s="99"/>
      <c r="BN23" s="100"/>
      <c r="BO23" s="100"/>
    </row>
    <row r="24" spans="1:67" ht="97.5" customHeight="1" x14ac:dyDescent="0.3">
      <c r="A24" s="233"/>
      <c r="B24" s="233"/>
      <c r="C24" s="233"/>
      <c r="D24" s="233"/>
      <c r="E24" s="233"/>
      <c r="F24" s="233"/>
      <c r="G24" s="233"/>
      <c r="H24" s="12" t="s">
        <v>151</v>
      </c>
      <c r="I24" s="235"/>
      <c r="J24" s="237"/>
      <c r="K24" s="244"/>
      <c r="L24" s="233"/>
      <c r="M24" s="244"/>
      <c r="N24" s="246"/>
      <c r="O24" s="240"/>
      <c r="P24" s="12">
        <v>4</v>
      </c>
      <c r="Q24" s="12" t="s">
        <v>209</v>
      </c>
      <c r="R24" s="12" t="s">
        <v>21</v>
      </c>
      <c r="S24" s="391" t="s">
        <v>165</v>
      </c>
      <c r="T24" s="391" t="s">
        <v>143</v>
      </c>
      <c r="U24" s="391" t="s">
        <v>144</v>
      </c>
      <c r="V24" s="391" t="s">
        <v>166</v>
      </c>
      <c r="W24" s="391" t="s">
        <v>146</v>
      </c>
      <c r="X24" s="14" t="s">
        <v>153</v>
      </c>
      <c r="Y24" s="244"/>
      <c r="Z24" s="233"/>
      <c r="AA24" s="244"/>
      <c r="AB24" s="233"/>
      <c r="AC24" s="240"/>
      <c r="AD24" s="242"/>
      <c r="AE24" s="15" t="s">
        <v>151</v>
      </c>
      <c r="AF24" s="15" t="s">
        <v>151</v>
      </c>
      <c r="AG24" s="12" t="s">
        <v>151</v>
      </c>
      <c r="AH24" s="12" t="s">
        <v>151</v>
      </c>
      <c r="AI24" s="12" t="s">
        <v>151</v>
      </c>
      <c r="AJ24" s="241" t="s">
        <v>151</v>
      </c>
      <c r="AK24" s="241" t="s">
        <v>151</v>
      </c>
      <c r="AL24" s="410" t="s">
        <v>156</v>
      </c>
      <c r="AM24" s="417" t="s">
        <v>156</v>
      </c>
      <c r="AN24" s="422" t="s">
        <v>114</v>
      </c>
      <c r="AO24" s="419"/>
      <c r="AP24" s="421"/>
      <c r="AQ24" s="420"/>
      <c r="AR24" s="421"/>
      <c r="AS24" s="419"/>
      <c r="AT24" s="419"/>
      <c r="AU24" s="419"/>
      <c r="AV24" s="419"/>
      <c r="AW24" s="417" t="s">
        <v>114</v>
      </c>
      <c r="AX24" s="417" t="s">
        <v>408</v>
      </c>
      <c r="AY24" s="399"/>
      <c r="AZ24" s="102" t="str">
        <f t="shared" si="0"/>
        <v/>
      </c>
      <c r="BA24" s="400"/>
      <c r="BB24" s="104" t="str">
        <f t="shared" si="1"/>
        <v/>
      </c>
      <c r="BC24" s="400"/>
      <c r="BD24" s="102" t="str">
        <f t="shared" si="2"/>
        <v/>
      </c>
      <c r="BE24" s="105" t="str">
        <f t="shared" si="3"/>
        <v xml:space="preserve">  </v>
      </c>
      <c r="BF24" s="401"/>
      <c r="BG24" s="96">
        <f t="shared" si="4"/>
        <v>0</v>
      </c>
      <c r="BH24" s="97" t="str">
        <f t="shared" si="5"/>
        <v/>
      </c>
      <c r="BI24" s="98" t="str">
        <f t="shared" si="6"/>
        <v>0</v>
      </c>
      <c r="BJ24" s="98" t="str">
        <f t="shared" si="7"/>
        <v>0</v>
      </c>
      <c r="BM24" s="99"/>
      <c r="BN24" s="100"/>
      <c r="BO24" s="100"/>
    </row>
    <row r="25" spans="1:67" ht="97.5" customHeight="1" x14ac:dyDescent="0.3">
      <c r="A25" s="233"/>
      <c r="B25" s="233"/>
      <c r="C25" s="233"/>
      <c r="D25" s="233"/>
      <c r="E25" s="233"/>
      <c r="F25" s="233"/>
      <c r="G25" s="233"/>
      <c r="H25" s="12" t="s">
        <v>151</v>
      </c>
      <c r="I25" s="235"/>
      <c r="J25" s="237"/>
      <c r="K25" s="244"/>
      <c r="L25" s="233"/>
      <c r="M25" s="244"/>
      <c r="N25" s="246"/>
      <c r="O25" s="240"/>
      <c r="P25" s="12">
        <v>5</v>
      </c>
      <c r="Q25" s="12" t="s">
        <v>151</v>
      </c>
      <c r="R25" s="12" t="s">
        <v>169</v>
      </c>
      <c r="S25" s="391" t="s">
        <v>151</v>
      </c>
      <c r="T25" s="391" t="s">
        <v>151</v>
      </c>
      <c r="U25" s="391" t="s">
        <v>151</v>
      </c>
      <c r="V25" s="391" t="s">
        <v>151</v>
      </c>
      <c r="W25" s="391" t="s">
        <v>151</v>
      </c>
      <c r="X25" s="14" t="s">
        <v>151</v>
      </c>
      <c r="Y25" s="244"/>
      <c r="Z25" s="233"/>
      <c r="AA25" s="244"/>
      <c r="AB25" s="233"/>
      <c r="AC25" s="240"/>
      <c r="AD25" s="242"/>
      <c r="AE25" s="15" t="s">
        <v>151</v>
      </c>
      <c r="AF25" s="15" t="s">
        <v>151</v>
      </c>
      <c r="AG25" s="12" t="s">
        <v>151</v>
      </c>
      <c r="AH25" s="12"/>
      <c r="AI25" s="12"/>
      <c r="AJ25" s="242"/>
      <c r="AK25" s="242"/>
      <c r="AL25" s="416"/>
      <c r="AM25" s="417"/>
      <c r="AN25" s="422"/>
      <c r="AO25" s="419"/>
      <c r="AP25" s="421"/>
      <c r="AQ25" s="420"/>
      <c r="AR25" s="421"/>
      <c r="AS25" s="419"/>
      <c r="AT25" s="419"/>
      <c r="AU25" s="419"/>
      <c r="AV25" s="419"/>
      <c r="AW25" s="417"/>
      <c r="AX25" s="417"/>
      <c r="AY25" s="399"/>
      <c r="AZ25" s="102" t="str">
        <f t="shared" si="0"/>
        <v/>
      </c>
      <c r="BA25" s="400"/>
      <c r="BB25" s="104" t="str">
        <f t="shared" si="1"/>
        <v/>
      </c>
      <c r="BC25" s="400"/>
      <c r="BD25" s="102" t="str">
        <f t="shared" si="2"/>
        <v/>
      </c>
      <c r="BE25" s="105" t="str">
        <f t="shared" si="3"/>
        <v xml:space="preserve">  </v>
      </c>
      <c r="BF25" s="401"/>
      <c r="BG25" s="96">
        <f t="shared" si="4"/>
        <v>0</v>
      </c>
      <c r="BH25" s="97" t="str">
        <f t="shared" si="5"/>
        <v/>
      </c>
      <c r="BI25" s="98" t="str">
        <f t="shared" si="6"/>
        <v>0</v>
      </c>
      <c r="BJ25" s="98" t="str">
        <f t="shared" si="7"/>
        <v>0</v>
      </c>
      <c r="BM25" s="99"/>
      <c r="BN25" s="100"/>
      <c r="BO25" s="100"/>
    </row>
    <row r="26" spans="1:67" ht="97.5" customHeight="1" thickBot="1" x14ac:dyDescent="0.35">
      <c r="A26" s="233"/>
      <c r="B26" s="233"/>
      <c r="C26" s="233"/>
      <c r="D26" s="233"/>
      <c r="E26" s="233"/>
      <c r="F26" s="233"/>
      <c r="G26" s="233"/>
      <c r="H26" s="12" t="s">
        <v>151</v>
      </c>
      <c r="I26" s="236"/>
      <c r="J26" s="237"/>
      <c r="K26" s="244"/>
      <c r="L26" s="233"/>
      <c r="M26" s="244"/>
      <c r="N26" s="246"/>
      <c r="O26" s="240"/>
      <c r="P26" s="12">
        <v>6</v>
      </c>
      <c r="Q26" s="12" t="s">
        <v>151</v>
      </c>
      <c r="R26" s="12" t="s">
        <v>169</v>
      </c>
      <c r="S26" s="391" t="s">
        <v>151</v>
      </c>
      <c r="T26" s="391" t="s">
        <v>151</v>
      </c>
      <c r="U26" s="391" t="s">
        <v>151</v>
      </c>
      <c r="V26" s="391" t="s">
        <v>151</v>
      </c>
      <c r="W26" s="391" t="s">
        <v>151</v>
      </c>
      <c r="X26" s="14" t="s">
        <v>151</v>
      </c>
      <c r="Y26" s="244"/>
      <c r="Z26" s="233"/>
      <c r="AA26" s="244"/>
      <c r="AB26" s="233"/>
      <c r="AC26" s="240"/>
      <c r="AD26" s="243"/>
      <c r="AE26" s="15" t="s">
        <v>151</v>
      </c>
      <c r="AF26" s="15" t="s">
        <v>151</v>
      </c>
      <c r="AG26" s="12" t="s">
        <v>151</v>
      </c>
      <c r="AH26" s="12"/>
      <c r="AI26" s="12"/>
      <c r="AJ26" s="243"/>
      <c r="AK26" s="243"/>
      <c r="AL26" s="639"/>
      <c r="AM26" s="640"/>
      <c r="AN26" s="641"/>
      <c r="AO26" s="426"/>
      <c r="AP26" s="428"/>
      <c r="AQ26" s="427"/>
      <c r="AR26" s="428"/>
      <c r="AS26" s="426"/>
      <c r="AT26" s="426"/>
      <c r="AU26" s="426"/>
      <c r="AV26" s="426"/>
      <c r="AW26" s="424"/>
      <c r="AX26" s="424"/>
      <c r="AY26" s="399"/>
      <c r="AZ26" s="102" t="str">
        <f t="shared" si="0"/>
        <v/>
      </c>
      <c r="BA26" s="400"/>
      <c r="BB26" s="104" t="str">
        <f t="shared" si="1"/>
        <v/>
      </c>
      <c r="BC26" s="400"/>
      <c r="BD26" s="102" t="str">
        <f t="shared" si="2"/>
        <v/>
      </c>
      <c r="BE26" s="105" t="str">
        <f t="shared" si="3"/>
        <v xml:space="preserve">  </v>
      </c>
      <c r="BF26" s="401"/>
      <c r="BG26" s="96">
        <f t="shared" si="4"/>
        <v>0</v>
      </c>
      <c r="BH26" s="97" t="str">
        <f t="shared" si="5"/>
        <v/>
      </c>
      <c r="BI26" s="98" t="str">
        <f t="shared" si="6"/>
        <v>0</v>
      </c>
      <c r="BJ26" s="98" t="str">
        <f t="shared" si="7"/>
        <v>0</v>
      </c>
      <c r="BM26" s="99"/>
      <c r="BN26" s="100"/>
      <c r="BO26" s="100"/>
    </row>
    <row r="27" spans="1:67" ht="97.5" customHeight="1" thickBot="1" x14ac:dyDescent="0.35">
      <c r="A27" s="233" t="s">
        <v>128</v>
      </c>
      <c r="B27" s="233" t="s">
        <v>129</v>
      </c>
      <c r="C27" s="233" t="s">
        <v>211</v>
      </c>
      <c r="D27" s="233" t="s">
        <v>212</v>
      </c>
      <c r="E27" s="233" t="s">
        <v>172</v>
      </c>
      <c r="F27" s="233" t="s">
        <v>213</v>
      </c>
      <c r="G27" s="233" t="s">
        <v>214</v>
      </c>
      <c r="H27" s="12" t="s">
        <v>215</v>
      </c>
      <c r="I27" s="234" t="s">
        <v>216</v>
      </c>
      <c r="J27" s="237" t="s">
        <v>137</v>
      </c>
      <c r="K27" s="244" t="s">
        <v>177</v>
      </c>
      <c r="L27" s="245">
        <v>0.6</v>
      </c>
      <c r="M27" s="244" t="s">
        <v>148</v>
      </c>
      <c r="N27" s="246">
        <v>0.8</v>
      </c>
      <c r="O27" s="240" t="s">
        <v>149</v>
      </c>
      <c r="P27" s="12">
        <v>1</v>
      </c>
      <c r="Q27" s="148" t="s">
        <v>217</v>
      </c>
      <c r="R27" s="12" t="s">
        <v>47</v>
      </c>
      <c r="S27" s="391" t="s">
        <v>179</v>
      </c>
      <c r="T27" s="391" t="s">
        <v>143</v>
      </c>
      <c r="U27" s="391" t="s">
        <v>144</v>
      </c>
      <c r="V27" s="391" t="s">
        <v>145</v>
      </c>
      <c r="W27" s="391" t="s">
        <v>146</v>
      </c>
      <c r="X27" s="151" t="s">
        <v>218</v>
      </c>
      <c r="Y27" s="244" t="s">
        <v>138</v>
      </c>
      <c r="Z27" s="245">
        <v>0.216</v>
      </c>
      <c r="AA27" s="244" t="s">
        <v>197</v>
      </c>
      <c r="AB27" s="245">
        <v>0.60000000000000009</v>
      </c>
      <c r="AC27" s="240" t="s">
        <v>197</v>
      </c>
      <c r="AD27" s="241" t="s">
        <v>150</v>
      </c>
      <c r="AE27" s="15" t="s">
        <v>151</v>
      </c>
      <c r="AF27" s="15" t="s">
        <v>151</v>
      </c>
      <c r="AG27" s="12" t="s">
        <v>151</v>
      </c>
      <c r="AH27" s="12" t="s">
        <v>152</v>
      </c>
      <c r="AI27" s="12" t="s">
        <v>219</v>
      </c>
      <c r="AJ27" s="241" t="s">
        <v>151</v>
      </c>
      <c r="AK27" s="284" t="s">
        <v>151</v>
      </c>
      <c r="AL27" s="642" t="s">
        <v>156</v>
      </c>
      <c r="AM27" s="642" t="s">
        <v>156</v>
      </c>
      <c r="AN27" s="643" t="s">
        <v>114</v>
      </c>
      <c r="AO27" s="644" t="s">
        <v>114</v>
      </c>
      <c r="AP27" s="644" t="s">
        <v>114</v>
      </c>
      <c r="AQ27" s="414" t="s">
        <v>199</v>
      </c>
      <c r="AR27" s="415" t="s">
        <v>114</v>
      </c>
      <c r="AS27" s="413" t="s">
        <v>161</v>
      </c>
      <c r="AT27" s="413" t="s">
        <v>114</v>
      </c>
      <c r="AU27" s="413" t="s">
        <v>114</v>
      </c>
      <c r="AV27" s="413" t="s">
        <v>114</v>
      </c>
      <c r="AW27" s="411" t="s">
        <v>114</v>
      </c>
      <c r="AX27" s="411" t="s">
        <v>409</v>
      </c>
      <c r="AY27" s="399" t="s">
        <v>468</v>
      </c>
      <c r="AZ27" s="102" t="str">
        <f t="shared" si="0"/>
        <v>BUENO</v>
      </c>
      <c r="BA27" s="400" t="s">
        <v>89</v>
      </c>
      <c r="BB27" s="104" t="str">
        <f t="shared" si="1"/>
        <v>BUENO</v>
      </c>
      <c r="BC27" s="400" t="s">
        <v>158</v>
      </c>
      <c r="BD27" s="102" t="str">
        <f t="shared" si="2"/>
        <v>BUENO</v>
      </c>
      <c r="BE27" s="105" t="str">
        <f t="shared" si="3"/>
        <v>BUENO</v>
      </c>
      <c r="BF27" s="526" t="s">
        <v>469</v>
      </c>
      <c r="BG27" s="96">
        <f t="shared" si="4"/>
        <v>100</v>
      </c>
      <c r="BH27" s="97" t="str">
        <f t="shared" si="5"/>
        <v>100</v>
      </c>
      <c r="BI27" s="98" t="str">
        <f t="shared" si="6"/>
        <v>100</v>
      </c>
      <c r="BJ27" s="98" t="str">
        <f t="shared" si="7"/>
        <v>100</v>
      </c>
      <c r="BM27" s="99"/>
      <c r="BN27" s="100"/>
      <c r="BO27" s="100"/>
    </row>
    <row r="28" spans="1:67" ht="97.5" customHeight="1" x14ac:dyDescent="0.3">
      <c r="A28" s="233"/>
      <c r="B28" s="233"/>
      <c r="C28" s="233"/>
      <c r="D28" s="233"/>
      <c r="E28" s="233"/>
      <c r="F28" s="233"/>
      <c r="G28" s="233"/>
      <c r="H28" s="12" t="s">
        <v>222</v>
      </c>
      <c r="I28" s="235"/>
      <c r="J28" s="237"/>
      <c r="K28" s="244"/>
      <c r="L28" s="233"/>
      <c r="M28" s="244"/>
      <c r="N28" s="246"/>
      <c r="O28" s="240"/>
      <c r="P28" s="12">
        <v>2</v>
      </c>
      <c r="Q28" s="148" t="s">
        <v>223</v>
      </c>
      <c r="R28" s="12" t="s">
        <v>47</v>
      </c>
      <c r="S28" s="391" t="s">
        <v>179</v>
      </c>
      <c r="T28" s="391" t="s">
        <v>143</v>
      </c>
      <c r="U28" s="391" t="s">
        <v>144</v>
      </c>
      <c r="V28" s="391" t="s">
        <v>145</v>
      </c>
      <c r="W28" s="391" t="s">
        <v>146</v>
      </c>
      <c r="X28" s="151" t="s">
        <v>218</v>
      </c>
      <c r="Y28" s="244"/>
      <c r="Z28" s="233"/>
      <c r="AA28" s="244"/>
      <c r="AB28" s="233"/>
      <c r="AC28" s="240"/>
      <c r="AD28" s="242"/>
      <c r="AE28" s="15" t="s">
        <v>151</v>
      </c>
      <c r="AF28" s="15" t="s">
        <v>151</v>
      </c>
      <c r="AG28" s="12" t="s">
        <v>151</v>
      </c>
      <c r="AH28" s="12" t="s">
        <v>151</v>
      </c>
      <c r="AI28" s="12" t="s">
        <v>151</v>
      </c>
      <c r="AJ28" s="242"/>
      <c r="AK28" s="285"/>
      <c r="AL28" s="642" t="s">
        <v>156</v>
      </c>
      <c r="AM28" s="642" t="s">
        <v>156</v>
      </c>
      <c r="AN28" s="643" t="s">
        <v>114</v>
      </c>
      <c r="AO28" s="645"/>
      <c r="AP28" s="645"/>
      <c r="AQ28" s="420"/>
      <c r="AR28" s="421"/>
      <c r="AS28" s="419"/>
      <c r="AT28" s="419"/>
      <c r="AU28" s="419"/>
      <c r="AV28" s="419"/>
      <c r="AW28" s="417" t="s">
        <v>114</v>
      </c>
      <c r="AX28" s="411" t="s">
        <v>410</v>
      </c>
      <c r="AY28" s="399" t="s">
        <v>468</v>
      </c>
      <c r="AZ28" s="102" t="str">
        <f t="shared" si="0"/>
        <v>BUENO</v>
      </c>
      <c r="BA28" s="400" t="s">
        <v>89</v>
      </c>
      <c r="BB28" s="104" t="str">
        <f t="shared" si="1"/>
        <v>BUENO</v>
      </c>
      <c r="BC28" s="400" t="s">
        <v>158</v>
      </c>
      <c r="BD28" s="102" t="str">
        <f t="shared" si="2"/>
        <v>BUENO</v>
      </c>
      <c r="BE28" s="105" t="str">
        <f t="shared" si="3"/>
        <v>BUENO</v>
      </c>
      <c r="BF28" s="526" t="s">
        <v>469</v>
      </c>
      <c r="BG28" s="96">
        <f t="shared" si="4"/>
        <v>100</v>
      </c>
      <c r="BH28" s="97" t="str">
        <f t="shared" si="5"/>
        <v>100</v>
      </c>
      <c r="BI28" s="98" t="str">
        <f t="shared" si="6"/>
        <v>100</v>
      </c>
      <c r="BJ28" s="98" t="str">
        <f t="shared" si="7"/>
        <v>100</v>
      </c>
      <c r="BM28" s="99"/>
      <c r="BN28" s="100"/>
      <c r="BO28" s="100"/>
    </row>
    <row r="29" spans="1:67" ht="97.5" customHeight="1" x14ac:dyDescent="0.3">
      <c r="A29" s="233"/>
      <c r="B29" s="233"/>
      <c r="C29" s="233"/>
      <c r="D29" s="233"/>
      <c r="E29" s="233"/>
      <c r="F29" s="233"/>
      <c r="G29" s="233"/>
      <c r="H29" s="12" t="s">
        <v>151</v>
      </c>
      <c r="I29" s="235"/>
      <c r="J29" s="237"/>
      <c r="K29" s="244"/>
      <c r="L29" s="233"/>
      <c r="M29" s="244"/>
      <c r="N29" s="246"/>
      <c r="O29" s="240"/>
      <c r="P29" s="12">
        <v>3</v>
      </c>
      <c r="Q29" s="148" t="s">
        <v>225</v>
      </c>
      <c r="R29" s="12" t="s">
        <v>21</v>
      </c>
      <c r="S29" s="391" t="s">
        <v>165</v>
      </c>
      <c r="T29" s="391" t="s">
        <v>143</v>
      </c>
      <c r="U29" s="391" t="s">
        <v>144</v>
      </c>
      <c r="V29" s="391" t="s">
        <v>166</v>
      </c>
      <c r="W29" s="391" t="s">
        <v>146</v>
      </c>
      <c r="X29" s="151" t="s">
        <v>226</v>
      </c>
      <c r="Y29" s="244"/>
      <c r="Z29" s="233"/>
      <c r="AA29" s="244"/>
      <c r="AB29" s="233"/>
      <c r="AC29" s="240"/>
      <c r="AD29" s="242"/>
      <c r="AE29" s="15" t="s">
        <v>151</v>
      </c>
      <c r="AF29" s="15" t="s">
        <v>151</v>
      </c>
      <c r="AG29" s="12" t="s">
        <v>151</v>
      </c>
      <c r="AH29" s="12" t="s">
        <v>151</v>
      </c>
      <c r="AI29" s="12" t="s">
        <v>151</v>
      </c>
      <c r="AJ29" s="243"/>
      <c r="AK29" s="286"/>
      <c r="AL29" s="642" t="s">
        <v>156</v>
      </c>
      <c r="AM29" s="642" t="s">
        <v>156</v>
      </c>
      <c r="AN29" s="643" t="s">
        <v>114</v>
      </c>
      <c r="AO29" s="645"/>
      <c r="AP29" s="645"/>
      <c r="AQ29" s="420"/>
      <c r="AR29" s="421"/>
      <c r="AS29" s="419"/>
      <c r="AT29" s="419"/>
      <c r="AU29" s="419"/>
      <c r="AV29" s="419"/>
      <c r="AW29" s="417" t="s">
        <v>411</v>
      </c>
      <c r="AX29" s="417" t="s">
        <v>412</v>
      </c>
      <c r="AY29" s="399"/>
      <c r="AZ29" s="102" t="str">
        <f t="shared" si="0"/>
        <v/>
      </c>
      <c r="BA29" s="400"/>
      <c r="BB29" s="104" t="str">
        <f t="shared" si="1"/>
        <v/>
      </c>
      <c r="BC29" s="400"/>
      <c r="BD29" s="102" t="str">
        <f t="shared" si="2"/>
        <v/>
      </c>
      <c r="BE29" s="105" t="str">
        <f t="shared" si="3"/>
        <v xml:space="preserve">  </v>
      </c>
      <c r="BF29" s="401"/>
      <c r="BG29" s="96">
        <f t="shared" si="4"/>
        <v>0</v>
      </c>
      <c r="BH29" s="97" t="str">
        <f t="shared" si="5"/>
        <v/>
      </c>
      <c r="BI29" s="98" t="str">
        <f t="shared" si="6"/>
        <v>0</v>
      </c>
      <c r="BJ29" s="98" t="str">
        <f t="shared" si="7"/>
        <v>0</v>
      </c>
      <c r="BM29" s="99"/>
      <c r="BN29" s="100"/>
      <c r="BO29" s="100"/>
    </row>
    <row r="30" spans="1:67" ht="97.5" customHeight="1" x14ac:dyDescent="0.3">
      <c r="A30" s="233"/>
      <c r="B30" s="233"/>
      <c r="C30" s="233"/>
      <c r="D30" s="233"/>
      <c r="E30" s="233"/>
      <c r="F30" s="233"/>
      <c r="G30" s="233"/>
      <c r="H30" s="12" t="s">
        <v>151</v>
      </c>
      <c r="I30" s="235"/>
      <c r="J30" s="237"/>
      <c r="K30" s="244"/>
      <c r="L30" s="233"/>
      <c r="M30" s="244"/>
      <c r="N30" s="246"/>
      <c r="O30" s="240"/>
      <c r="P30" s="12">
        <v>4</v>
      </c>
      <c r="Q30" s="12" t="s">
        <v>151</v>
      </c>
      <c r="R30" s="12" t="s">
        <v>169</v>
      </c>
      <c r="S30" s="391" t="s">
        <v>151</v>
      </c>
      <c r="T30" s="391" t="s">
        <v>151</v>
      </c>
      <c r="U30" s="391" t="s">
        <v>151</v>
      </c>
      <c r="V30" s="391" t="s">
        <v>151</v>
      </c>
      <c r="W30" s="391"/>
      <c r="X30" s="14" t="s">
        <v>151</v>
      </c>
      <c r="Y30" s="244"/>
      <c r="Z30" s="233"/>
      <c r="AA30" s="244"/>
      <c r="AB30" s="233"/>
      <c r="AC30" s="240"/>
      <c r="AD30" s="242"/>
      <c r="AE30" s="15" t="s">
        <v>151</v>
      </c>
      <c r="AF30" s="15" t="s">
        <v>151</v>
      </c>
      <c r="AG30" s="12" t="s">
        <v>151</v>
      </c>
      <c r="AH30" s="12" t="s">
        <v>151</v>
      </c>
      <c r="AI30" s="12" t="s">
        <v>151</v>
      </c>
      <c r="AJ30" s="241" t="s">
        <v>151</v>
      </c>
      <c r="AK30" s="241" t="s">
        <v>151</v>
      </c>
      <c r="AL30" s="416"/>
      <c r="AM30" s="417"/>
      <c r="AN30" s="646"/>
      <c r="AO30" s="419"/>
      <c r="AP30" s="419"/>
      <c r="AQ30" s="420"/>
      <c r="AR30" s="421"/>
      <c r="AS30" s="419"/>
      <c r="AT30" s="419"/>
      <c r="AU30" s="419"/>
      <c r="AV30" s="419"/>
      <c r="AW30" s="417"/>
      <c r="AX30" s="417"/>
      <c r="AY30" s="399"/>
      <c r="AZ30" s="102" t="str">
        <f t="shared" si="0"/>
        <v/>
      </c>
      <c r="BA30" s="400"/>
      <c r="BB30" s="104" t="str">
        <f t="shared" si="1"/>
        <v/>
      </c>
      <c r="BC30" s="400"/>
      <c r="BD30" s="102" t="str">
        <f t="shared" si="2"/>
        <v/>
      </c>
      <c r="BE30" s="105" t="str">
        <f t="shared" si="3"/>
        <v xml:space="preserve">  </v>
      </c>
      <c r="BF30" s="401"/>
      <c r="BG30" s="96">
        <f t="shared" si="4"/>
        <v>0</v>
      </c>
      <c r="BH30" s="97" t="str">
        <f t="shared" si="5"/>
        <v/>
      </c>
      <c r="BI30" s="98" t="str">
        <f t="shared" si="6"/>
        <v>0</v>
      </c>
      <c r="BJ30" s="98" t="str">
        <f t="shared" si="7"/>
        <v>0</v>
      </c>
      <c r="BM30" s="99"/>
      <c r="BN30" s="100"/>
      <c r="BO30" s="100"/>
    </row>
    <row r="31" spans="1:67" ht="97.5" customHeight="1" x14ac:dyDescent="0.3">
      <c r="A31" s="233"/>
      <c r="B31" s="233"/>
      <c r="C31" s="233"/>
      <c r="D31" s="233"/>
      <c r="E31" s="233"/>
      <c r="F31" s="233"/>
      <c r="G31" s="233"/>
      <c r="H31" s="12" t="s">
        <v>151</v>
      </c>
      <c r="I31" s="235"/>
      <c r="J31" s="237"/>
      <c r="K31" s="244"/>
      <c r="L31" s="233"/>
      <c r="M31" s="244"/>
      <c r="N31" s="246"/>
      <c r="O31" s="240"/>
      <c r="P31" s="12">
        <v>5</v>
      </c>
      <c r="Q31" s="12" t="s">
        <v>151</v>
      </c>
      <c r="R31" s="12" t="s">
        <v>169</v>
      </c>
      <c r="S31" s="391" t="s">
        <v>151</v>
      </c>
      <c r="T31" s="391" t="s">
        <v>151</v>
      </c>
      <c r="U31" s="391" t="s">
        <v>151</v>
      </c>
      <c r="V31" s="391" t="s">
        <v>151</v>
      </c>
      <c r="W31" s="391"/>
      <c r="X31" s="14" t="s">
        <v>151</v>
      </c>
      <c r="Y31" s="244"/>
      <c r="Z31" s="233"/>
      <c r="AA31" s="244"/>
      <c r="AB31" s="233"/>
      <c r="AC31" s="240"/>
      <c r="AD31" s="242"/>
      <c r="AE31" s="15" t="s">
        <v>151</v>
      </c>
      <c r="AF31" s="15" t="s">
        <v>151</v>
      </c>
      <c r="AG31" s="12" t="s">
        <v>151</v>
      </c>
      <c r="AH31" s="12"/>
      <c r="AI31" s="12"/>
      <c r="AJ31" s="242"/>
      <c r="AK31" s="242"/>
      <c r="AL31" s="416"/>
      <c r="AM31" s="417"/>
      <c r="AN31" s="646"/>
      <c r="AO31" s="419"/>
      <c r="AP31" s="419"/>
      <c r="AQ31" s="420"/>
      <c r="AR31" s="421"/>
      <c r="AS31" s="419"/>
      <c r="AT31" s="419"/>
      <c r="AU31" s="419"/>
      <c r="AV31" s="419"/>
      <c r="AW31" s="417"/>
      <c r="AX31" s="417"/>
      <c r="AY31" s="399"/>
      <c r="AZ31" s="102" t="str">
        <f t="shared" si="0"/>
        <v/>
      </c>
      <c r="BA31" s="400"/>
      <c r="BB31" s="104" t="str">
        <f t="shared" si="1"/>
        <v/>
      </c>
      <c r="BC31" s="400"/>
      <c r="BD31" s="102" t="str">
        <f t="shared" si="2"/>
        <v/>
      </c>
      <c r="BE31" s="105" t="str">
        <f t="shared" si="3"/>
        <v xml:space="preserve">  </v>
      </c>
      <c r="BF31" s="401"/>
      <c r="BG31" s="96">
        <f t="shared" si="4"/>
        <v>0</v>
      </c>
      <c r="BH31" s="97" t="str">
        <f t="shared" si="5"/>
        <v/>
      </c>
      <c r="BI31" s="98" t="str">
        <f t="shared" si="6"/>
        <v>0</v>
      </c>
      <c r="BJ31" s="98" t="str">
        <f t="shared" si="7"/>
        <v>0</v>
      </c>
      <c r="BM31" s="99"/>
      <c r="BN31" s="100"/>
      <c r="BO31" s="100"/>
    </row>
    <row r="32" spans="1:67" ht="97.5" customHeight="1" thickBot="1" x14ac:dyDescent="0.35">
      <c r="A32" s="233"/>
      <c r="B32" s="233"/>
      <c r="C32" s="233"/>
      <c r="D32" s="233"/>
      <c r="E32" s="233"/>
      <c r="F32" s="233"/>
      <c r="G32" s="233"/>
      <c r="H32" s="12" t="s">
        <v>151</v>
      </c>
      <c r="I32" s="236"/>
      <c r="J32" s="237"/>
      <c r="K32" s="244"/>
      <c r="L32" s="233"/>
      <c r="M32" s="244"/>
      <c r="N32" s="246"/>
      <c r="O32" s="240"/>
      <c r="P32" s="12">
        <v>6</v>
      </c>
      <c r="Q32" s="12" t="s">
        <v>151</v>
      </c>
      <c r="R32" s="12" t="s">
        <v>169</v>
      </c>
      <c r="S32" s="391" t="s">
        <v>151</v>
      </c>
      <c r="T32" s="391" t="s">
        <v>151</v>
      </c>
      <c r="U32" s="391" t="s">
        <v>151</v>
      </c>
      <c r="V32" s="391" t="s">
        <v>151</v>
      </c>
      <c r="W32" s="391"/>
      <c r="X32" s="14" t="s">
        <v>151</v>
      </c>
      <c r="Y32" s="244"/>
      <c r="Z32" s="233"/>
      <c r="AA32" s="244"/>
      <c r="AB32" s="233"/>
      <c r="AC32" s="240"/>
      <c r="AD32" s="243"/>
      <c r="AE32" s="15" t="s">
        <v>151</v>
      </c>
      <c r="AF32" s="15" t="s">
        <v>151</v>
      </c>
      <c r="AG32" s="12" t="s">
        <v>151</v>
      </c>
      <c r="AH32" s="12"/>
      <c r="AI32" s="12"/>
      <c r="AJ32" s="243"/>
      <c r="AK32" s="243"/>
      <c r="AL32" s="423"/>
      <c r="AM32" s="424"/>
      <c r="AN32" s="424"/>
      <c r="AO32" s="426"/>
      <c r="AP32" s="426"/>
      <c r="AQ32" s="427"/>
      <c r="AR32" s="428"/>
      <c r="AS32" s="426"/>
      <c r="AT32" s="426"/>
      <c r="AU32" s="426"/>
      <c r="AV32" s="426"/>
      <c r="AW32" s="424"/>
      <c r="AX32" s="424"/>
      <c r="AY32" s="399"/>
      <c r="AZ32" s="102" t="str">
        <f t="shared" si="0"/>
        <v/>
      </c>
      <c r="BA32" s="400"/>
      <c r="BB32" s="104" t="str">
        <f t="shared" si="1"/>
        <v/>
      </c>
      <c r="BC32" s="400"/>
      <c r="BD32" s="102" t="str">
        <f t="shared" si="2"/>
        <v/>
      </c>
      <c r="BE32" s="105" t="str">
        <f t="shared" si="3"/>
        <v xml:space="preserve">  </v>
      </c>
      <c r="BF32" s="401"/>
      <c r="BG32" s="96">
        <f t="shared" si="4"/>
        <v>0</v>
      </c>
      <c r="BH32" s="97" t="str">
        <f t="shared" si="5"/>
        <v/>
      </c>
      <c r="BI32" s="98" t="str">
        <f t="shared" si="6"/>
        <v>0</v>
      </c>
      <c r="BJ32" s="98" t="str">
        <f t="shared" si="7"/>
        <v>0</v>
      </c>
      <c r="BM32" s="99"/>
      <c r="BN32" s="100"/>
      <c r="BO32" s="100"/>
    </row>
    <row r="33" spans="1:67" ht="30" x14ac:dyDescent="0.3">
      <c r="AL33" s="528"/>
      <c r="AM33" s="528"/>
      <c r="AN33" s="529"/>
      <c r="AO33" s="530"/>
      <c r="AP33" s="531"/>
      <c r="AQ33" s="531"/>
      <c r="AR33" s="528"/>
      <c r="AS33" s="530"/>
      <c r="AT33" s="530"/>
      <c r="AU33" s="530"/>
      <c r="AV33" s="530"/>
      <c r="AW33" s="528"/>
      <c r="AX33" s="528"/>
      <c r="AY33" s="528"/>
      <c r="AZ33" s="114"/>
      <c r="BA33" s="528"/>
      <c r="BB33" s="115"/>
      <c r="BC33" s="528"/>
      <c r="BD33" s="114"/>
      <c r="BE33" s="116"/>
      <c r="BF33" s="532"/>
      <c r="BG33" s="118"/>
      <c r="BH33" s="118"/>
      <c r="BI33" s="119"/>
      <c r="BJ33" s="119"/>
      <c r="BM33" s="120"/>
      <c r="BN33" s="100"/>
      <c r="BO33" s="100"/>
    </row>
    <row r="34" spans="1:67" ht="15.75" thickBot="1" x14ac:dyDescent="0.25">
      <c r="A34" s="533"/>
    </row>
    <row r="35" spans="1:67" ht="16.5" x14ac:dyDescent="0.2">
      <c r="A35" s="533"/>
      <c r="AN35" s="431"/>
      <c r="AO35" s="432"/>
      <c r="AP35" s="432"/>
      <c r="AQ35" s="433"/>
      <c r="AR35" s="434"/>
      <c r="AS35" s="433"/>
      <c r="AT35" s="435"/>
      <c r="AU35" s="433"/>
      <c r="AV35" s="433"/>
      <c r="AW35" s="433"/>
      <c r="AX35" s="433"/>
      <c r="AY35" s="436"/>
      <c r="AZ35" s="437"/>
      <c r="BA35" s="534"/>
      <c r="BB35" s="439"/>
      <c r="BC35" s="439"/>
      <c r="BD35" s="439"/>
      <c r="BE35" s="439"/>
      <c r="BF35" s="535"/>
      <c r="BG35" s="440"/>
      <c r="BH35" s="441"/>
    </row>
    <row r="36" spans="1:67" ht="20.25" x14ac:dyDescent="0.3">
      <c r="A36" s="536"/>
      <c r="AN36" s="442"/>
      <c r="AO36" s="443"/>
      <c r="AP36" s="443"/>
      <c r="AQ36" s="443"/>
      <c r="AR36" s="443"/>
      <c r="AS36" s="443"/>
      <c r="AT36" s="443"/>
      <c r="AU36" s="444"/>
      <c r="AV36" s="444"/>
      <c r="AW36" s="444"/>
      <c r="AX36" s="444"/>
      <c r="AY36" s="445"/>
      <c r="AZ36" s="446"/>
      <c r="BA36" s="447"/>
      <c r="BB36" s="448"/>
      <c r="BC36" s="448"/>
      <c r="BD36" s="448"/>
      <c r="BE36" s="448"/>
      <c r="BF36" s="124"/>
      <c r="BG36" s="449"/>
      <c r="BH36" s="450"/>
    </row>
    <row r="37" spans="1:67" ht="20.25" x14ac:dyDescent="0.3">
      <c r="AN37" s="442"/>
      <c r="AO37" s="443"/>
      <c r="AP37" s="443"/>
      <c r="AQ37" s="443"/>
      <c r="AR37" s="443"/>
      <c r="AS37" s="443"/>
      <c r="AT37" s="443"/>
      <c r="AU37" s="444"/>
      <c r="AV37" s="444"/>
      <c r="AW37" s="444"/>
      <c r="AX37" s="444"/>
      <c r="AY37" s="445"/>
      <c r="AZ37" s="446"/>
      <c r="BA37" s="127"/>
      <c r="BF37" s="538"/>
      <c r="BG37" s="449"/>
      <c r="BH37" s="450"/>
    </row>
    <row r="38" spans="1:67" ht="20.25" x14ac:dyDescent="0.3">
      <c r="AN38" s="452"/>
      <c r="AO38" s="453"/>
      <c r="AP38" s="453"/>
      <c r="AQ38" s="454"/>
      <c r="AR38" s="454"/>
      <c r="AS38" s="454"/>
      <c r="AT38" s="454"/>
      <c r="AU38" s="455"/>
      <c r="AV38" s="455"/>
      <c r="AW38" s="455"/>
      <c r="AX38" s="455"/>
      <c r="AY38" s="456"/>
      <c r="AZ38" s="457"/>
      <c r="BA38" s="447"/>
      <c r="BB38" s="448"/>
      <c r="BC38" s="448"/>
      <c r="BD38" s="448"/>
      <c r="BE38" s="448"/>
      <c r="BF38" s="538"/>
      <c r="BG38" s="449"/>
      <c r="BH38" s="450"/>
    </row>
    <row r="39" spans="1:67" ht="15.75" x14ac:dyDescent="0.2">
      <c r="AN39" s="458" t="s">
        <v>229</v>
      </c>
      <c r="AO39" s="459"/>
      <c r="AP39" s="459"/>
      <c r="AQ39" s="459"/>
      <c r="AR39" s="459"/>
      <c r="AS39" s="459"/>
      <c r="AT39" s="459"/>
      <c r="AU39" s="459"/>
      <c r="AV39" s="459"/>
      <c r="AW39" s="459"/>
      <c r="AX39" s="459"/>
      <c r="AY39" s="459"/>
      <c r="AZ39" s="460"/>
      <c r="BA39" s="458" t="s">
        <v>230</v>
      </c>
      <c r="BB39" s="540"/>
      <c r="BC39" s="540"/>
      <c r="BD39" s="540"/>
      <c r="BE39" s="540"/>
      <c r="BF39" s="541"/>
      <c r="BG39" s="540"/>
      <c r="BH39" s="541"/>
    </row>
    <row r="40" spans="1:67" ht="16.5" thickBot="1" x14ac:dyDescent="0.25">
      <c r="AN40" s="542"/>
      <c r="AO40" s="543"/>
      <c r="AP40" s="543"/>
      <c r="AQ40" s="543"/>
      <c r="AR40" s="543"/>
      <c r="AS40" s="543"/>
      <c r="AT40" s="543"/>
      <c r="AU40" s="543"/>
      <c r="AV40" s="543"/>
      <c r="AW40" s="543"/>
      <c r="AX40" s="543"/>
      <c r="AY40" s="543"/>
      <c r="AZ40" s="544"/>
      <c r="BA40" s="545"/>
      <c r="BB40" s="546"/>
      <c r="BC40" s="546"/>
      <c r="BD40" s="546"/>
      <c r="BE40" s="546"/>
      <c r="BF40" s="547"/>
      <c r="BG40" s="546"/>
      <c r="BH40" s="547"/>
    </row>
    <row r="41" spans="1:67" ht="31.5" customHeight="1" thickBot="1" x14ac:dyDescent="0.25">
      <c r="AN41" s="548" t="s">
        <v>231</v>
      </c>
      <c r="AO41" s="549"/>
      <c r="AP41" s="549"/>
      <c r="AQ41" s="549"/>
      <c r="AR41" s="549"/>
      <c r="AS41" s="549"/>
      <c r="AT41" s="549"/>
      <c r="AU41" s="549"/>
      <c r="AV41" s="549"/>
      <c r="AW41" s="549"/>
      <c r="AX41" s="549"/>
      <c r="AY41" s="549"/>
      <c r="AZ41" s="550"/>
      <c r="BA41" s="551" t="s">
        <v>232</v>
      </c>
      <c r="BB41" s="552"/>
      <c r="BC41" s="552"/>
      <c r="BD41" s="552"/>
      <c r="BE41" s="552"/>
      <c r="BF41" s="553"/>
      <c r="BG41" s="554"/>
      <c r="BH41" s="555"/>
    </row>
    <row r="42" spans="1:67" ht="30" x14ac:dyDescent="0.4">
      <c r="AN42" s="476"/>
      <c r="AO42" s="476"/>
      <c r="AP42" s="476"/>
      <c r="AQ42" s="477"/>
      <c r="AR42" s="477"/>
      <c r="AS42" s="476"/>
      <c r="AT42" s="476"/>
      <c r="AU42" s="476"/>
      <c r="AV42" s="476"/>
      <c r="AW42" s="476"/>
      <c r="AX42" s="476"/>
      <c r="AY42" s="477"/>
      <c r="AZ42" s="477"/>
      <c r="BA42" s="478"/>
      <c r="BB42" s="478"/>
      <c r="BC42" s="478"/>
      <c r="BD42" s="478"/>
      <c r="BE42" s="362"/>
      <c r="BF42" s="362" t="s">
        <v>233</v>
      </c>
      <c r="BG42" s="479"/>
      <c r="BH42" s="480"/>
    </row>
    <row r="43" spans="1:67" ht="30" x14ac:dyDescent="0.4">
      <c r="AN43" s="476"/>
      <c r="AO43" s="476"/>
      <c r="AP43" s="476"/>
      <c r="AQ43" s="477"/>
      <c r="AR43" s="477"/>
      <c r="AS43" s="476"/>
      <c r="AT43" s="476"/>
      <c r="AU43" s="476"/>
      <c r="AV43" s="476"/>
      <c r="AW43" s="476"/>
      <c r="AX43" s="476"/>
      <c r="AY43" s="477"/>
      <c r="AZ43" s="477"/>
      <c r="BA43" s="478"/>
      <c r="BB43" s="478"/>
      <c r="BC43" s="478"/>
      <c r="BD43" s="478"/>
      <c r="BE43" s="362"/>
      <c r="BF43" s="362" t="s">
        <v>233</v>
      </c>
      <c r="BG43" s="479"/>
      <c r="BH43" s="480"/>
    </row>
    <row r="44" spans="1:67" ht="30" x14ac:dyDescent="0.4">
      <c r="AN44" s="481" t="s">
        <v>234</v>
      </c>
      <c r="AO44" s="476"/>
      <c r="AP44" s="476"/>
      <c r="AQ44" s="477"/>
      <c r="AR44" s="477"/>
      <c r="AS44" s="476"/>
      <c r="AT44" s="476"/>
      <c r="AU44" s="476"/>
      <c r="AV44" s="476"/>
      <c r="AW44" s="476"/>
      <c r="AX44" s="476"/>
      <c r="AY44" s="477"/>
      <c r="AZ44" s="477"/>
      <c r="BA44" s="478"/>
      <c r="BB44" s="478"/>
      <c r="BC44" s="478"/>
      <c r="BD44" s="478"/>
      <c r="BE44" s="362"/>
      <c r="BF44" s="362" t="s">
        <v>233</v>
      </c>
      <c r="BG44" s="479"/>
      <c r="BH44" s="480"/>
    </row>
    <row r="45" spans="1:67" ht="30" x14ac:dyDescent="0.4">
      <c r="AN45" s="481" t="s">
        <v>236</v>
      </c>
      <c r="AO45" s="476"/>
      <c r="AP45" s="476"/>
      <c r="AQ45" s="477"/>
      <c r="AR45" s="477"/>
      <c r="AS45" s="476"/>
      <c r="AT45" s="476"/>
      <c r="AU45" s="476"/>
      <c r="AV45" s="476"/>
      <c r="AW45" s="476"/>
      <c r="AX45" s="476"/>
      <c r="AY45" s="477"/>
      <c r="AZ45" s="477"/>
      <c r="BA45" s="478"/>
      <c r="BB45" s="478"/>
      <c r="BC45" s="478"/>
      <c r="BD45" s="478"/>
      <c r="BE45" s="362"/>
      <c r="BF45" s="362" t="s">
        <v>233</v>
      </c>
      <c r="BG45" s="479"/>
      <c r="BH45" s="480"/>
    </row>
    <row r="46" spans="1:67" ht="30" x14ac:dyDescent="0.4">
      <c r="AN46" s="481" t="s">
        <v>238</v>
      </c>
      <c r="AO46" s="476"/>
      <c r="AP46" s="476"/>
      <c r="AQ46" s="477"/>
      <c r="AR46" s="477"/>
      <c r="AS46" s="476"/>
      <c r="AT46" s="476"/>
      <c r="AU46" s="476"/>
      <c r="AV46" s="476"/>
      <c r="AW46" s="476"/>
      <c r="AX46" s="476"/>
      <c r="AY46" s="477"/>
      <c r="AZ46" s="477"/>
      <c r="BA46" s="478"/>
      <c r="BB46" s="478"/>
      <c r="BC46" s="478"/>
      <c r="BD46" s="478"/>
      <c r="BE46" s="362"/>
      <c r="BF46" s="362" t="s">
        <v>233</v>
      </c>
      <c r="BG46" s="479"/>
      <c r="BH46" s="480"/>
    </row>
  </sheetData>
  <sheetProtection algorithmName="SHA-512" hashValue="qLKttj8H+if312R9FL+84KddCeH0T9w4rH+FnBpVPaL8zjKrLLNz8OrQglrJvgevwx/VsZRGVnpJ319TDTKEcA==" saltValue="qEvb3lk2TatOVk7c3q50LA==" spinCount="100000" sheet="1" formatCells="0" formatColumns="0"/>
  <mergeCells count="185">
    <mergeCell ref="AN41:AZ41"/>
    <mergeCell ref="BA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T21:AT26"/>
    <mergeCell ref="AU21:AU26"/>
    <mergeCell ref="AV21:AV26"/>
    <mergeCell ref="AJ24:AJ26"/>
    <mergeCell ref="AK24:AK26"/>
    <mergeCell ref="AO21:AO26"/>
    <mergeCell ref="AP21:AP26"/>
    <mergeCell ref="AQ21:AQ26"/>
    <mergeCell ref="AR21:AR26"/>
    <mergeCell ref="AS21:AS26"/>
    <mergeCell ref="AC21:AC26"/>
    <mergeCell ref="AD21:AD26"/>
    <mergeCell ref="AJ21:AJ23"/>
    <mergeCell ref="AK21:AK23"/>
    <mergeCell ref="N21:N26"/>
    <mergeCell ref="O21:O26"/>
    <mergeCell ref="Y21:Y26"/>
    <mergeCell ref="Z21:Z26"/>
    <mergeCell ref="AA21:AA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V7:AV8"/>
    <mergeCell ref="AT9:AT14"/>
    <mergeCell ref="AU9:AU14"/>
    <mergeCell ref="AV9:AV14"/>
    <mergeCell ref="AO9:AO14"/>
    <mergeCell ref="AP9:AP14"/>
    <mergeCell ref="AQ9:AQ14"/>
    <mergeCell ref="AR9:AR14"/>
    <mergeCell ref="AS9:AS14"/>
    <mergeCell ref="AQ15:AQ20"/>
    <mergeCell ref="AR15:AR20"/>
    <mergeCell ref="AS15:AS20"/>
    <mergeCell ref="AT15:AT20"/>
    <mergeCell ref="AO7:AO8"/>
    <mergeCell ref="AP7:AP8"/>
    <mergeCell ref="AQ7:AQ8"/>
    <mergeCell ref="AR7:AR8"/>
    <mergeCell ref="AU7:AU8"/>
    <mergeCell ref="AU15:AU20"/>
  </mergeCells>
  <conditionalFormatting sqref="K9">
    <cfRule type="cellIs" dxfId="1603" priority="120" operator="equal">
      <formula>"Baja"</formula>
    </cfRule>
    <cfRule type="cellIs" dxfId="1602" priority="119" operator="equal">
      <formula>"Media"</formula>
    </cfRule>
    <cfRule type="cellIs" dxfId="1601" priority="118" operator="equal">
      <formula>"Alta"</formula>
    </cfRule>
    <cfRule type="cellIs" dxfId="1600" priority="117" operator="equal">
      <formula>"Muy Alta"</formula>
    </cfRule>
    <cfRule type="cellIs" dxfId="1599" priority="121" operator="equal">
      <formula>"Muy Baja"</formula>
    </cfRule>
  </conditionalFormatting>
  <conditionalFormatting sqref="K15">
    <cfRule type="cellIs" dxfId="1598" priority="92" operator="equal">
      <formula>"Baja"</formula>
    </cfRule>
    <cfRule type="cellIs" dxfId="1597" priority="93" operator="equal">
      <formula>"Muy Baja"</formula>
    </cfRule>
    <cfRule type="cellIs" dxfId="1596" priority="90" operator="equal">
      <formula>"Alta"</formula>
    </cfRule>
    <cfRule type="cellIs" dxfId="1595" priority="91" operator="equal">
      <formula>"Media"</formula>
    </cfRule>
    <cfRule type="cellIs" dxfId="1594" priority="89" operator="equal">
      <formula>"Muy Alta"</formula>
    </cfRule>
  </conditionalFormatting>
  <conditionalFormatting sqref="K21">
    <cfRule type="cellIs" dxfId="1593" priority="65" operator="equal">
      <formula>"Muy Baja"</formula>
    </cfRule>
    <cfRule type="cellIs" dxfId="1592" priority="61" operator="equal">
      <formula>"Muy Alta"</formula>
    </cfRule>
    <cfRule type="cellIs" dxfId="1591" priority="64" operator="equal">
      <formula>"Baja"</formula>
    </cfRule>
    <cfRule type="cellIs" dxfId="1590" priority="63" operator="equal">
      <formula>"Media"</formula>
    </cfRule>
    <cfRule type="cellIs" dxfId="1589" priority="62" operator="equal">
      <formula>"Alta"</formula>
    </cfRule>
  </conditionalFormatting>
  <conditionalFormatting sqref="K27">
    <cfRule type="cellIs" dxfId="1588" priority="37" operator="equal">
      <formula>"Muy Baja"</formula>
    </cfRule>
    <cfRule type="cellIs" dxfId="1587" priority="36" operator="equal">
      <formula>"Baja"</formula>
    </cfRule>
    <cfRule type="cellIs" dxfId="1586" priority="35" operator="equal">
      <formula>"Media"</formula>
    </cfRule>
    <cfRule type="cellIs" dxfId="1585" priority="34" operator="equal">
      <formula>"Alta"</formula>
    </cfRule>
    <cfRule type="cellIs" dxfId="1584" priority="33" operator="equal">
      <formula>"Muy Alta"</formula>
    </cfRule>
  </conditionalFormatting>
  <conditionalFormatting sqref="M9">
    <cfRule type="cellIs" dxfId="1583" priority="113" operator="equal">
      <formula>"Mayor"</formula>
    </cfRule>
    <cfRule type="cellIs" dxfId="1582" priority="112" operator="equal">
      <formula>"Catastrófico"</formula>
    </cfRule>
    <cfRule type="cellIs" dxfId="1581" priority="114" operator="equal">
      <formula>"Moderado"</formula>
    </cfRule>
    <cfRule type="cellIs" dxfId="1580" priority="116" operator="equal">
      <formula>"Leve"</formula>
    </cfRule>
    <cfRule type="cellIs" dxfId="1579" priority="115" operator="equal">
      <formula>"Menor"</formula>
    </cfRule>
  </conditionalFormatting>
  <conditionalFormatting sqref="M15">
    <cfRule type="cellIs" dxfId="1578" priority="85" operator="equal">
      <formula>"Mayor"</formula>
    </cfRule>
    <cfRule type="cellIs" dxfId="1577" priority="84" operator="equal">
      <formula>"Catastrófico"</formula>
    </cfRule>
    <cfRule type="cellIs" dxfId="1576" priority="88" operator="equal">
      <formula>"Leve"</formula>
    </cfRule>
    <cfRule type="cellIs" dxfId="1575" priority="87" operator="equal">
      <formula>"Menor"</formula>
    </cfRule>
    <cfRule type="cellIs" dxfId="1574" priority="86" operator="equal">
      <formula>"Moderado"</formula>
    </cfRule>
  </conditionalFormatting>
  <conditionalFormatting sqref="M21">
    <cfRule type="cellIs" dxfId="1573" priority="56" operator="equal">
      <formula>"Catastrófico"</formula>
    </cfRule>
    <cfRule type="cellIs" dxfId="1572" priority="57" operator="equal">
      <formula>"Mayor"</formula>
    </cfRule>
    <cfRule type="cellIs" dxfId="1571" priority="58" operator="equal">
      <formula>"Moderado"</formula>
    </cfRule>
    <cfRule type="cellIs" dxfId="1570" priority="59" operator="equal">
      <formula>"Menor"</formula>
    </cfRule>
    <cfRule type="cellIs" dxfId="1569" priority="60" operator="equal">
      <formula>"Leve"</formula>
    </cfRule>
  </conditionalFormatting>
  <conditionalFormatting sqref="M27">
    <cfRule type="cellIs" dxfId="1568" priority="31" operator="equal">
      <formula>"Menor"</formula>
    </cfRule>
    <cfRule type="cellIs" dxfId="1567" priority="32" operator="equal">
      <formula>"Leve"</formula>
    </cfRule>
    <cfRule type="cellIs" dxfId="1566" priority="28" operator="equal">
      <formula>"Catastrófico"</formula>
    </cfRule>
    <cfRule type="cellIs" dxfId="1565" priority="29" operator="equal">
      <formula>"Mayor"</formula>
    </cfRule>
    <cfRule type="cellIs" dxfId="1564" priority="30" operator="equal">
      <formula>"Moderado"</formula>
    </cfRule>
  </conditionalFormatting>
  <conditionalFormatting sqref="O9">
    <cfRule type="cellIs" dxfId="1563" priority="108" operator="equal">
      <formula>"Extremo"</formula>
    </cfRule>
    <cfRule type="cellIs" dxfId="1562" priority="109" operator="equal">
      <formula>"Alto"</formula>
    </cfRule>
    <cfRule type="cellIs" dxfId="1561" priority="110" operator="equal">
      <formula>"Moderado"</formula>
    </cfRule>
    <cfRule type="cellIs" dxfId="1560" priority="111" operator="equal">
      <formula>"Bajo"</formula>
    </cfRule>
  </conditionalFormatting>
  <conditionalFormatting sqref="O15">
    <cfRule type="cellIs" dxfId="1559" priority="83" operator="equal">
      <formula>"Bajo"</formula>
    </cfRule>
    <cfRule type="cellIs" dxfId="1558" priority="82" operator="equal">
      <formula>"Moderado"</formula>
    </cfRule>
    <cfRule type="cellIs" dxfId="1557" priority="81" operator="equal">
      <formula>"Alto"</formula>
    </cfRule>
    <cfRule type="cellIs" dxfId="1556" priority="80" operator="equal">
      <formula>"Extremo"</formula>
    </cfRule>
  </conditionalFormatting>
  <conditionalFormatting sqref="O21">
    <cfRule type="cellIs" dxfId="1555" priority="52" operator="equal">
      <formula>"Extremo"</formula>
    </cfRule>
    <cfRule type="cellIs" dxfId="1554" priority="53" operator="equal">
      <formula>"Alto"</formula>
    </cfRule>
    <cfRule type="cellIs" dxfId="1553" priority="54" operator="equal">
      <formula>"Moderado"</formula>
    </cfRule>
    <cfRule type="cellIs" dxfId="1552" priority="55" operator="equal">
      <formula>"Bajo"</formula>
    </cfRule>
  </conditionalFormatting>
  <conditionalFormatting sqref="O27">
    <cfRule type="cellIs" dxfId="1551" priority="27" operator="equal">
      <formula>"Bajo"</formula>
    </cfRule>
    <cfRule type="cellIs" dxfId="1550" priority="26" operator="equal">
      <formula>"Moderado"</formula>
    </cfRule>
    <cfRule type="cellIs" dxfId="1549" priority="25" operator="equal">
      <formula>"Alto"</formula>
    </cfRule>
    <cfRule type="cellIs" dxfId="1548" priority="24" operator="equal">
      <formula>"Extremo"</formula>
    </cfRule>
  </conditionalFormatting>
  <conditionalFormatting sqref="Y9">
    <cfRule type="cellIs" dxfId="1547" priority="103" operator="equal">
      <formula>"Muy Alta"</formula>
    </cfRule>
    <cfRule type="cellIs" dxfId="1546" priority="104" operator="equal">
      <formula>"Alta"</formula>
    </cfRule>
    <cfRule type="cellIs" dxfId="1545" priority="105" operator="equal">
      <formula>"Media"</formula>
    </cfRule>
    <cfRule type="cellIs" dxfId="1544" priority="107" operator="equal">
      <formula>"Muy Baja"</formula>
    </cfRule>
    <cfRule type="cellIs" dxfId="1543" priority="106" operator="equal">
      <formula>"Baja"</formula>
    </cfRule>
  </conditionalFormatting>
  <conditionalFormatting sqref="Y15">
    <cfRule type="cellIs" dxfId="1542" priority="75" operator="equal">
      <formula>"Muy Alta"</formula>
    </cfRule>
    <cfRule type="cellIs" dxfId="1541" priority="77" operator="equal">
      <formula>"Media"</formula>
    </cfRule>
    <cfRule type="cellIs" dxfId="1540" priority="78" operator="equal">
      <formula>"Baja"</formula>
    </cfRule>
    <cfRule type="cellIs" dxfId="1539" priority="79" operator="equal">
      <formula>"Muy Baja"</formula>
    </cfRule>
    <cfRule type="cellIs" dxfId="1538" priority="76" operator="equal">
      <formula>"Alta"</formula>
    </cfRule>
  </conditionalFormatting>
  <conditionalFormatting sqref="Y21">
    <cfRule type="cellIs" dxfId="1537" priority="48" operator="equal">
      <formula>"Alta"</formula>
    </cfRule>
    <cfRule type="cellIs" dxfId="1536" priority="51" operator="equal">
      <formula>"Muy Baja"</formula>
    </cfRule>
    <cfRule type="cellIs" dxfId="1535" priority="50" operator="equal">
      <formula>"Baja"</formula>
    </cfRule>
    <cfRule type="cellIs" dxfId="1534" priority="49" operator="equal">
      <formula>"Media"</formula>
    </cfRule>
    <cfRule type="cellIs" dxfId="1533" priority="47" operator="equal">
      <formula>"Muy Alta"</formula>
    </cfRule>
  </conditionalFormatting>
  <conditionalFormatting sqref="Y27">
    <cfRule type="cellIs" dxfId="1532" priority="19" operator="equal">
      <formula>"Muy Alta"</formula>
    </cfRule>
    <cfRule type="cellIs" dxfId="1531" priority="23" operator="equal">
      <formula>"Muy Baja"</formula>
    </cfRule>
    <cfRule type="cellIs" dxfId="1530" priority="22" operator="equal">
      <formula>"Baja"</formula>
    </cfRule>
    <cfRule type="cellIs" dxfId="1529" priority="21" operator="equal">
      <formula>"Media"</formula>
    </cfRule>
    <cfRule type="cellIs" dxfId="1528" priority="20" operator="equal">
      <formula>"Alta"</formula>
    </cfRule>
  </conditionalFormatting>
  <conditionalFormatting sqref="AA9">
    <cfRule type="cellIs" dxfId="1527" priority="102" operator="equal">
      <formula>"Leve"</formula>
    </cfRule>
    <cfRule type="cellIs" dxfId="1526" priority="101" operator="equal">
      <formula>"Menor"</formula>
    </cfRule>
    <cfRule type="cellIs" dxfId="1525" priority="99" operator="equal">
      <formula>"Mayor"</formula>
    </cfRule>
    <cfRule type="cellIs" dxfId="1524" priority="100" operator="equal">
      <formula>"Moderado"</formula>
    </cfRule>
    <cfRule type="cellIs" dxfId="1523" priority="98" operator="equal">
      <formula>"Catastrófico"</formula>
    </cfRule>
  </conditionalFormatting>
  <conditionalFormatting sqref="AA15">
    <cfRule type="cellIs" dxfId="1522" priority="70" operator="equal">
      <formula>"Catastrófico"</formula>
    </cfRule>
    <cfRule type="cellIs" dxfId="1521" priority="71" operator="equal">
      <formula>"Mayor"</formula>
    </cfRule>
    <cfRule type="cellIs" dxfId="1520" priority="72" operator="equal">
      <formula>"Moderado"</formula>
    </cfRule>
    <cfRule type="cellIs" dxfId="1519" priority="73" operator="equal">
      <formula>"Menor"</formula>
    </cfRule>
    <cfRule type="cellIs" dxfId="1518" priority="74" operator="equal">
      <formula>"Leve"</formula>
    </cfRule>
  </conditionalFormatting>
  <conditionalFormatting sqref="AA21">
    <cfRule type="cellIs" dxfId="1517" priority="46" operator="equal">
      <formula>"Leve"</formula>
    </cfRule>
    <cfRule type="cellIs" dxfId="1516" priority="45" operator="equal">
      <formula>"Menor"</formula>
    </cfRule>
    <cfRule type="cellIs" dxfId="1515" priority="44" operator="equal">
      <formula>"Moderado"</formula>
    </cfRule>
    <cfRule type="cellIs" dxfId="1514" priority="43" operator="equal">
      <formula>"Mayor"</formula>
    </cfRule>
    <cfRule type="cellIs" dxfId="1513" priority="42" operator="equal">
      <formula>"Catastrófico"</formula>
    </cfRule>
  </conditionalFormatting>
  <conditionalFormatting sqref="AA27">
    <cfRule type="cellIs" dxfId="1512" priority="17" operator="equal">
      <formula>"Menor"</formula>
    </cfRule>
    <cfRule type="cellIs" dxfId="1511" priority="18" operator="equal">
      <formula>"Leve"</formula>
    </cfRule>
    <cfRule type="cellIs" dxfId="1510" priority="16" operator="equal">
      <formula>"Moderado"</formula>
    </cfRule>
    <cfRule type="cellIs" dxfId="1509" priority="15" operator="equal">
      <formula>"Mayor"</formula>
    </cfRule>
    <cfRule type="cellIs" dxfId="1508" priority="14" operator="equal">
      <formula>"Catastrófico"</formula>
    </cfRule>
  </conditionalFormatting>
  <conditionalFormatting sqref="AC9">
    <cfRule type="cellIs" dxfId="1507" priority="97" operator="equal">
      <formula>"Bajo"</formula>
    </cfRule>
    <cfRule type="cellIs" dxfId="1506" priority="94" operator="equal">
      <formula>"Extremo"</formula>
    </cfRule>
    <cfRule type="cellIs" dxfId="1505" priority="95" operator="equal">
      <formula>"Alto"</formula>
    </cfRule>
    <cfRule type="cellIs" dxfId="1504" priority="96" operator="equal">
      <formula>"Moderado"</formula>
    </cfRule>
  </conditionalFormatting>
  <conditionalFormatting sqref="AC15">
    <cfRule type="cellIs" dxfId="1503" priority="67" operator="equal">
      <formula>"Alto"</formula>
    </cfRule>
    <cfRule type="cellIs" dxfId="1502" priority="69" operator="equal">
      <formula>"Bajo"</formula>
    </cfRule>
    <cfRule type="cellIs" dxfId="1501" priority="68" operator="equal">
      <formula>"Moderado"</formula>
    </cfRule>
    <cfRule type="cellIs" dxfId="1500" priority="66" operator="equal">
      <formula>"Extremo"</formula>
    </cfRule>
  </conditionalFormatting>
  <conditionalFormatting sqref="AC21">
    <cfRule type="cellIs" dxfId="1499" priority="40" operator="equal">
      <formula>"Moderado"</formula>
    </cfRule>
    <cfRule type="cellIs" dxfId="1498" priority="41" operator="equal">
      <formula>"Bajo"</formula>
    </cfRule>
    <cfRule type="cellIs" dxfId="1497" priority="39" operator="equal">
      <formula>"Alto"</formula>
    </cfRule>
    <cfRule type="cellIs" dxfId="1496" priority="38" operator="equal">
      <formula>"Extremo"</formula>
    </cfRule>
  </conditionalFormatting>
  <conditionalFormatting sqref="AC27">
    <cfRule type="cellIs" dxfId="1495" priority="12" operator="equal">
      <formula>"Moderado"</formula>
    </cfRule>
    <cfRule type="cellIs" dxfId="1494" priority="11" operator="equal">
      <formula>"Alto"</formula>
    </cfRule>
    <cfRule type="cellIs" dxfId="1493" priority="10" operator="equal">
      <formula>"Extremo"</formula>
    </cfRule>
    <cfRule type="cellIs" dxfId="1492" priority="13" operator="equal">
      <formula>"Bajo"</formula>
    </cfRule>
  </conditionalFormatting>
  <conditionalFormatting sqref="AY9:AY33 BA9:BA33 BC9:BC33">
    <cfRule type="cellIs" dxfId="1491" priority="9" operator="equal">
      <formula>0</formula>
    </cfRule>
    <cfRule type="cellIs" dxfId="1490" priority="8" operator="equal">
      <formula>50</formula>
    </cfRule>
    <cfRule type="cellIs" dxfId="1489" priority="7" operator="equal">
      <formula>100</formula>
    </cfRule>
  </conditionalFormatting>
  <conditionalFormatting sqref="AZ9:AZ33 BB9:BB33 BD9:BE33 BM9:BM33">
    <cfRule type="containsText" dxfId="1488" priority="1" operator="containsText" text="REGULAR">
      <formula>NOT(ISERROR(SEARCH("REGULAR",AZ9)))</formula>
    </cfRule>
    <cfRule type="containsText" dxfId="1487" priority="3" operator="containsText" text="MALO">
      <formula>NOT(ISERROR(SEARCH("MALO",AZ9)))</formula>
    </cfRule>
    <cfRule type="containsText" dxfId="1486" priority="2" operator="containsText" text="BUENO">
      <formula>NOT(ISERROR(SEARCH("BUENO",AZ9)))</formula>
    </cfRule>
  </conditionalFormatting>
  <conditionalFormatting sqref="BA41">
    <cfRule type="containsText" dxfId="1485" priority="6" operator="containsText" text="MALO">
      <formula>NOT(ISERROR(SEARCH("MALO",BA41)))</formula>
    </cfRule>
    <cfRule type="containsText" dxfId="1484" priority="5" operator="containsText" text="BUENO">
      <formula>NOT(ISERROR(SEARCH("BUENO",BA41)))</formula>
    </cfRule>
    <cfRule type="containsText" dxfId="1483" priority="4" operator="containsText" text="REGULAR">
      <formula>NOT(ISERROR(SEARCH("REGULAR",BA41)))</formula>
    </cfRule>
  </conditionalFormatting>
  <dataValidations count="10">
    <dataValidation type="list" operator="lessThanOrEqual" allowBlank="1" showInputMessage="1" showErrorMessage="1" sqref="AO9 AO15 AO21 AO27" xr:uid="{35BBE24E-E1C1-4728-81F8-60AE130B1E04}">
      <formula1>"BUENO,REGULAR,MALO,NO APLICA"</formula1>
    </dataValidation>
    <dataValidation type="list" allowBlank="1" showInputMessage="1" showErrorMessage="1" error="Por favor una Opcion Valida" sqref="AS9:AV9 AS15:AV15 AS21:AV21 AS27:AV27" xr:uid="{398EA511-DFF1-47A9-96B6-052B636F5CC1}">
      <formula1>"SI,NO,NO APLICA"</formula1>
    </dataValidation>
    <dataValidation type="list" allowBlank="1" showInputMessage="1" showErrorMessage="1" sqref="AL9:AM33" xr:uid="{AAD90768-812A-4FF1-8E19-7BDB9EA3596F}">
      <formula1>"SI,NO,NO APLICA"</formula1>
    </dataValidation>
    <dataValidation operator="notEqual" allowBlank="1" showInputMessage="1" showErrorMessage="1" sqref="AZ9:AZ33 BB9:BB33" xr:uid="{7B7B94C3-2FE6-44D7-954B-7231BD7359E0}"/>
    <dataValidation type="list" errorStyle="information" operator="notEqual" allowBlank="1" showInputMessage="1" showErrorMessage="1" errorTitle="OPORTUNIDAD" error="No es opcion valida" sqref="BC9:BC33" xr:uid="{DCB3520A-D948-45A3-8A4F-1F18F3F98DB7}">
      <formula1>"BUENO,REGULAR,MALO,NO APLICA"</formula1>
    </dataValidation>
    <dataValidation type="list" operator="notEqual" allowBlank="1" showInputMessage="1" showErrorMessage="1" sqref="AY9:AY33" xr:uid="{F30B52A3-215E-4145-80B1-D9FA45370E9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33" xr:uid="{5515E156-E47C-4ADD-8167-511E3161E3E2}">
      <formula1>$BG$1:$BG$7</formula1>
    </dataValidation>
    <dataValidation type="list" allowBlank="1" showInputMessage="1" showErrorMessage="1" error="Por favor una Opcion Valida" sqref="AU35:AX35" xr:uid="{7FA29109-175F-489C-9CC2-BBE6F1D111FB}">
      <formula1>#REF!</formula1>
    </dataValidation>
    <dataValidation type="list" allowBlank="1" showInputMessage="1" showErrorMessage="1" sqref="AN35:AP35" xr:uid="{078F6364-D4D5-46E5-BA29-0F115B004F1B}">
      <formula1>#REF!</formula1>
    </dataValidation>
    <dataValidation type="list" allowBlank="1" showInputMessage="1" showErrorMessage="1" sqref="AP33 AQ9:AQ33" xr:uid="{B8857C71-05A8-46A3-86C8-1CE2889E7664}">
      <formula1>"Si,No,N/A"</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dimension ref="A1:BX46"/>
  <sheetViews>
    <sheetView showGridLines="0" topLeftCell="AV18" zoomScale="50" zoomScaleNormal="50" workbookViewId="0">
      <selection activeCell="BU28" sqref="BU28"/>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92" t="s">
        <v>0</v>
      </c>
      <c r="D1" s="193"/>
      <c r="E1" s="184" t="s">
        <v>85</v>
      </c>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6"/>
      <c r="AG1" s="187" t="s">
        <v>2</v>
      </c>
      <c r="AH1" s="188"/>
      <c r="AI1" s="189"/>
      <c r="AJ1" s="184" t="s">
        <v>86</v>
      </c>
      <c r="AK1" s="186"/>
      <c r="AL1" s="194"/>
      <c r="AM1" s="31" t="s">
        <v>0</v>
      </c>
      <c r="AN1" s="181" t="s">
        <v>87</v>
      </c>
      <c r="AO1" s="181"/>
      <c r="AP1" s="181"/>
      <c r="AQ1" s="181"/>
      <c r="AR1" s="181"/>
      <c r="AS1" s="181"/>
      <c r="AT1" s="181"/>
      <c r="AU1" s="181"/>
      <c r="AV1" s="181"/>
      <c r="AW1" s="181"/>
      <c r="AX1" s="181"/>
      <c r="AY1" s="181"/>
      <c r="AZ1" s="181"/>
      <c r="BA1" s="181"/>
      <c r="BB1" s="181"/>
      <c r="BC1" s="181"/>
      <c r="BD1" s="181"/>
      <c r="BE1" s="31" t="s">
        <v>2</v>
      </c>
      <c r="BF1" s="32" t="s">
        <v>88</v>
      </c>
      <c r="BG1" s="91" t="s">
        <v>89</v>
      </c>
    </row>
    <row r="2" spans="1:76" ht="66" customHeight="1" x14ac:dyDescent="0.2">
      <c r="A2" s="3"/>
      <c r="C2" s="182" t="s">
        <v>4</v>
      </c>
      <c r="D2" s="183"/>
      <c r="E2" s="184" t="s">
        <v>90</v>
      </c>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6"/>
      <c r="AG2" s="187" t="s">
        <v>6</v>
      </c>
      <c r="AH2" s="188"/>
      <c r="AI2" s="189"/>
      <c r="AJ2" s="190">
        <v>4</v>
      </c>
      <c r="AK2" s="191"/>
      <c r="AL2" s="194"/>
      <c r="AM2" s="31" t="s">
        <v>6</v>
      </c>
      <c r="AN2" s="181" t="s">
        <v>91</v>
      </c>
      <c r="AO2" s="181"/>
      <c r="AP2" s="181"/>
      <c r="AQ2" s="181"/>
      <c r="AR2" s="181"/>
      <c r="AS2" s="181"/>
      <c r="AT2" s="181"/>
      <c r="AU2" s="181"/>
      <c r="AV2" s="181"/>
      <c r="AW2" s="181"/>
      <c r="AX2" s="181"/>
      <c r="AY2" s="181"/>
      <c r="AZ2" s="181"/>
      <c r="BA2" s="181"/>
      <c r="BB2" s="181"/>
      <c r="BC2" s="181"/>
      <c r="BD2" s="181"/>
      <c r="BE2" s="31" t="s">
        <v>6</v>
      </c>
      <c r="BF2" s="32">
        <v>3</v>
      </c>
      <c r="BG2" s="91" t="s">
        <v>92</v>
      </c>
    </row>
    <row r="3" spans="1:76" ht="24" customHeight="1" x14ac:dyDescent="0.2">
      <c r="A3" s="195"/>
      <c r="B3" s="195"/>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6" t="s">
        <v>43</v>
      </c>
      <c r="AK3" s="196"/>
      <c r="AL3" s="34"/>
      <c r="AM3" s="34"/>
      <c r="AN3" s="34"/>
      <c r="AO3" s="35"/>
      <c r="AP3" s="35"/>
      <c r="AQ3" s="34"/>
      <c r="AR3" s="197" t="s">
        <v>93</v>
      </c>
      <c r="AS3" s="197"/>
      <c r="AT3" s="197"/>
      <c r="AU3" s="197"/>
      <c r="AV3" s="197"/>
      <c r="AW3" s="197"/>
      <c r="AX3" s="197"/>
      <c r="AY3" s="197"/>
      <c r="AZ3" s="197"/>
      <c r="BA3" s="197"/>
      <c r="BB3" s="197"/>
      <c r="BC3" s="197"/>
      <c r="BD3" s="197"/>
      <c r="BE3" s="197"/>
      <c r="BF3" s="197"/>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5"/>
      <c r="AK4" s="5"/>
      <c r="AL4" s="33"/>
      <c r="AM4" s="33"/>
      <c r="AN4" s="33"/>
      <c r="AO4" s="37"/>
      <c r="AP4" s="37"/>
      <c r="AQ4" s="33"/>
      <c r="AR4" s="197"/>
      <c r="AS4" s="197"/>
      <c r="AT4" s="197"/>
      <c r="AU4" s="197"/>
      <c r="AV4" s="197"/>
      <c r="AW4" s="197"/>
      <c r="AX4" s="197"/>
      <c r="AY4" s="197"/>
      <c r="AZ4" s="197"/>
      <c r="BA4" s="197"/>
      <c r="BB4" s="197"/>
      <c r="BC4" s="197"/>
      <c r="BD4" s="197"/>
      <c r="BE4" s="197"/>
      <c r="BF4" s="197"/>
      <c r="BG4" s="91" t="s">
        <v>95</v>
      </c>
    </row>
    <row r="5" spans="1:76" ht="31.5" customHeight="1" thickBot="1" x14ac:dyDescent="0.25">
      <c r="A5" s="218" t="s">
        <v>7</v>
      </c>
      <c r="B5" s="219"/>
      <c r="C5" s="219"/>
      <c r="D5" s="219"/>
      <c r="E5" s="219"/>
      <c r="F5" s="219"/>
      <c r="G5" s="219"/>
      <c r="H5" s="219"/>
      <c r="I5" s="219"/>
      <c r="J5" s="219"/>
      <c r="K5" s="220" t="s">
        <v>8</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2"/>
      <c r="AL5" s="200" t="s">
        <v>96</v>
      </c>
      <c r="AM5" s="201"/>
      <c r="AN5" s="201"/>
      <c r="AO5" s="201"/>
      <c r="AP5" s="201"/>
      <c r="AQ5" s="201"/>
      <c r="AR5" s="201"/>
      <c r="AS5" s="201"/>
      <c r="AT5" s="201"/>
      <c r="AU5" s="201"/>
      <c r="AV5" s="201"/>
      <c r="AW5" s="201"/>
      <c r="AX5" s="202"/>
      <c r="AY5" s="203" t="s">
        <v>97</v>
      </c>
      <c r="AZ5" s="204"/>
      <c r="BA5" s="204"/>
      <c r="BB5" s="204"/>
      <c r="BC5" s="204"/>
      <c r="BD5" s="204"/>
      <c r="BE5" s="204"/>
      <c r="BF5" s="205"/>
      <c r="BG5" s="91" t="s">
        <v>98</v>
      </c>
    </row>
    <row r="6" spans="1:76" ht="35.25" customHeight="1" thickBot="1" x14ac:dyDescent="0.25">
      <c r="A6" s="215"/>
      <c r="B6" s="216"/>
      <c r="C6" s="216"/>
      <c r="D6" s="216"/>
      <c r="E6" s="216"/>
      <c r="F6" s="216"/>
      <c r="G6" s="216"/>
      <c r="H6" s="216"/>
      <c r="I6" s="216"/>
      <c r="J6" s="216"/>
      <c r="K6" s="212" t="s">
        <v>9</v>
      </c>
      <c r="L6" s="213"/>
      <c r="M6" s="213"/>
      <c r="N6" s="213"/>
      <c r="O6" s="214"/>
      <c r="P6" s="217" t="s">
        <v>10</v>
      </c>
      <c r="Q6" s="217"/>
      <c r="R6" s="217"/>
      <c r="S6" s="217"/>
      <c r="T6" s="217"/>
      <c r="U6" s="217"/>
      <c r="V6" s="217"/>
      <c r="W6" s="217"/>
      <c r="X6" s="217"/>
      <c r="Y6" s="212" t="s">
        <v>11</v>
      </c>
      <c r="Z6" s="213"/>
      <c r="AA6" s="213"/>
      <c r="AB6" s="213"/>
      <c r="AC6" s="213"/>
      <c r="AD6" s="217" t="s">
        <v>12</v>
      </c>
      <c r="AE6" s="217" t="s">
        <v>13</v>
      </c>
      <c r="AF6" s="217"/>
      <c r="AG6" s="217"/>
      <c r="AH6" s="217" t="s">
        <v>14</v>
      </c>
      <c r="AI6" s="217"/>
      <c r="AJ6" s="217" t="s">
        <v>15</v>
      </c>
      <c r="AK6" s="217" t="s">
        <v>16</v>
      </c>
      <c r="AL6" s="247" t="s">
        <v>99</v>
      </c>
      <c r="AM6" s="248"/>
      <c r="AN6" s="248"/>
      <c r="AO6" s="248"/>
      <c r="AP6" s="248"/>
      <c r="AQ6" s="248"/>
      <c r="AR6" s="248"/>
      <c r="AS6" s="248"/>
      <c r="AT6" s="248"/>
      <c r="AU6" s="248"/>
      <c r="AV6" s="248"/>
      <c r="AW6" s="248"/>
      <c r="AX6" s="249"/>
      <c r="AY6" s="206"/>
      <c r="AZ6" s="207"/>
      <c r="BA6" s="207"/>
      <c r="BB6" s="207"/>
      <c r="BC6" s="207"/>
      <c r="BD6" s="207"/>
      <c r="BE6" s="207"/>
      <c r="BF6" s="208"/>
      <c r="BG6" s="91" t="s">
        <v>100</v>
      </c>
    </row>
    <row r="7" spans="1:76" ht="27.75" customHeight="1" thickBot="1" x14ac:dyDescent="0.25">
      <c r="A7" s="278" t="s">
        <v>17</v>
      </c>
      <c r="B7" s="279" t="s">
        <v>18</v>
      </c>
      <c r="C7" s="279" t="s">
        <v>19</v>
      </c>
      <c r="D7" s="225" t="s">
        <v>20</v>
      </c>
      <c r="E7" s="223" t="s">
        <v>21</v>
      </c>
      <c r="F7" s="223" t="s">
        <v>22</v>
      </c>
      <c r="G7" s="223" t="s">
        <v>23</v>
      </c>
      <c r="H7" s="223" t="s">
        <v>24</v>
      </c>
      <c r="I7" s="223" t="s">
        <v>25</v>
      </c>
      <c r="J7" s="223" t="s">
        <v>26</v>
      </c>
      <c r="K7" s="215"/>
      <c r="L7" s="216"/>
      <c r="M7" s="216"/>
      <c r="N7" s="216"/>
      <c r="O7" s="216"/>
      <c r="P7" s="262" t="s">
        <v>27</v>
      </c>
      <c r="Q7" s="229" t="s">
        <v>28</v>
      </c>
      <c r="R7" s="229" t="s">
        <v>29</v>
      </c>
      <c r="S7" s="220" t="s">
        <v>30</v>
      </c>
      <c r="T7" s="221"/>
      <c r="U7" s="221"/>
      <c r="V7" s="221"/>
      <c r="W7" s="222"/>
      <c r="X7" s="277" t="s">
        <v>31</v>
      </c>
      <c r="Y7" s="215"/>
      <c r="Z7" s="216"/>
      <c r="AA7" s="216"/>
      <c r="AB7" s="216"/>
      <c r="AC7" s="216"/>
      <c r="AD7" s="217"/>
      <c r="AE7" s="217"/>
      <c r="AF7" s="217"/>
      <c r="AG7" s="217"/>
      <c r="AH7" s="217"/>
      <c r="AI7" s="217"/>
      <c r="AJ7" s="217"/>
      <c r="AK7" s="217"/>
      <c r="AL7" s="231" t="s">
        <v>101</v>
      </c>
      <c r="AM7" s="231" t="s">
        <v>102</v>
      </c>
      <c r="AN7" s="231" t="s">
        <v>103</v>
      </c>
      <c r="AO7" s="231" t="s">
        <v>104</v>
      </c>
      <c r="AP7" s="231" t="s">
        <v>105</v>
      </c>
      <c r="AQ7" s="231" t="s">
        <v>106</v>
      </c>
      <c r="AR7" s="231" t="s">
        <v>107</v>
      </c>
      <c r="AS7" s="86" t="s">
        <v>108</v>
      </c>
      <c r="AT7" s="86" t="s">
        <v>109</v>
      </c>
      <c r="AU7" s="231" t="s">
        <v>110</v>
      </c>
      <c r="AV7" s="231" t="s">
        <v>111</v>
      </c>
      <c r="AW7" s="231" t="s">
        <v>112</v>
      </c>
      <c r="AX7" s="231" t="s">
        <v>113</v>
      </c>
      <c r="AY7" s="209"/>
      <c r="AZ7" s="210"/>
      <c r="BA7" s="210"/>
      <c r="BB7" s="210"/>
      <c r="BC7" s="210"/>
      <c r="BD7" s="210"/>
      <c r="BE7" s="210"/>
      <c r="BF7" s="211"/>
      <c r="BG7" s="91" t="s">
        <v>114</v>
      </c>
    </row>
    <row r="8" spans="1:76" ht="132.75" customHeight="1" thickBot="1" x14ac:dyDescent="0.25">
      <c r="A8" s="278"/>
      <c r="B8" s="279"/>
      <c r="C8" s="279"/>
      <c r="D8" s="226"/>
      <c r="E8" s="224"/>
      <c r="F8" s="224"/>
      <c r="G8" s="224"/>
      <c r="H8" s="224"/>
      <c r="I8" s="224"/>
      <c r="J8" s="224"/>
      <c r="K8" s="6" t="s">
        <v>32</v>
      </c>
      <c r="L8" s="7" t="s">
        <v>33</v>
      </c>
      <c r="M8" s="7" t="s">
        <v>21</v>
      </c>
      <c r="N8" s="7" t="s">
        <v>33</v>
      </c>
      <c r="O8" s="7" t="s">
        <v>34</v>
      </c>
      <c r="P8" s="262"/>
      <c r="Q8" s="230"/>
      <c r="R8" s="230"/>
      <c r="S8" s="8" t="s">
        <v>17</v>
      </c>
      <c r="T8" s="8" t="s">
        <v>35</v>
      </c>
      <c r="U8" s="8" t="s">
        <v>36</v>
      </c>
      <c r="V8" s="8" t="s">
        <v>37</v>
      </c>
      <c r="W8" s="8" t="s">
        <v>38</v>
      </c>
      <c r="X8" s="277"/>
      <c r="Y8" s="9" t="s">
        <v>32</v>
      </c>
      <c r="Z8" s="7" t="s">
        <v>33</v>
      </c>
      <c r="AA8" s="7" t="s">
        <v>21</v>
      </c>
      <c r="AB8" s="7" t="s">
        <v>33</v>
      </c>
      <c r="AC8" s="7" t="s">
        <v>39</v>
      </c>
      <c r="AD8" s="217"/>
      <c r="AE8" s="10" t="s">
        <v>40</v>
      </c>
      <c r="AF8" s="11" t="s">
        <v>41</v>
      </c>
      <c r="AG8" s="11" t="s">
        <v>31</v>
      </c>
      <c r="AH8" s="11" t="s">
        <v>42</v>
      </c>
      <c r="AI8" s="11" t="s">
        <v>31</v>
      </c>
      <c r="AJ8" s="217"/>
      <c r="AK8" s="217"/>
      <c r="AL8" s="232"/>
      <c r="AM8" s="232"/>
      <c r="AN8" s="232"/>
      <c r="AO8" s="232"/>
      <c r="AP8" s="232" t="s">
        <v>115</v>
      </c>
      <c r="AQ8" s="232" t="s">
        <v>116</v>
      </c>
      <c r="AR8" s="232"/>
      <c r="AS8" s="87" t="s">
        <v>117</v>
      </c>
      <c r="AT8" s="87" t="s">
        <v>118</v>
      </c>
      <c r="AU8" s="232"/>
      <c r="AV8" s="232"/>
      <c r="AW8" s="232"/>
      <c r="AX8" s="232" t="s">
        <v>119</v>
      </c>
      <c r="AY8" s="93" t="s">
        <v>120</v>
      </c>
      <c r="AZ8" s="93" t="s">
        <v>121</v>
      </c>
      <c r="BA8" s="93" t="s">
        <v>122</v>
      </c>
      <c r="BB8" s="93" t="s">
        <v>123</v>
      </c>
      <c r="BC8" s="93" t="s">
        <v>124</v>
      </c>
      <c r="BD8" s="93" t="s">
        <v>125</v>
      </c>
      <c r="BE8" s="93" t="s">
        <v>126</v>
      </c>
      <c r="BF8" s="93" t="s">
        <v>127</v>
      </c>
    </row>
    <row r="9" spans="1:76" ht="97.5" customHeight="1" thickBot="1" x14ac:dyDescent="0.35">
      <c r="A9" s="233" t="s">
        <v>128</v>
      </c>
      <c r="B9" s="233" t="s">
        <v>129</v>
      </c>
      <c r="C9" s="233" t="s">
        <v>130</v>
      </c>
      <c r="D9" s="233" t="s">
        <v>131</v>
      </c>
      <c r="E9" s="233" t="s">
        <v>132</v>
      </c>
      <c r="F9" s="233" t="s">
        <v>133</v>
      </c>
      <c r="G9" s="233" t="s">
        <v>134</v>
      </c>
      <c r="H9" s="12" t="s">
        <v>135</v>
      </c>
      <c r="I9" s="234" t="s">
        <v>136</v>
      </c>
      <c r="J9" s="237" t="s">
        <v>137</v>
      </c>
      <c r="K9" s="244" t="s">
        <v>138</v>
      </c>
      <c r="L9" s="245">
        <v>0.4</v>
      </c>
      <c r="M9" s="244" t="s">
        <v>197</v>
      </c>
      <c r="N9" s="246">
        <v>0.6</v>
      </c>
      <c r="O9" s="240" t="s">
        <v>197</v>
      </c>
      <c r="P9" s="12">
        <v>1</v>
      </c>
      <c r="Q9" s="12" t="s">
        <v>141</v>
      </c>
      <c r="R9" s="12" t="s">
        <v>47</v>
      </c>
      <c r="S9" s="13" t="s">
        <v>142</v>
      </c>
      <c r="T9" s="13" t="s">
        <v>143</v>
      </c>
      <c r="U9" s="13" t="s">
        <v>144</v>
      </c>
      <c r="V9" s="13" t="s">
        <v>145</v>
      </c>
      <c r="W9" s="13" t="s">
        <v>146</v>
      </c>
      <c r="X9" s="152" t="s">
        <v>413</v>
      </c>
      <c r="Y9" s="244" t="s">
        <v>138</v>
      </c>
      <c r="Z9" s="245">
        <v>0.28000000000000003</v>
      </c>
      <c r="AA9" s="244" t="s">
        <v>197</v>
      </c>
      <c r="AB9" s="245">
        <v>0.44999999999999996</v>
      </c>
      <c r="AC9" s="240" t="s">
        <v>197</v>
      </c>
      <c r="AD9" s="241" t="s">
        <v>150</v>
      </c>
      <c r="AE9" s="15"/>
      <c r="AF9" s="15"/>
      <c r="AG9" s="12"/>
      <c r="AH9" s="12" t="s">
        <v>152</v>
      </c>
      <c r="AI9" s="12" t="s">
        <v>153</v>
      </c>
      <c r="AJ9" s="241" t="s">
        <v>154</v>
      </c>
      <c r="AK9" s="241" t="s">
        <v>155</v>
      </c>
      <c r="AL9" s="78" t="s">
        <v>156</v>
      </c>
      <c r="AM9" s="75" t="s">
        <v>156</v>
      </c>
      <c r="AN9" s="79"/>
      <c r="AO9" s="255" t="s">
        <v>158</v>
      </c>
      <c r="AP9" s="252" t="s">
        <v>414</v>
      </c>
      <c r="AQ9" s="258" t="s">
        <v>160</v>
      </c>
      <c r="AR9" s="252"/>
      <c r="AS9" s="255" t="s">
        <v>161</v>
      </c>
      <c r="AT9" s="255" t="s">
        <v>114</v>
      </c>
      <c r="AU9" s="255" t="s">
        <v>114</v>
      </c>
      <c r="AV9" s="255" t="s">
        <v>114</v>
      </c>
      <c r="AW9" s="75" t="s">
        <v>415</v>
      </c>
      <c r="AX9" s="75" t="s">
        <v>162</v>
      </c>
      <c r="AY9" s="101" t="s">
        <v>468</v>
      </c>
      <c r="AZ9" s="102"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89</v>
      </c>
      <c r="BB9" s="104"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44" t="s">
        <v>158</v>
      </c>
      <c r="BD9" s="102" t="str">
        <f t="shared" ref="BD9:BD32" si="2">IF(BC9="BUENO","BUENO",
IF(BC9="REGULAR","REGULAR",
IF(BC9="MALO","MALO",
IF(BC9="NO APLICA","NO APLICA",
IF(BC9="","")))))</f>
        <v>BUENO</v>
      </c>
      <c r="BE9" s="105" t="str">
        <f t="shared" ref="BE9:BE32" si="3">IF(BG9&gt;=84,"BUENO",
IF(BG9&gt;=52,"REGULAR",
IF(BG9=0,"  ",
IF(BG9&lt;=51,"MALO"))))</f>
        <v>BUENO</v>
      </c>
      <c r="BF9" s="178" t="s">
        <v>469</v>
      </c>
      <c r="BG9" s="96">
        <f t="shared" ref="BG9:BG32" si="4">((IF(AZ9="BUENO","100",IF(AZ9="REGULAR","75",IF(AZ9="MALO","50",IF(AZ9="NA","0",IF(AZ9="","0"))))))
+(IF(BB9="BUENO","100",IF(BB9="REGULAR","75",IF(BB9="MALO","50",IF(BB9="NA","NA",IF(BB9="","0"))))))
+(IF(BD9="BUENO","100",IF(BD9="MALO","1",IF(BD9="REGULAR","75",IF(BD9="NO APLICA","0",))))))
/((IF(AY9&lt;&gt;"NO APLICA","1"))+(IF(BA9&lt;&gt;"NO APLICA","1"))+IF(BC9&lt;&gt;"NO APLICA","1"))</f>
        <v>100</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100</v>
      </c>
      <c r="BM9" s="99"/>
      <c r="BN9" s="100"/>
      <c r="BO9" s="100"/>
    </row>
    <row r="10" spans="1:76" ht="97.5" customHeight="1" thickBot="1" x14ac:dyDescent="0.35">
      <c r="A10" s="233"/>
      <c r="B10" s="233"/>
      <c r="C10" s="233"/>
      <c r="D10" s="233"/>
      <c r="E10" s="233"/>
      <c r="F10" s="233"/>
      <c r="G10" s="233"/>
      <c r="H10" s="12" t="s">
        <v>163</v>
      </c>
      <c r="I10" s="235"/>
      <c r="J10" s="237"/>
      <c r="K10" s="244"/>
      <c r="L10" s="233"/>
      <c r="M10" s="244"/>
      <c r="N10" s="246"/>
      <c r="O10" s="240"/>
      <c r="P10" s="12">
        <v>2</v>
      </c>
      <c r="Q10" s="12" t="s">
        <v>416</v>
      </c>
      <c r="R10" s="12" t="s">
        <v>21</v>
      </c>
      <c r="S10" s="13" t="s">
        <v>165</v>
      </c>
      <c r="T10" s="13" t="s">
        <v>143</v>
      </c>
      <c r="U10" s="13" t="s">
        <v>144</v>
      </c>
      <c r="V10" s="13" t="s">
        <v>166</v>
      </c>
      <c r="W10" s="13" t="s">
        <v>146</v>
      </c>
      <c r="X10" s="152" t="s">
        <v>417</v>
      </c>
      <c r="Y10" s="244"/>
      <c r="Z10" s="233"/>
      <c r="AA10" s="244"/>
      <c r="AB10" s="233"/>
      <c r="AC10" s="240"/>
      <c r="AD10" s="242"/>
      <c r="AE10" s="15"/>
      <c r="AF10" s="15"/>
      <c r="AG10" s="12"/>
      <c r="AH10" s="12"/>
      <c r="AI10" s="12"/>
      <c r="AJ10" s="242"/>
      <c r="AK10" s="242"/>
      <c r="AL10" s="80" t="s">
        <v>156</v>
      </c>
      <c r="AM10" s="38" t="s">
        <v>161</v>
      </c>
      <c r="AN10" s="39" t="s">
        <v>418</v>
      </c>
      <c r="AO10" s="256"/>
      <c r="AP10" s="253"/>
      <c r="AQ10" s="259"/>
      <c r="AR10" s="253"/>
      <c r="AS10" s="256"/>
      <c r="AT10" s="256"/>
      <c r="AU10" s="256"/>
      <c r="AV10" s="256"/>
      <c r="AW10" s="75" t="s">
        <v>415</v>
      </c>
      <c r="AX10" s="75" t="s">
        <v>168</v>
      </c>
      <c r="AY10" s="101"/>
      <c r="AZ10" s="102" t="str">
        <f t="shared" si="0"/>
        <v/>
      </c>
      <c r="BA10" s="103"/>
      <c r="BB10" s="104" t="str">
        <f t="shared" si="1"/>
        <v/>
      </c>
      <c r="BC10" s="103"/>
      <c r="BD10" s="102" t="str">
        <f t="shared" si="2"/>
        <v/>
      </c>
      <c r="BE10" s="105" t="str">
        <f t="shared" si="3"/>
        <v xml:space="preserve">  </v>
      </c>
      <c r="BF10" s="106"/>
      <c r="BG10" s="96">
        <f t="shared" si="4"/>
        <v>0</v>
      </c>
      <c r="BH10" s="97" t="str">
        <f t="shared" si="5"/>
        <v/>
      </c>
      <c r="BI10" s="98" t="str">
        <f t="shared" si="6"/>
        <v>0</v>
      </c>
      <c r="BJ10" s="98" t="str">
        <f t="shared" si="7"/>
        <v>0</v>
      </c>
      <c r="BM10" s="99"/>
      <c r="BN10" s="100"/>
      <c r="BO10" s="100"/>
    </row>
    <row r="11" spans="1:76" ht="97.5" customHeight="1" x14ac:dyDescent="0.3">
      <c r="A11" s="233"/>
      <c r="B11" s="233"/>
      <c r="C11" s="233"/>
      <c r="D11" s="233"/>
      <c r="E11" s="233"/>
      <c r="F11" s="233"/>
      <c r="G11" s="233"/>
      <c r="H11" s="12"/>
      <c r="I11" s="235"/>
      <c r="J11" s="237"/>
      <c r="K11" s="244"/>
      <c r="L11" s="233"/>
      <c r="M11" s="244"/>
      <c r="N11" s="246"/>
      <c r="O11" s="240"/>
      <c r="P11" s="12">
        <v>3</v>
      </c>
      <c r="Q11" s="12"/>
      <c r="R11" s="12" t="s">
        <v>169</v>
      </c>
      <c r="S11" s="13"/>
      <c r="T11" s="13"/>
      <c r="U11" s="13"/>
      <c r="V11" s="13"/>
      <c r="W11" s="13"/>
      <c r="X11" s="14"/>
      <c r="Y11" s="244"/>
      <c r="Z11" s="233"/>
      <c r="AA11" s="244"/>
      <c r="AB11" s="233"/>
      <c r="AC11" s="240"/>
      <c r="AD11" s="242"/>
      <c r="AE11" s="15"/>
      <c r="AF11" s="15"/>
      <c r="AG11" s="12"/>
      <c r="AH11" s="12"/>
      <c r="AI11" s="12"/>
      <c r="AJ11" s="243"/>
      <c r="AK11" s="243"/>
      <c r="AL11" s="80"/>
      <c r="AM11" s="38"/>
      <c r="AN11" s="39"/>
      <c r="AO11" s="256"/>
      <c r="AP11" s="253"/>
      <c r="AQ11" s="259"/>
      <c r="AR11" s="253"/>
      <c r="AS11" s="256"/>
      <c r="AT11" s="256"/>
      <c r="AU11" s="256"/>
      <c r="AV11" s="256"/>
      <c r="AW11" s="38"/>
      <c r="AX11" s="75" t="s">
        <v>419</v>
      </c>
      <c r="AY11" s="101"/>
      <c r="AZ11" s="102" t="str">
        <f t="shared" si="0"/>
        <v/>
      </c>
      <c r="BA11" s="103"/>
      <c r="BB11" s="104" t="str">
        <f t="shared" si="1"/>
        <v/>
      </c>
      <c r="BC11" s="103"/>
      <c r="BD11" s="102" t="str">
        <f t="shared" si="2"/>
        <v/>
      </c>
      <c r="BE11" s="105" t="str">
        <f t="shared" si="3"/>
        <v xml:space="preserve">  </v>
      </c>
      <c r="BF11" s="106"/>
      <c r="BG11" s="96">
        <f t="shared" si="4"/>
        <v>0</v>
      </c>
      <c r="BH11" s="97" t="str">
        <f t="shared" si="5"/>
        <v/>
      </c>
      <c r="BI11" s="98" t="str">
        <f t="shared" si="6"/>
        <v>0</v>
      </c>
      <c r="BJ11" s="98" t="str">
        <f t="shared" si="7"/>
        <v>0</v>
      </c>
      <c r="BM11" s="99"/>
      <c r="BN11" s="100"/>
      <c r="BO11" s="100"/>
    </row>
    <row r="12" spans="1:76" ht="97.5" customHeight="1" x14ac:dyDescent="0.3">
      <c r="A12" s="233"/>
      <c r="B12" s="233"/>
      <c r="C12" s="233"/>
      <c r="D12" s="233"/>
      <c r="E12" s="233"/>
      <c r="F12" s="233"/>
      <c r="G12" s="233"/>
      <c r="H12" s="12"/>
      <c r="I12" s="235"/>
      <c r="J12" s="237"/>
      <c r="K12" s="244"/>
      <c r="L12" s="233"/>
      <c r="M12" s="244"/>
      <c r="N12" s="246"/>
      <c r="O12" s="240"/>
      <c r="P12" s="12">
        <v>4</v>
      </c>
      <c r="Q12" s="12"/>
      <c r="R12" s="12" t="s">
        <v>169</v>
      </c>
      <c r="S12" s="13"/>
      <c r="T12" s="13"/>
      <c r="U12" s="13"/>
      <c r="V12" s="13"/>
      <c r="W12" s="13"/>
      <c r="X12" s="14"/>
      <c r="Y12" s="244"/>
      <c r="Z12" s="233"/>
      <c r="AA12" s="244"/>
      <c r="AB12" s="233"/>
      <c r="AC12" s="240"/>
      <c r="AD12" s="242"/>
      <c r="AE12" s="15"/>
      <c r="AF12" s="15"/>
      <c r="AG12" s="12"/>
      <c r="AH12" s="12"/>
      <c r="AI12" s="12"/>
      <c r="AJ12" s="241"/>
      <c r="AK12" s="241"/>
      <c r="AL12" s="80"/>
      <c r="AM12" s="38"/>
      <c r="AN12" s="39"/>
      <c r="AO12" s="256"/>
      <c r="AP12" s="253"/>
      <c r="AQ12" s="259"/>
      <c r="AR12" s="253"/>
      <c r="AS12" s="256"/>
      <c r="AT12" s="256"/>
      <c r="AU12" s="256"/>
      <c r="AV12" s="256"/>
      <c r="AW12" s="38"/>
      <c r="AX12" s="38"/>
      <c r="AY12" s="101"/>
      <c r="AZ12" s="102" t="str">
        <f t="shared" si="0"/>
        <v/>
      </c>
      <c r="BA12" s="103"/>
      <c r="BB12" s="104" t="str">
        <f t="shared" si="1"/>
        <v/>
      </c>
      <c r="BC12" s="103"/>
      <c r="BD12" s="102" t="str">
        <f t="shared" si="2"/>
        <v/>
      </c>
      <c r="BE12" s="105" t="str">
        <f t="shared" si="3"/>
        <v xml:space="preserve">  </v>
      </c>
      <c r="BF12" s="106"/>
      <c r="BG12" s="96">
        <f t="shared" si="4"/>
        <v>0</v>
      </c>
      <c r="BH12" s="97" t="str">
        <f t="shared" si="5"/>
        <v/>
      </c>
      <c r="BI12" s="98" t="str">
        <f t="shared" si="6"/>
        <v>0</v>
      </c>
      <c r="BJ12" s="98" t="str">
        <f t="shared" si="7"/>
        <v>0</v>
      </c>
      <c r="BM12" s="99"/>
      <c r="BN12" s="100"/>
      <c r="BO12" s="100"/>
    </row>
    <row r="13" spans="1:76" ht="97.5" customHeight="1" x14ac:dyDescent="0.3">
      <c r="A13" s="233"/>
      <c r="B13" s="233"/>
      <c r="C13" s="233"/>
      <c r="D13" s="233"/>
      <c r="E13" s="233"/>
      <c r="F13" s="233"/>
      <c r="G13" s="233"/>
      <c r="H13" s="12"/>
      <c r="I13" s="235"/>
      <c r="J13" s="237"/>
      <c r="K13" s="244"/>
      <c r="L13" s="233"/>
      <c r="M13" s="244"/>
      <c r="N13" s="246"/>
      <c r="O13" s="240"/>
      <c r="P13" s="12">
        <v>5</v>
      </c>
      <c r="Q13" s="12"/>
      <c r="R13" s="12" t="s">
        <v>169</v>
      </c>
      <c r="S13" s="13"/>
      <c r="T13" s="13"/>
      <c r="U13" s="13"/>
      <c r="V13" s="13"/>
      <c r="W13" s="13"/>
      <c r="X13" s="14"/>
      <c r="Y13" s="244"/>
      <c r="Z13" s="233"/>
      <c r="AA13" s="244"/>
      <c r="AB13" s="233"/>
      <c r="AC13" s="240"/>
      <c r="AD13" s="242"/>
      <c r="AE13" s="15"/>
      <c r="AF13" s="15"/>
      <c r="AG13" s="12"/>
      <c r="AH13" s="12"/>
      <c r="AI13" s="12"/>
      <c r="AJ13" s="242"/>
      <c r="AK13" s="242"/>
      <c r="AL13" s="80"/>
      <c r="AM13" s="38"/>
      <c r="AN13" s="39"/>
      <c r="AO13" s="256"/>
      <c r="AP13" s="253"/>
      <c r="AQ13" s="259"/>
      <c r="AR13" s="253"/>
      <c r="AS13" s="256"/>
      <c r="AT13" s="256"/>
      <c r="AU13" s="256"/>
      <c r="AV13" s="256"/>
      <c r="AW13" s="38"/>
      <c r="AX13" s="38"/>
      <c r="AY13" s="101"/>
      <c r="AZ13" s="102" t="str">
        <f t="shared" si="0"/>
        <v/>
      </c>
      <c r="BA13" s="103"/>
      <c r="BB13" s="104" t="str">
        <f t="shared" si="1"/>
        <v/>
      </c>
      <c r="BC13" s="103"/>
      <c r="BD13" s="102" t="str">
        <f t="shared" si="2"/>
        <v/>
      </c>
      <c r="BE13" s="105" t="str">
        <f t="shared" si="3"/>
        <v xml:space="preserve">  </v>
      </c>
      <c r="BF13" s="106"/>
      <c r="BG13" s="96">
        <f t="shared" si="4"/>
        <v>0</v>
      </c>
      <c r="BH13" s="97" t="str">
        <f t="shared" si="5"/>
        <v/>
      </c>
      <c r="BI13" s="98" t="str">
        <f t="shared" si="6"/>
        <v>0</v>
      </c>
      <c r="BJ13" s="98" t="str">
        <f t="shared" si="7"/>
        <v>0</v>
      </c>
      <c r="BM13" s="99"/>
      <c r="BN13" s="100"/>
      <c r="BO13" s="100"/>
    </row>
    <row r="14" spans="1:76" ht="97.5" customHeight="1" thickBot="1" x14ac:dyDescent="0.35">
      <c r="A14" s="233"/>
      <c r="B14" s="233"/>
      <c r="C14" s="233"/>
      <c r="D14" s="233"/>
      <c r="E14" s="233"/>
      <c r="F14" s="233"/>
      <c r="G14" s="233"/>
      <c r="H14" s="12"/>
      <c r="I14" s="236"/>
      <c r="J14" s="237"/>
      <c r="K14" s="244"/>
      <c r="L14" s="233"/>
      <c r="M14" s="244"/>
      <c r="N14" s="246"/>
      <c r="O14" s="240"/>
      <c r="P14" s="12">
        <v>6</v>
      </c>
      <c r="Q14" s="12"/>
      <c r="R14" s="12" t="s">
        <v>169</v>
      </c>
      <c r="S14" s="13"/>
      <c r="T14" s="13"/>
      <c r="U14" s="13"/>
      <c r="V14" s="13"/>
      <c r="W14" s="13"/>
      <c r="X14" s="14"/>
      <c r="Y14" s="244"/>
      <c r="Z14" s="233"/>
      <c r="AA14" s="244"/>
      <c r="AB14" s="233"/>
      <c r="AC14" s="240"/>
      <c r="AD14" s="243"/>
      <c r="AE14" s="15"/>
      <c r="AF14" s="15"/>
      <c r="AG14" s="12"/>
      <c r="AH14" s="12"/>
      <c r="AI14" s="12"/>
      <c r="AJ14" s="243"/>
      <c r="AK14" s="243"/>
      <c r="AL14" s="81"/>
      <c r="AM14" s="77"/>
      <c r="AN14" s="82"/>
      <c r="AO14" s="257"/>
      <c r="AP14" s="254"/>
      <c r="AQ14" s="260"/>
      <c r="AR14" s="254"/>
      <c r="AS14" s="257"/>
      <c r="AT14" s="257"/>
      <c r="AU14" s="257"/>
      <c r="AV14" s="257"/>
      <c r="AW14" s="77"/>
      <c r="AX14" s="77"/>
      <c r="AY14" s="101"/>
      <c r="AZ14" s="102" t="str">
        <f t="shared" si="0"/>
        <v/>
      </c>
      <c r="BA14" s="103"/>
      <c r="BB14" s="104" t="str">
        <f t="shared" si="1"/>
        <v/>
      </c>
      <c r="BC14" s="103"/>
      <c r="BD14" s="102" t="str">
        <f t="shared" si="2"/>
        <v/>
      </c>
      <c r="BE14" s="105" t="str">
        <f t="shared" si="3"/>
        <v xml:space="preserve">  </v>
      </c>
      <c r="BF14" s="106"/>
      <c r="BG14" s="96">
        <f t="shared" si="4"/>
        <v>0</v>
      </c>
      <c r="BH14" s="97" t="str">
        <f t="shared" si="5"/>
        <v/>
      </c>
      <c r="BI14" s="98" t="str">
        <f t="shared" si="6"/>
        <v>0</v>
      </c>
      <c r="BJ14" s="98" t="str">
        <f t="shared" si="7"/>
        <v>0</v>
      </c>
      <c r="BM14" s="99"/>
      <c r="BN14" s="100"/>
      <c r="BO14" s="100"/>
    </row>
    <row r="15" spans="1:76" ht="97.5" customHeight="1" x14ac:dyDescent="0.3">
      <c r="A15" s="233" t="s">
        <v>128</v>
      </c>
      <c r="B15" s="233" t="s">
        <v>129</v>
      </c>
      <c r="C15" s="233" t="s">
        <v>170</v>
      </c>
      <c r="D15" s="233" t="s">
        <v>171</v>
      </c>
      <c r="E15" s="233" t="s">
        <v>172</v>
      </c>
      <c r="F15" s="233" t="s">
        <v>173</v>
      </c>
      <c r="G15" s="233" t="s">
        <v>349</v>
      </c>
      <c r="H15" s="12" t="s">
        <v>175</v>
      </c>
      <c r="I15" s="234" t="s">
        <v>350</v>
      </c>
      <c r="J15" s="237" t="s">
        <v>137</v>
      </c>
      <c r="K15" s="244" t="s">
        <v>177</v>
      </c>
      <c r="L15" s="245">
        <v>0.6</v>
      </c>
      <c r="M15" s="244" t="s">
        <v>197</v>
      </c>
      <c r="N15" s="246">
        <v>0.6</v>
      </c>
      <c r="O15" s="240" t="s">
        <v>197</v>
      </c>
      <c r="P15" s="12">
        <v>1</v>
      </c>
      <c r="Q15" s="12" t="s">
        <v>420</v>
      </c>
      <c r="R15" s="12" t="s">
        <v>47</v>
      </c>
      <c r="S15" s="13" t="s">
        <v>179</v>
      </c>
      <c r="T15" s="13" t="s">
        <v>143</v>
      </c>
      <c r="U15" s="13" t="s">
        <v>144</v>
      </c>
      <c r="V15" s="13" t="s">
        <v>145</v>
      </c>
      <c r="W15" s="13" t="s">
        <v>146</v>
      </c>
      <c r="X15" s="14" t="s">
        <v>180</v>
      </c>
      <c r="Y15" s="244" t="s">
        <v>138</v>
      </c>
      <c r="Z15" s="245">
        <v>0.36</v>
      </c>
      <c r="AA15" s="244" t="s">
        <v>197</v>
      </c>
      <c r="AB15" s="245">
        <v>0.44999999999999996</v>
      </c>
      <c r="AC15" s="240" t="s">
        <v>197</v>
      </c>
      <c r="AD15" s="241" t="s">
        <v>150</v>
      </c>
      <c r="AE15" s="15"/>
      <c r="AF15" s="15"/>
      <c r="AG15" s="12"/>
      <c r="AH15" s="12" t="s">
        <v>152</v>
      </c>
      <c r="AI15" s="12" t="s">
        <v>153</v>
      </c>
      <c r="AJ15" s="241"/>
      <c r="AK15" s="241"/>
      <c r="AL15" s="78" t="s">
        <v>156</v>
      </c>
      <c r="AM15" s="75" t="s">
        <v>156</v>
      </c>
      <c r="AN15" s="79"/>
      <c r="AO15" s="255" t="s">
        <v>114</v>
      </c>
      <c r="AP15" s="252" t="s">
        <v>421</v>
      </c>
      <c r="AQ15" s="258" t="s">
        <v>160</v>
      </c>
      <c r="AR15" s="252"/>
      <c r="AS15" s="255" t="s">
        <v>161</v>
      </c>
      <c r="AT15" s="255" t="s">
        <v>114</v>
      </c>
      <c r="AU15" s="255" t="s">
        <v>114</v>
      </c>
      <c r="AV15" s="255" t="s">
        <v>114</v>
      </c>
      <c r="AW15" s="75"/>
      <c r="AX15" s="150" t="s">
        <v>162</v>
      </c>
      <c r="AY15" s="101" t="s">
        <v>468</v>
      </c>
      <c r="AZ15" s="102" t="str">
        <f t="shared" si="0"/>
        <v>BUENO</v>
      </c>
      <c r="BA15" s="103" t="s">
        <v>89</v>
      </c>
      <c r="BB15" s="104" t="str">
        <f t="shared" si="1"/>
        <v>BUENO</v>
      </c>
      <c r="BC15" s="144" t="s">
        <v>158</v>
      </c>
      <c r="BD15" s="102" t="str">
        <f t="shared" si="2"/>
        <v>BUENO</v>
      </c>
      <c r="BE15" s="105" t="str">
        <f t="shared" si="3"/>
        <v>BUENO</v>
      </c>
      <c r="BF15" s="178" t="s">
        <v>469</v>
      </c>
      <c r="BG15" s="96">
        <f t="shared" si="4"/>
        <v>100</v>
      </c>
      <c r="BH15" s="97" t="str">
        <f t="shared" si="5"/>
        <v>100</v>
      </c>
      <c r="BI15" s="98" t="str">
        <f t="shared" si="6"/>
        <v>100</v>
      </c>
      <c r="BJ15" s="98" t="str">
        <f t="shared" si="7"/>
        <v>100</v>
      </c>
      <c r="BM15" s="99"/>
      <c r="BN15" s="100"/>
      <c r="BO15" s="100"/>
    </row>
    <row r="16" spans="1:76" ht="97.5" customHeight="1" x14ac:dyDescent="0.3">
      <c r="A16" s="233"/>
      <c r="B16" s="233"/>
      <c r="C16" s="233"/>
      <c r="D16" s="233"/>
      <c r="E16" s="233"/>
      <c r="F16" s="233"/>
      <c r="G16" s="233"/>
      <c r="H16" s="12"/>
      <c r="I16" s="235"/>
      <c r="J16" s="237"/>
      <c r="K16" s="244"/>
      <c r="L16" s="233"/>
      <c r="M16" s="244"/>
      <c r="N16" s="246"/>
      <c r="O16" s="240"/>
      <c r="P16" s="12">
        <v>2</v>
      </c>
      <c r="Q16" s="12" t="s">
        <v>255</v>
      </c>
      <c r="R16" s="12" t="s">
        <v>21</v>
      </c>
      <c r="S16" s="13" t="s">
        <v>165</v>
      </c>
      <c r="T16" s="13" t="s">
        <v>143</v>
      </c>
      <c r="U16" s="13" t="s">
        <v>144</v>
      </c>
      <c r="V16" s="13" t="s">
        <v>166</v>
      </c>
      <c r="W16" s="13" t="s">
        <v>146</v>
      </c>
      <c r="X16" s="14" t="s">
        <v>422</v>
      </c>
      <c r="Y16" s="244"/>
      <c r="Z16" s="233"/>
      <c r="AA16" s="244"/>
      <c r="AB16" s="233"/>
      <c r="AC16" s="240"/>
      <c r="AD16" s="242"/>
      <c r="AE16" s="15"/>
      <c r="AF16" s="15"/>
      <c r="AG16" s="12"/>
      <c r="AH16" s="12"/>
      <c r="AI16" s="12"/>
      <c r="AJ16" s="242"/>
      <c r="AK16" s="242"/>
      <c r="AL16" s="80" t="s">
        <v>156</v>
      </c>
      <c r="AM16" s="38" t="s">
        <v>161</v>
      </c>
      <c r="AN16" s="39" t="s">
        <v>423</v>
      </c>
      <c r="AO16" s="256"/>
      <c r="AP16" s="253"/>
      <c r="AQ16" s="259"/>
      <c r="AR16" s="253"/>
      <c r="AS16" s="256"/>
      <c r="AT16" s="256"/>
      <c r="AU16" s="256"/>
      <c r="AV16" s="256"/>
      <c r="AW16" s="38"/>
      <c r="AX16" s="150" t="s">
        <v>168</v>
      </c>
      <c r="AY16" s="101"/>
      <c r="AZ16" s="102" t="str">
        <f t="shared" si="0"/>
        <v/>
      </c>
      <c r="BA16" s="103"/>
      <c r="BB16" s="104" t="str">
        <f t="shared" si="1"/>
        <v/>
      </c>
      <c r="BC16" s="103"/>
      <c r="BD16" s="102" t="str">
        <f t="shared" si="2"/>
        <v/>
      </c>
      <c r="BE16" s="105" t="str">
        <f t="shared" si="3"/>
        <v xml:space="preserve">  </v>
      </c>
      <c r="BF16" s="106"/>
      <c r="BG16" s="96">
        <f t="shared" si="4"/>
        <v>0</v>
      </c>
      <c r="BH16" s="97" t="str">
        <f t="shared" si="5"/>
        <v/>
      </c>
      <c r="BI16" s="98" t="str">
        <f t="shared" si="6"/>
        <v>0</v>
      </c>
      <c r="BJ16" s="98" t="str">
        <f t="shared" si="7"/>
        <v>0</v>
      </c>
      <c r="BM16" s="99"/>
      <c r="BN16" s="100"/>
      <c r="BO16" s="100"/>
    </row>
    <row r="17" spans="1:67" ht="97.5" customHeight="1" x14ac:dyDescent="0.3">
      <c r="A17" s="233"/>
      <c r="B17" s="233"/>
      <c r="C17" s="233"/>
      <c r="D17" s="233"/>
      <c r="E17" s="233"/>
      <c r="F17" s="233"/>
      <c r="G17" s="233"/>
      <c r="H17" s="12"/>
      <c r="I17" s="235"/>
      <c r="J17" s="237"/>
      <c r="K17" s="244"/>
      <c r="L17" s="233"/>
      <c r="M17" s="244"/>
      <c r="N17" s="246"/>
      <c r="O17" s="240"/>
      <c r="P17" s="12">
        <v>3</v>
      </c>
      <c r="Q17" s="12"/>
      <c r="R17" s="12" t="s">
        <v>169</v>
      </c>
      <c r="S17" s="13"/>
      <c r="T17" s="13"/>
      <c r="U17" s="13"/>
      <c r="V17" s="13"/>
      <c r="W17" s="13"/>
      <c r="X17" s="14"/>
      <c r="Y17" s="244"/>
      <c r="Z17" s="233"/>
      <c r="AA17" s="244"/>
      <c r="AB17" s="233"/>
      <c r="AC17" s="240"/>
      <c r="AD17" s="242"/>
      <c r="AE17" s="15"/>
      <c r="AF17" s="15"/>
      <c r="AG17" s="12"/>
      <c r="AH17" s="12"/>
      <c r="AI17" s="12"/>
      <c r="AJ17" s="243"/>
      <c r="AK17" s="243"/>
      <c r="AL17" s="80"/>
      <c r="AM17" s="38"/>
      <c r="AN17" s="39"/>
      <c r="AO17" s="256"/>
      <c r="AP17" s="253"/>
      <c r="AQ17" s="259"/>
      <c r="AR17" s="253"/>
      <c r="AS17" s="256"/>
      <c r="AT17" s="256"/>
      <c r="AU17" s="256"/>
      <c r="AV17" s="256"/>
      <c r="AW17" s="38"/>
      <c r="AX17" s="38"/>
      <c r="AY17" s="101"/>
      <c r="AZ17" s="102" t="str">
        <f t="shared" si="0"/>
        <v/>
      </c>
      <c r="BA17" s="103"/>
      <c r="BB17" s="104" t="str">
        <f t="shared" si="1"/>
        <v/>
      </c>
      <c r="BC17" s="103"/>
      <c r="BD17" s="102" t="str">
        <f t="shared" si="2"/>
        <v/>
      </c>
      <c r="BE17" s="105" t="str">
        <f t="shared" si="3"/>
        <v xml:space="preserve">  </v>
      </c>
      <c r="BF17" s="106"/>
      <c r="BG17" s="96">
        <f t="shared" si="4"/>
        <v>0</v>
      </c>
      <c r="BH17" s="97" t="str">
        <f t="shared" si="5"/>
        <v/>
      </c>
      <c r="BI17" s="98" t="str">
        <f t="shared" si="6"/>
        <v>0</v>
      </c>
      <c r="BJ17" s="98" t="str">
        <f t="shared" si="7"/>
        <v>0</v>
      </c>
      <c r="BM17" s="99"/>
      <c r="BN17" s="100"/>
      <c r="BO17" s="100"/>
    </row>
    <row r="18" spans="1:67" ht="97.5" customHeight="1" x14ac:dyDescent="0.3">
      <c r="A18" s="233"/>
      <c r="B18" s="233"/>
      <c r="C18" s="233"/>
      <c r="D18" s="233"/>
      <c r="E18" s="233"/>
      <c r="F18" s="233"/>
      <c r="G18" s="233"/>
      <c r="H18" s="12"/>
      <c r="I18" s="235"/>
      <c r="J18" s="237"/>
      <c r="K18" s="244"/>
      <c r="L18" s="233"/>
      <c r="M18" s="244"/>
      <c r="N18" s="246"/>
      <c r="O18" s="240"/>
      <c r="P18" s="12">
        <v>4</v>
      </c>
      <c r="Q18" s="12"/>
      <c r="R18" s="12" t="s">
        <v>169</v>
      </c>
      <c r="S18" s="13"/>
      <c r="T18" s="13"/>
      <c r="U18" s="13"/>
      <c r="V18" s="13"/>
      <c r="W18" s="13"/>
      <c r="X18" s="14"/>
      <c r="Y18" s="244"/>
      <c r="Z18" s="233"/>
      <c r="AA18" s="244"/>
      <c r="AB18" s="233"/>
      <c r="AC18" s="240"/>
      <c r="AD18" s="242"/>
      <c r="AE18" s="15"/>
      <c r="AF18" s="15"/>
      <c r="AG18" s="12"/>
      <c r="AH18" s="12"/>
      <c r="AI18" s="12"/>
      <c r="AJ18" s="241"/>
      <c r="AK18" s="241"/>
      <c r="AL18" s="80"/>
      <c r="AM18" s="38"/>
      <c r="AN18" s="39"/>
      <c r="AO18" s="256"/>
      <c r="AP18" s="253"/>
      <c r="AQ18" s="259"/>
      <c r="AR18" s="253"/>
      <c r="AS18" s="256"/>
      <c r="AT18" s="256"/>
      <c r="AU18" s="256"/>
      <c r="AV18" s="256"/>
      <c r="AW18" s="38"/>
      <c r="AX18" s="38"/>
      <c r="AY18" s="101"/>
      <c r="AZ18" s="102" t="str">
        <f t="shared" si="0"/>
        <v/>
      </c>
      <c r="BA18" s="103"/>
      <c r="BB18" s="104" t="str">
        <f t="shared" si="1"/>
        <v/>
      </c>
      <c r="BC18" s="103"/>
      <c r="BD18" s="102" t="str">
        <f t="shared" si="2"/>
        <v/>
      </c>
      <c r="BE18" s="105" t="str">
        <f t="shared" si="3"/>
        <v xml:space="preserve">  </v>
      </c>
      <c r="BF18" s="106"/>
      <c r="BG18" s="96">
        <f t="shared" si="4"/>
        <v>0</v>
      </c>
      <c r="BH18" s="97" t="str">
        <f t="shared" si="5"/>
        <v/>
      </c>
      <c r="BI18" s="98" t="str">
        <f t="shared" si="6"/>
        <v>0</v>
      </c>
      <c r="BJ18" s="98" t="str">
        <f t="shared" si="7"/>
        <v>0</v>
      </c>
      <c r="BM18" s="99"/>
      <c r="BN18" s="100"/>
      <c r="BO18" s="100"/>
    </row>
    <row r="19" spans="1:67" ht="97.5" customHeight="1" x14ac:dyDescent="0.3">
      <c r="A19" s="233"/>
      <c r="B19" s="233"/>
      <c r="C19" s="233"/>
      <c r="D19" s="233"/>
      <c r="E19" s="233"/>
      <c r="F19" s="233"/>
      <c r="G19" s="233"/>
      <c r="H19" s="12"/>
      <c r="I19" s="235"/>
      <c r="J19" s="237"/>
      <c r="K19" s="244"/>
      <c r="L19" s="233"/>
      <c r="M19" s="244"/>
      <c r="N19" s="246"/>
      <c r="O19" s="240"/>
      <c r="P19" s="12">
        <v>5</v>
      </c>
      <c r="Q19" s="12"/>
      <c r="R19" s="12" t="s">
        <v>169</v>
      </c>
      <c r="S19" s="13"/>
      <c r="T19" s="13"/>
      <c r="U19" s="13"/>
      <c r="V19" s="13"/>
      <c r="W19" s="13"/>
      <c r="X19" s="14"/>
      <c r="Y19" s="244"/>
      <c r="Z19" s="233"/>
      <c r="AA19" s="244"/>
      <c r="AB19" s="233"/>
      <c r="AC19" s="240"/>
      <c r="AD19" s="242"/>
      <c r="AE19" s="15"/>
      <c r="AF19" s="15"/>
      <c r="AG19" s="12"/>
      <c r="AH19" s="12"/>
      <c r="AI19" s="12"/>
      <c r="AJ19" s="242"/>
      <c r="AK19" s="242"/>
      <c r="AL19" s="80"/>
      <c r="AM19" s="38"/>
      <c r="AN19" s="39"/>
      <c r="AO19" s="256"/>
      <c r="AP19" s="253"/>
      <c r="AQ19" s="259"/>
      <c r="AR19" s="253"/>
      <c r="AS19" s="256"/>
      <c r="AT19" s="256"/>
      <c r="AU19" s="256"/>
      <c r="AV19" s="256"/>
      <c r="AW19" s="38"/>
      <c r="AX19" s="38"/>
      <c r="AY19" s="101"/>
      <c r="AZ19" s="102" t="str">
        <f t="shared" si="0"/>
        <v/>
      </c>
      <c r="BA19" s="103"/>
      <c r="BB19" s="104" t="str">
        <f t="shared" si="1"/>
        <v/>
      </c>
      <c r="BC19" s="103"/>
      <c r="BD19" s="102" t="str">
        <f t="shared" si="2"/>
        <v/>
      </c>
      <c r="BE19" s="105" t="str">
        <f t="shared" si="3"/>
        <v xml:space="preserve">  </v>
      </c>
      <c r="BF19" s="106"/>
      <c r="BG19" s="96">
        <f t="shared" si="4"/>
        <v>0</v>
      </c>
      <c r="BH19" s="97" t="str">
        <f t="shared" si="5"/>
        <v/>
      </c>
      <c r="BI19" s="98" t="str">
        <f t="shared" si="6"/>
        <v>0</v>
      </c>
      <c r="BJ19" s="98" t="str">
        <f t="shared" si="7"/>
        <v>0</v>
      </c>
      <c r="BM19" s="99"/>
      <c r="BN19" s="100"/>
      <c r="BO19" s="100"/>
    </row>
    <row r="20" spans="1:67" ht="97.5" customHeight="1" thickBot="1" x14ac:dyDescent="0.35">
      <c r="A20" s="233"/>
      <c r="B20" s="233"/>
      <c r="C20" s="233"/>
      <c r="D20" s="233"/>
      <c r="E20" s="233"/>
      <c r="F20" s="233"/>
      <c r="G20" s="233"/>
      <c r="H20" s="12"/>
      <c r="I20" s="236"/>
      <c r="J20" s="237"/>
      <c r="K20" s="244"/>
      <c r="L20" s="233"/>
      <c r="M20" s="244"/>
      <c r="N20" s="246"/>
      <c r="O20" s="240"/>
      <c r="P20" s="12">
        <v>6</v>
      </c>
      <c r="Q20" s="12"/>
      <c r="R20" s="12" t="s">
        <v>169</v>
      </c>
      <c r="S20" s="13"/>
      <c r="T20" s="13"/>
      <c r="U20" s="13"/>
      <c r="V20" s="13"/>
      <c r="W20" s="13"/>
      <c r="X20" s="14"/>
      <c r="Y20" s="244"/>
      <c r="Z20" s="233"/>
      <c r="AA20" s="244"/>
      <c r="AB20" s="233"/>
      <c r="AC20" s="240"/>
      <c r="AD20" s="243"/>
      <c r="AE20" s="15"/>
      <c r="AF20" s="15"/>
      <c r="AG20" s="12"/>
      <c r="AH20" s="12"/>
      <c r="AI20" s="12"/>
      <c r="AJ20" s="243"/>
      <c r="AK20" s="243"/>
      <c r="AL20" s="81"/>
      <c r="AM20" s="77"/>
      <c r="AN20" s="82"/>
      <c r="AO20" s="257"/>
      <c r="AP20" s="254"/>
      <c r="AQ20" s="260"/>
      <c r="AR20" s="254"/>
      <c r="AS20" s="257"/>
      <c r="AT20" s="257"/>
      <c r="AU20" s="257"/>
      <c r="AV20" s="257"/>
      <c r="AW20" s="77"/>
      <c r="AX20" s="77"/>
      <c r="AY20" s="101"/>
      <c r="AZ20" s="102" t="str">
        <f t="shared" si="0"/>
        <v/>
      </c>
      <c r="BA20" s="103"/>
      <c r="BB20" s="104" t="str">
        <f t="shared" si="1"/>
        <v/>
      </c>
      <c r="BC20" s="103"/>
      <c r="BD20" s="102" t="str">
        <f t="shared" si="2"/>
        <v/>
      </c>
      <c r="BE20" s="105" t="str">
        <f t="shared" si="3"/>
        <v xml:space="preserve">  </v>
      </c>
      <c r="BF20" s="106"/>
      <c r="BG20" s="96">
        <f t="shared" si="4"/>
        <v>0</v>
      </c>
      <c r="BH20" s="97" t="str">
        <f t="shared" si="5"/>
        <v/>
      </c>
      <c r="BI20" s="98" t="str">
        <f t="shared" si="6"/>
        <v>0</v>
      </c>
      <c r="BJ20" s="98" t="str">
        <f t="shared" si="7"/>
        <v>0</v>
      </c>
      <c r="BM20" s="99"/>
      <c r="BN20" s="100"/>
      <c r="BO20" s="100"/>
    </row>
    <row r="21" spans="1:67" ht="97.5" customHeight="1" x14ac:dyDescent="0.3">
      <c r="A21" s="233" t="s">
        <v>128</v>
      </c>
      <c r="B21" s="233" t="s">
        <v>129</v>
      </c>
      <c r="C21" s="233" t="s">
        <v>187</v>
      </c>
      <c r="D21" s="233" t="s">
        <v>188</v>
      </c>
      <c r="E21" s="233" t="s">
        <v>189</v>
      </c>
      <c r="F21" s="233" t="s">
        <v>190</v>
      </c>
      <c r="G21" s="233" t="s">
        <v>191</v>
      </c>
      <c r="H21" s="12" t="s">
        <v>192</v>
      </c>
      <c r="I21" s="234" t="s">
        <v>193</v>
      </c>
      <c r="J21" s="237" t="s">
        <v>137</v>
      </c>
      <c r="K21" s="244" t="s">
        <v>177</v>
      </c>
      <c r="L21" s="245">
        <v>0.6</v>
      </c>
      <c r="M21" s="244" t="s">
        <v>197</v>
      </c>
      <c r="N21" s="246">
        <v>0.6</v>
      </c>
      <c r="O21" s="240" t="s">
        <v>197</v>
      </c>
      <c r="P21" s="12">
        <v>1</v>
      </c>
      <c r="Q21" s="12" t="s">
        <v>367</v>
      </c>
      <c r="R21" s="12" t="s">
        <v>47</v>
      </c>
      <c r="S21" s="13" t="s">
        <v>179</v>
      </c>
      <c r="T21" s="13" t="s">
        <v>143</v>
      </c>
      <c r="U21" s="13" t="s">
        <v>144</v>
      </c>
      <c r="V21" s="13" t="s">
        <v>145</v>
      </c>
      <c r="W21" s="13" t="s">
        <v>146</v>
      </c>
      <c r="X21" s="14" t="s">
        <v>195</v>
      </c>
      <c r="Y21" s="244" t="s">
        <v>196</v>
      </c>
      <c r="Z21" s="245">
        <v>0.1512</v>
      </c>
      <c r="AA21" s="244" t="s">
        <v>197</v>
      </c>
      <c r="AB21" s="245">
        <v>0.44999999999999996</v>
      </c>
      <c r="AC21" s="240" t="s">
        <v>197</v>
      </c>
      <c r="AD21" s="241" t="s">
        <v>150</v>
      </c>
      <c r="AE21" s="15"/>
      <c r="AF21" s="15"/>
      <c r="AG21" s="12"/>
      <c r="AH21" s="12" t="s">
        <v>152</v>
      </c>
      <c r="AI21" s="12" t="s">
        <v>153</v>
      </c>
      <c r="AJ21" s="241"/>
      <c r="AK21" s="241"/>
      <c r="AL21" s="78" t="s">
        <v>156</v>
      </c>
      <c r="AM21" s="75" t="s">
        <v>156</v>
      </c>
      <c r="AN21" s="79"/>
      <c r="AO21" s="255" t="s">
        <v>114</v>
      </c>
      <c r="AP21" s="252"/>
      <c r="AQ21" s="287" t="s">
        <v>161</v>
      </c>
      <c r="AR21" s="252"/>
      <c r="AS21" s="287" t="s">
        <v>161</v>
      </c>
      <c r="AT21" s="255" t="s">
        <v>114</v>
      </c>
      <c r="AU21" s="290" t="s">
        <v>114</v>
      </c>
      <c r="AV21" s="255" t="s">
        <v>114</v>
      </c>
      <c r="AW21" s="75"/>
      <c r="AX21" s="38" t="s">
        <v>200</v>
      </c>
      <c r="AY21" s="101" t="s">
        <v>468</v>
      </c>
      <c r="AZ21" s="102" t="str">
        <f t="shared" si="0"/>
        <v>BUENO</v>
      </c>
      <c r="BA21" s="103" t="s">
        <v>89</v>
      </c>
      <c r="BB21" s="104" t="str">
        <f t="shared" si="1"/>
        <v>BUENO</v>
      </c>
      <c r="BC21" s="144" t="s">
        <v>158</v>
      </c>
      <c r="BD21" s="102" t="str">
        <f t="shared" si="2"/>
        <v>BUENO</v>
      </c>
      <c r="BE21" s="105" t="str">
        <f t="shared" si="3"/>
        <v>BUENO</v>
      </c>
      <c r="BF21" s="178" t="s">
        <v>469</v>
      </c>
      <c r="BG21" s="96">
        <f t="shared" si="4"/>
        <v>100</v>
      </c>
      <c r="BH21" s="97" t="str">
        <f t="shared" si="5"/>
        <v>100</v>
      </c>
      <c r="BI21" s="98" t="str">
        <f t="shared" si="6"/>
        <v>100</v>
      </c>
      <c r="BJ21" s="98" t="str">
        <f t="shared" si="7"/>
        <v>100</v>
      </c>
      <c r="BM21" s="99"/>
      <c r="BN21" s="100"/>
      <c r="BO21" s="100"/>
    </row>
    <row r="22" spans="1:67" ht="97.5" customHeight="1" x14ac:dyDescent="0.3">
      <c r="A22" s="233"/>
      <c r="B22" s="233"/>
      <c r="C22" s="233"/>
      <c r="D22" s="233"/>
      <c r="E22" s="233"/>
      <c r="F22" s="233"/>
      <c r="G22" s="233"/>
      <c r="H22" s="12" t="s">
        <v>201</v>
      </c>
      <c r="I22" s="235"/>
      <c r="J22" s="237"/>
      <c r="K22" s="244"/>
      <c r="L22" s="233"/>
      <c r="M22" s="244"/>
      <c r="N22" s="246"/>
      <c r="O22" s="240"/>
      <c r="P22" s="12">
        <v>2</v>
      </c>
      <c r="Q22" s="12" t="s">
        <v>424</v>
      </c>
      <c r="R22" s="12" t="s">
        <v>47</v>
      </c>
      <c r="S22" s="13" t="s">
        <v>142</v>
      </c>
      <c r="T22" s="13" t="s">
        <v>143</v>
      </c>
      <c r="U22" s="13" t="s">
        <v>144</v>
      </c>
      <c r="V22" s="13" t="s">
        <v>145</v>
      </c>
      <c r="W22" s="13" t="s">
        <v>146</v>
      </c>
      <c r="X22" s="152" t="s">
        <v>425</v>
      </c>
      <c r="Y22" s="244"/>
      <c r="Z22" s="233"/>
      <c r="AA22" s="244"/>
      <c r="AB22" s="233"/>
      <c r="AC22" s="240"/>
      <c r="AD22" s="242"/>
      <c r="AE22" s="15"/>
      <c r="AF22" s="15"/>
      <c r="AG22" s="12"/>
      <c r="AH22" s="12"/>
      <c r="AI22" s="12"/>
      <c r="AJ22" s="242"/>
      <c r="AK22" s="242"/>
      <c r="AL22" s="80" t="s">
        <v>156</v>
      </c>
      <c r="AM22" s="38" t="s">
        <v>156</v>
      </c>
      <c r="AN22" s="39"/>
      <c r="AO22" s="256"/>
      <c r="AP22" s="253"/>
      <c r="AQ22" s="288"/>
      <c r="AR22" s="253"/>
      <c r="AS22" s="288"/>
      <c r="AT22" s="256"/>
      <c r="AU22" s="291"/>
      <c r="AV22" s="256"/>
      <c r="AW22" s="38"/>
      <c r="AX22" s="38" t="s">
        <v>204</v>
      </c>
      <c r="AY22" s="101" t="s">
        <v>468</v>
      </c>
      <c r="AZ22" s="102" t="str">
        <f t="shared" si="0"/>
        <v>BUENO</v>
      </c>
      <c r="BA22" s="103" t="s">
        <v>89</v>
      </c>
      <c r="BB22" s="104" t="str">
        <f t="shared" si="1"/>
        <v>BUENO</v>
      </c>
      <c r="BC22" s="144" t="s">
        <v>158</v>
      </c>
      <c r="BD22" s="102" t="str">
        <f t="shared" si="2"/>
        <v>BUENO</v>
      </c>
      <c r="BE22" s="105" t="str">
        <f t="shared" si="3"/>
        <v>BUENO</v>
      </c>
      <c r="BF22" s="178" t="s">
        <v>469</v>
      </c>
      <c r="BG22" s="96">
        <f t="shared" si="4"/>
        <v>100</v>
      </c>
      <c r="BH22" s="97" t="str">
        <f t="shared" si="5"/>
        <v>100</v>
      </c>
      <c r="BI22" s="98" t="str">
        <f t="shared" si="6"/>
        <v>100</v>
      </c>
      <c r="BJ22" s="98" t="str">
        <f t="shared" si="7"/>
        <v>100</v>
      </c>
      <c r="BM22" s="99"/>
      <c r="BN22" s="100"/>
      <c r="BO22" s="100"/>
    </row>
    <row r="23" spans="1:67" ht="97.5" customHeight="1" x14ac:dyDescent="0.3">
      <c r="A23" s="233"/>
      <c r="B23" s="233"/>
      <c r="C23" s="233"/>
      <c r="D23" s="233"/>
      <c r="E23" s="233"/>
      <c r="F23" s="233"/>
      <c r="G23" s="233"/>
      <c r="H23" s="12" t="s">
        <v>205</v>
      </c>
      <c r="I23" s="235"/>
      <c r="J23" s="237"/>
      <c r="K23" s="244"/>
      <c r="L23" s="233"/>
      <c r="M23" s="244"/>
      <c r="N23" s="246"/>
      <c r="O23" s="240"/>
      <c r="P23" s="12">
        <v>3</v>
      </c>
      <c r="Q23" s="12" t="s">
        <v>206</v>
      </c>
      <c r="R23" s="12" t="s">
        <v>47</v>
      </c>
      <c r="S23" s="13" t="s">
        <v>179</v>
      </c>
      <c r="T23" s="13" t="s">
        <v>143</v>
      </c>
      <c r="U23" s="13" t="s">
        <v>144</v>
      </c>
      <c r="V23" s="13" t="s">
        <v>145</v>
      </c>
      <c r="W23" s="13" t="s">
        <v>146</v>
      </c>
      <c r="X23" s="152" t="s">
        <v>426</v>
      </c>
      <c r="Y23" s="244"/>
      <c r="Z23" s="233"/>
      <c r="AA23" s="244"/>
      <c r="AB23" s="233"/>
      <c r="AC23" s="240"/>
      <c r="AD23" s="242"/>
      <c r="AE23" s="15"/>
      <c r="AF23" s="15"/>
      <c r="AG23" s="12"/>
      <c r="AH23" s="12"/>
      <c r="AI23" s="12"/>
      <c r="AJ23" s="243"/>
      <c r="AK23" s="243"/>
      <c r="AL23" s="80" t="s">
        <v>156</v>
      </c>
      <c r="AM23" s="38" t="s">
        <v>156</v>
      </c>
      <c r="AN23" s="39"/>
      <c r="AO23" s="256"/>
      <c r="AP23" s="253"/>
      <c r="AQ23" s="288"/>
      <c r="AR23" s="253"/>
      <c r="AS23" s="288"/>
      <c r="AT23" s="256"/>
      <c r="AU23" s="291"/>
      <c r="AV23" s="256"/>
      <c r="AW23" s="38"/>
      <c r="AX23" s="38" t="s">
        <v>208</v>
      </c>
      <c r="AY23" s="101" t="s">
        <v>468</v>
      </c>
      <c r="AZ23" s="102" t="str">
        <f t="shared" si="0"/>
        <v>BUENO</v>
      </c>
      <c r="BA23" s="103" t="s">
        <v>89</v>
      </c>
      <c r="BB23" s="104" t="str">
        <f t="shared" si="1"/>
        <v>BUENO</v>
      </c>
      <c r="BC23" s="144" t="s">
        <v>158</v>
      </c>
      <c r="BD23" s="102" t="str">
        <f t="shared" si="2"/>
        <v>BUENO</v>
      </c>
      <c r="BE23" s="105" t="str">
        <f t="shared" si="3"/>
        <v>BUENO</v>
      </c>
      <c r="BF23" s="178" t="s">
        <v>469</v>
      </c>
      <c r="BG23" s="96">
        <f t="shared" si="4"/>
        <v>100</v>
      </c>
      <c r="BH23" s="97" t="str">
        <f t="shared" si="5"/>
        <v>100</v>
      </c>
      <c r="BI23" s="98" t="str">
        <f t="shared" si="6"/>
        <v>100</v>
      </c>
      <c r="BJ23" s="98" t="str">
        <f t="shared" si="7"/>
        <v>100</v>
      </c>
      <c r="BM23" s="99"/>
      <c r="BN23" s="100"/>
      <c r="BO23" s="100"/>
    </row>
    <row r="24" spans="1:67" ht="97.5" customHeight="1" x14ac:dyDescent="0.3">
      <c r="A24" s="233"/>
      <c r="B24" s="233"/>
      <c r="C24" s="233"/>
      <c r="D24" s="233"/>
      <c r="E24" s="233"/>
      <c r="F24" s="233"/>
      <c r="G24" s="233"/>
      <c r="H24" s="12"/>
      <c r="I24" s="235"/>
      <c r="J24" s="237"/>
      <c r="K24" s="244"/>
      <c r="L24" s="233"/>
      <c r="M24" s="244"/>
      <c r="N24" s="246"/>
      <c r="O24" s="240"/>
      <c r="P24" s="12">
        <v>4</v>
      </c>
      <c r="Q24" s="12" t="s">
        <v>259</v>
      </c>
      <c r="R24" s="12" t="s">
        <v>21</v>
      </c>
      <c r="S24" s="13" t="s">
        <v>165</v>
      </c>
      <c r="T24" s="13" t="s">
        <v>143</v>
      </c>
      <c r="U24" s="13" t="s">
        <v>144</v>
      </c>
      <c r="V24" s="13" t="s">
        <v>166</v>
      </c>
      <c r="W24" s="13" t="s">
        <v>146</v>
      </c>
      <c r="X24" s="14" t="s">
        <v>427</v>
      </c>
      <c r="Y24" s="244"/>
      <c r="Z24" s="233"/>
      <c r="AA24" s="244"/>
      <c r="AB24" s="233"/>
      <c r="AC24" s="240"/>
      <c r="AD24" s="242"/>
      <c r="AE24" s="15"/>
      <c r="AF24" s="15"/>
      <c r="AG24" s="12"/>
      <c r="AH24" s="12"/>
      <c r="AI24" s="12"/>
      <c r="AJ24" s="241"/>
      <c r="AK24" s="241"/>
      <c r="AL24" s="80" t="s">
        <v>156</v>
      </c>
      <c r="AM24" s="38" t="s">
        <v>161</v>
      </c>
      <c r="AN24" s="153" t="s">
        <v>428</v>
      </c>
      <c r="AO24" s="256"/>
      <c r="AP24" s="253"/>
      <c r="AQ24" s="288"/>
      <c r="AR24" s="253"/>
      <c r="AS24" s="288"/>
      <c r="AT24" s="256"/>
      <c r="AU24" s="291"/>
      <c r="AV24" s="256"/>
      <c r="AW24" s="38"/>
      <c r="AX24" s="38" t="s">
        <v>210</v>
      </c>
      <c r="AY24" s="101"/>
      <c r="AZ24" s="102" t="str">
        <f t="shared" si="0"/>
        <v/>
      </c>
      <c r="BA24" s="103"/>
      <c r="BB24" s="104" t="str">
        <f t="shared" si="1"/>
        <v/>
      </c>
      <c r="BC24" s="103"/>
      <c r="BD24" s="102" t="str">
        <f t="shared" si="2"/>
        <v/>
      </c>
      <c r="BE24" s="105" t="str">
        <f t="shared" si="3"/>
        <v xml:space="preserve">  </v>
      </c>
      <c r="BF24" s="106"/>
      <c r="BG24" s="96">
        <f t="shared" si="4"/>
        <v>0</v>
      </c>
      <c r="BH24" s="97" t="str">
        <f t="shared" si="5"/>
        <v/>
      </c>
      <c r="BI24" s="98" t="str">
        <f t="shared" si="6"/>
        <v>0</v>
      </c>
      <c r="BJ24" s="98" t="str">
        <f t="shared" si="7"/>
        <v>0</v>
      </c>
      <c r="BM24" s="99"/>
      <c r="BN24" s="100"/>
      <c r="BO24" s="100"/>
    </row>
    <row r="25" spans="1:67" ht="97.5" customHeight="1" x14ac:dyDescent="0.3">
      <c r="A25" s="233"/>
      <c r="B25" s="233"/>
      <c r="C25" s="233"/>
      <c r="D25" s="233"/>
      <c r="E25" s="233"/>
      <c r="F25" s="233"/>
      <c r="G25" s="233"/>
      <c r="H25" s="12"/>
      <c r="I25" s="235"/>
      <c r="J25" s="237"/>
      <c r="K25" s="244"/>
      <c r="L25" s="233"/>
      <c r="M25" s="244"/>
      <c r="N25" s="246"/>
      <c r="O25" s="240"/>
      <c r="P25" s="12">
        <v>5</v>
      </c>
      <c r="Q25" s="12"/>
      <c r="R25" s="12" t="s">
        <v>169</v>
      </c>
      <c r="S25" s="13"/>
      <c r="T25" s="13"/>
      <c r="U25" s="13"/>
      <c r="V25" s="13"/>
      <c r="W25" s="13"/>
      <c r="X25" s="14"/>
      <c r="Y25" s="244"/>
      <c r="Z25" s="233"/>
      <c r="AA25" s="244"/>
      <c r="AB25" s="233"/>
      <c r="AC25" s="240"/>
      <c r="AD25" s="242"/>
      <c r="AE25" s="15"/>
      <c r="AF25" s="15"/>
      <c r="AG25" s="12"/>
      <c r="AH25" s="12"/>
      <c r="AI25" s="12"/>
      <c r="AJ25" s="242"/>
      <c r="AK25" s="242"/>
      <c r="AL25" s="80"/>
      <c r="AM25" s="38"/>
      <c r="AN25" s="39"/>
      <c r="AO25" s="256"/>
      <c r="AP25" s="253"/>
      <c r="AQ25" s="288"/>
      <c r="AR25" s="253"/>
      <c r="AS25" s="288"/>
      <c r="AT25" s="256"/>
      <c r="AU25" s="291"/>
      <c r="AV25" s="256"/>
      <c r="AW25" s="38"/>
      <c r="AX25" s="38"/>
      <c r="AY25" s="101"/>
      <c r="AZ25" s="102" t="str">
        <f t="shared" si="0"/>
        <v/>
      </c>
      <c r="BA25" s="103"/>
      <c r="BB25" s="104" t="str">
        <f t="shared" si="1"/>
        <v/>
      </c>
      <c r="BC25" s="103"/>
      <c r="BD25" s="102" t="str">
        <f t="shared" si="2"/>
        <v/>
      </c>
      <c r="BE25" s="105" t="str">
        <f t="shared" si="3"/>
        <v xml:space="preserve">  </v>
      </c>
      <c r="BF25" s="106"/>
      <c r="BG25" s="96">
        <f t="shared" si="4"/>
        <v>0</v>
      </c>
      <c r="BH25" s="97" t="str">
        <f t="shared" si="5"/>
        <v/>
      </c>
      <c r="BI25" s="98" t="str">
        <f t="shared" si="6"/>
        <v>0</v>
      </c>
      <c r="BJ25" s="98" t="str">
        <f t="shared" si="7"/>
        <v>0</v>
      </c>
      <c r="BM25" s="99"/>
      <c r="BN25" s="100"/>
      <c r="BO25" s="100"/>
    </row>
    <row r="26" spans="1:67" ht="97.5" customHeight="1" thickBot="1" x14ac:dyDescent="0.35">
      <c r="A26" s="233"/>
      <c r="B26" s="233"/>
      <c r="C26" s="233"/>
      <c r="D26" s="233"/>
      <c r="E26" s="233"/>
      <c r="F26" s="233"/>
      <c r="G26" s="233"/>
      <c r="H26" s="12"/>
      <c r="I26" s="236"/>
      <c r="J26" s="237"/>
      <c r="K26" s="244"/>
      <c r="L26" s="233"/>
      <c r="M26" s="244"/>
      <c r="N26" s="246"/>
      <c r="O26" s="240"/>
      <c r="P26" s="12">
        <v>6</v>
      </c>
      <c r="Q26" s="12"/>
      <c r="R26" s="12" t="s">
        <v>169</v>
      </c>
      <c r="S26" s="13"/>
      <c r="T26" s="13"/>
      <c r="U26" s="13"/>
      <c r="V26" s="13"/>
      <c r="W26" s="13"/>
      <c r="X26" s="14"/>
      <c r="Y26" s="244"/>
      <c r="Z26" s="233"/>
      <c r="AA26" s="244"/>
      <c r="AB26" s="233"/>
      <c r="AC26" s="240"/>
      <c r="AD26" s="243"/>
      <c r="AE26" s="15"/>
      <c r="AF26" s="15"/>
      <c r="AG26" s="12"/>
      <c r="AH26" s="12"/>
      <c r="AI26" s="12"/>
      <c r="AJ26" s="243"/>
      <c r="AK26" s="243"/>
      <c r="AL26" s="81"/>
      <c r="AM26" s="77"/>
      <c r="AN26" s="82"/>
      <c r="AO26" s="257"/>
      <c r="AP26" s="254"/>
      <c r="AQ26" s="289"/>
      <c r="AR26" s="254"/>
      <c r="AS26" s="289"/>
      <c r="AT26" s="257"/>
      <c r="AU26" s="292"/>
      <c r="AV26" s="257"/>
      <c r="AW26" s="77"/>
      <c r="AX26" s="77"/>
      <c r="AY26" s="101"/>
      <c r="AZ26" s="102" t="str">
        <f t="shared" si="0"/>
        <v/>
      </c>
      <c r="BA26" s="103"/>
      <c r="BB26" s="104" t="str">
        <f t="shared" si="1"/>
        <v/>
      </c>
      <c r="BC26" s="103"/>
      <c r="BD26" s="102" t="str">
        <f t="shared" si="2"/>
        <v/>
      </c>
      <c r="BE26" s="105" t="str">
        <f t="shared" si="3"/>
        <v xml:space="preserve">  </v>
      </c>
      <c r="BF26" s="106"/>
      <c r="BG26" s="96">
        <f t="shared" si="4"/>
        <v>0</v>
      </c>
      <c r="BH26" s="97" t="str">
        <f t="shared" si="5"/>
        <v/>
      </c>
      <c r="BI26" s="98" t="str">
        <f t="shared" si="6"/>
        <v>0</v>
      </c>
      <c r="BJ26" s="98" t="str">
        <f t="shared" si="7"/>
        <v>0</v>
      </c>
      <c r="BM26" s="99"/>
      <c r="BN26" s="100"/>
      <c r="BO26" s="100"/>
    </row>
    <row r="27" spans="1:67" ht="97.5" customHeight="1" x14ac:dyDescent="0.3">
      <c r="A27" s="233" t="s">
        <v>128</v>
      </c>
      <c r="B27" s="233" t="s">
        <v>129</v>
      </c>
      <c r="C27" s="233" t="s">
        <v>211</v>
      </c>
      <c r="D27" s="233" t="s">
        <v>212</v>
      </c>
      <c r="E27" s="233" t="s">
        <v>172</v>
      </c>
      <c r="F27" s="233" t="s">
        <v>213</v>
      </c>
      <c r="G27" s="233" t="s">
        <v>214</v>
      </c>
      <c r="H27" s="12" t="s">
        <v>215</v>
      </c>
      <c r="I27" s="234" t="s">
        <v>216</v>
      </c>
      <c r="J27" s="237" t="s">
        <v>137</v>
      </c>
      <c r="K27" s="244" t="s">
        <v>138</v>
      </c>
      <c r="L27" s="245">
        <v>0.4</v>
      </c>
      <c r="M27" s="244" t="s">
        <v>197</v>
      </c>
      <c r="N27" s="246">
        <v>0.6</v>
      </c>
      <c r="O27" s="240" t="s">
        <v>197</v>
      </c>
      <c r="P27" s="12">
        <v>1</v>
      </c>
      <c r="Q27" s="12" t="s">
        <v>429</v>
      </c>
      <c r="R27" s="12" t="s">
        <v>47</v>
      </c>
      <c r="S27" s="13" t="s">
        <v>179</v>
      </c>
      <c r="T27" s="13" t="s">
        <v>143</v>
      </c>
      <c r="U27" s="13" t="s">
        <v>144</v>
      </c>
      <c r="V27" s="13" t="s">
        <v>145</v>
      </c>
      <c r="W27" s="13" t="s">
        <v>146</v>
      </c>
      <c r="X27" s="14" t="s">
        <v>218</v>
      </c>
      <c r="Y27" s="244" t="s">
        <v>196</v>
      </c>
      <c r="Z27" s="245">
        <v>0.14399999999999999</v>
      </c>
      <c r="AA27" s="244" t="s">
        <v>197</v>
      </c>
      <c r="AB27" s="245">
        <v>0.44999999999999996</v>
      </c>
      <c r="AC27" s="240" t="s">
        <v>197</v>
      </c>
      <c r="AD27" s="241" t="s">
        <v>150</v>
      </c>
      <c r="AE27" s="15"/>
      <c r="AF27" s="15"/>
      <c r="AG27" s="12"/>
      <c r="AH27" s="12" t="s">
        <v>152</v>
      </c>
      <c r="AI27" s="12" t="s">
        <v>219</v>
      </c>
      <c r="AJ27" s="241"/>
      <c r="AK27" s="241"/>
      <c r="AL27" s="78" t="s">
        <v>156</v>
      </c>
      <c r="AM27" s="75" t="s">
        <v>161</v>
      </c>
      <c r="AN27" s="79" t="s">
        <v>430</v>
      </c>
      <c r="AO27" s="255" t="s">
        <v>114</v>
      </c>
      <c r="AP27" s="252" t="s">
        <v>431</v>
      </c>
      <c r="AQ27" s="258" t="s">
        <v>160</v>
      </c>
      <c r="AR27" s="252"/>
      <c r="AS27" s="255" t="s">
        <v>161</v>
      </c>
      <c r="AT27" s="255" t="s">
        <v>114</v>
      </c>
      <c r="AU27" s="255" t="s">
        <v>114</v>
      </c>
      <c r="AV27" s="255" t="s">
        <v>114</v>
      </c>
      <c r="AW27" s="75" t="s">
        <v>415</v>
      </c>
      <c r="AX27" s="75" t="s">
        <v>221</v>
      </c>
      <c r="AY27" s="101" t="s">
        <v>468</v>
      </c>
      <c r="AZ27" s="102" t="str">
        <f t="shared" si="0"/>
        <v>BUENO</v>
      </c>
      <c r="BA27" s="103" t="s">
        <v>89</v>
      </c>
      <c r="BB27" s="104" t="str">
        <f t="shared" si="1"/>
        <v>BUENO</v>
      </c>
      <c r="BC27" s="144" t="s">
        <v>158</v>
      </c>
      <c r="BD27" s="102" t="str">
        <f t="shared" si="2"/>
        <v>BUENO</v>
      </c>
      <c r="BE27" s="105" t="str">
        <f t="shared" si="3"/>
        <v>BUENO</v>
      </c>
      <c r="BF27" s="178" t="s">
        <v>469</v>
      </c>
      <c r="BG27" s="96">
        <f t="shared" si="4"/>
        <v>100</v>
      </c>
      <c r="BH27" s="97" t="str">
        <f t="shared" si="5"/>
        <v>100</v>
      </c>
      <c r="BI27" s="98" t="str">
        <f t="shared" si="6"/>
        <v>100</v>
      </c>
      <c r="BJ27" s="98" t="str">
        <f t="shared" si="7"/>
        <v>100</v>
      </c>
      <c r="BM27" s="99"/>
      <c r="BN27" s="100"/>
      <c r="BO27" s="100"/>
    </row>
    <row r="28" spans="1:67" ht="97.5" customHeight="1" thickBot="1" x14ac:dyDescent="0.35">
      <c r="A28" s="233"/>
      <c r="B28" s="233"/>
      <c r="C28" s="233"/>
      <c r="D28" s="233"/>
      <c r="E28" s="233"/>
      <c r="F28" s="233"/>
      <c r="G28" s="233"/>
      <c r="H28" s="12" t="s">
        <v>222</v>
      </c>
      <c r="I28" s="235"/>
      <c r="J28" s="237"/>
      <c r="K28" s="244"/>
      <c r="L28" s="233"/>
      <c r="M28" s="244"/>
      <c r="N28" s="246"/>
      <c r="O28" s="240"/>
      <c r="P28" s="12">
        <v>2</v>
      </c>
      <c r="Q28" s="154"/>
      <c r="R28" s="12" t="s">
        <v>47</v>
      </c>
      <c r="S28" s="13" t="s">
        <v>179</v>
      </c>
      <c r="T28" s="13" t="s">
        <v>143</v>
      </c>
      <c r="U28" s="13" t="s">
        <v>144</v>
      </c>
      <c r="V28" s="13" t="s">
        <v>145</v>
      </c>
      <c r="W28" s="13" t="s">
        <v>146</v>
      </c>
      <c r="X28" s="152"/>
      <c r="Y28" s="244"/>
      <c r="Z28" s="233"/>
      <c r="AA28" s="244"/>
      <c r="AB28" s="233"/>
      <c r="AC28" s="240"/>
      <c r="AD28" s="242"/>
      <c r="AE28" s="15"/>
      <c r="AF28" s="15"/>
      <c r="AG28" s="12"/>
      <c r="AH28" s="12"/>
      <c r="AI28" s="12"/>
      <c r="AJ28" s="242"/>
      <c r="AK28" s="242"/>
      <c r="AL28" s="80"/>
      <c r="AM28" s="38"/>
      <c r="AN28" s="39"/>
      <c r="AO28" s="256"/>
      <c r="AP28" s="253"/>
      <c r="AQ28" s="259"/>
      <c r="AR28" s="253"/>
      <c r="AS28" s="256"/>
      <c r="AT28" s="256"/>
      <c r="AU28" s="256"/>
      <c r="AV28" s="256"/>
      <c r="AW28" s="155"/>
      <c r="AX28" s="155"/>
      <c r="AY28" s="101" t="s">
        <v>468</v>
      </c>
      <c r="AZ28" s="102" t="str">
        <f t="shared" si="0"/>
        <v>BUENO</v>
      </c>
      <c r="BA28" s="103" t="s">
        <v>89</v>
      </c>
      <c r="BB28" s="104" t="str">
        <f t="shared" si="1"/>
        <v>BUENO</v>
      </c>
      <c r="BC28" s="144" t="s">
        <v>158</v>
      </c>
      <c r="BD28" s="102" t="str">
        <f t="shared" si="2"/>
        <v>BUENO</v>
      </c>
      <c r="BE28" s="105" t="str">
        <f t="shared" si="3"/>
        <v>BUENO</v>
      </c>
      <c r="BF28" s="178" t="s">
        <v>469</v>
      </c>
      <c r="BG28" s="96">
        <f t="shared" si="4"/>
        <v>100</v>
      </c>
      <c r="BH28" s="97" t="str">
        <f t="shared" si="5"/>
        <v>100</v>
      </c>
      <c r="BI28" s="98" t="str">
        <f t="shared" si="6"/>
        <v>100</v>
      </c>
      <c r="BJ28" s="98" t="str">
        <f t="shared" si="7"/>
        <v>100</v>
      </c>
      <c r="BM28" s="99"/>
      <c r="BN28" s="100"/>
      <c r="BO28" s="100"/>
    </row>
    <row r="29" spans="1:67" ht="97.5" customHeight="1" x14ac:dyDescent="0.3">
      <c r="A29" s="233"/>
      <c r="B29" s="233"/>
      <c r="C29" s="233"/>
      <c r="D29" s="233"/>
      <c r="E29" s="233"/>
      <c r="F29" s="233"/>
      <c r="G29" s="233"/>
      <c r="H29" s="12"/>
      <c r="I29" s="235"/>
      <c r="J29" s="237"/>
      <c r="K29" s="244"/>
      <c r="L29" s="233"/>
      <c r="M29" s="244"/>
      <c r="N29" s="246"/>
      <c r="O29" s="240"/>
      <c r="P29" s="12">
        <v>3</v>
      </c>
      <c r="Q29" s="12" t="s">
        <v>376</v>
      </c>
      <c r="R29" s="12" t="s">
        <v>21</v>
      </c>
      <c r="S29" s="13" t="s">
        <v>165</v>
      </c>
      <c r="T29" s="13" t="s">
        <v>143</v>
      </c>
      <c r="U29" s="13" t="s">
        <v>144</v>
      </c>
      <c r="V29" s="13" t="s">
        <v>166</v>
      </c>
      <c r="W29" s="13" t="s">
        <v>146</v>
      </c>
      <c r="X29" s="14" t="s">
        <v>226</v>
      </c>
      <c r="Y29" s="244"/>
      <c r="Z29" s="233"/>
      <c r="AA29" s="244"/>
      <c r="AB29" s="233"/>
      <c r="AC29" s="240"/>
      <c r="AD29" s="242"/>
      <c r="AE29" s="15"/>
      <c r="AF29" s="15"/>
      <c r="AG29" s="12"/>
      <c r="AH29" s="12"/>
      <c r="AI29" s="12"/>
      <c r="AJ29" s="243"/>
      <c r="AK29" s="243"/>
      <c r="AL29" s="80" t="s">
        <v>156</v>
      </c>
      <c r="AM29" s="38" t="s">
        <v>161</v>
      </c>
      <c r="AN29" s="39" t="s">
        <v>432</v>
      </c>
      <c r="AO29" s="256"/>
      <c r="AP29" s="253"/>
      <c r="AQ29" s="259"/>
      <c r="AR29" s="253"/>
      <c r="AS29" s="256"/>
      <c r="AT29" s="256"/>
      <c r="AU29" s="256"/>
      <c r="AV29" s="256"/>
      <c r="AW29" s="75" t="s">
        <v>415</v>
      </c>
      <c r="AX29" s="75" t="s">
        <v>224</v>
      </c>
      <c r="AY29" s="101"/>
      <c r="AZ29" s="102" t="str">
        <f t="shared" si="0"/>
        <v/>
      </c>
      <c r="BA29" s="103"/>
      <c r="BB29" s="104" t="str">
        <f t="shared" si="1"/>
        <v/>
      </c>
      <c r="BC29" s="103"/>
      <c r="BD29" s="102" t="str">
        <f t="shared" si="2"/>
        <v/>
      </c>
      <c r="BE29" s="105" t="str">
        <f t="shared" si="3"/>
        <v xml:space="preserve">  </v>
      </c>
      <c r="BF29" s="106"/>
      <c r="BG29" s="96">
        <f t="shared" si="4"/>
        <v>0</v>
      </c>
      <c r="BH29" s="97" t="str">
        <f t="shared" si="5"/>
        <v/>
      </c>
      <c r="BI29" s="98" t="str">
        <f t="shared" si="6"/>
        <v>0</v>
      </c>
      <c r="BJ29" s="98" t="str">
        <f t="shared" si="7"/>
        <v>0</v>
      </c>
      <c r="BM29" s="99"/>
      <c r="BN29" s="100"/>
      <c r="BO29" s="100"/>
    </row>
    <row r="30" spans="1:67" ht="97.5" customHeight="1" x14ac:dyDescent="0.3">
      <c r="A30" s="233"/>
      <c r="B30" s="233"/>
      <c r="C30" s="233"/>
      <c r="D30" s="233"/>
      <c r="E30" s="233"/>
      <c r="F30" s="233"/>
      <c r="G30" s="233"/>
      <c r="H30" s="12"/>
      <c r="I30" s="235"/>
      <c r="J30" s="237"/>
      <c r="K30" s="244"/>
      <c r="L30" s="233"/>
      <c r="M30" s="244"/>
      <c r="N30" s="246"/>
      <c r="O30" s="240"/>
      <c r="P30" s="12">
        <v>4</v>
      </c>
      <c r="Q30" s="12"/>
      <c r="R30" s="12" t="s">
        <v>169</v>
      </c>
      <c r="S30" s="13"/>
      <c r="T30" s="13"/>
      <c r="U30" s="13"/>
      <c r="V30" s="13"/>
      <c r="W30" s="156" t="s">
        <v>146</v>
      </c>
      <c r="X30" s="14"/>
      <c r="Y30" s="244"/>
      <c r="Z30" s="233"/>
      <c r="AA30" s="244"/>
      <c r="AB30" s="233"/>
      <c r="AC30" s="240"/>
      <c r="AD30" s="242"/>
      <c r="AE30" s="15"/>
      <c r="AF30" s="15"/>
      <c r="AG30" s="12"/>
      <c r="AH30" s="12"/>
      <c r="AI30" s="12"/>
      <c r="AJ30" s="241"/>
      <c r="AK30" s="241"/>
      <c r="AL30" s="80"/>
      <c r="AM30" s="38"/>
      <c r="AN30" s="39"/>
      <c r="AO30" s="256"/>
      <c r="AP30" s="253"/>
      <c r="AQ30" s="259"/>
      <c r="AR30" s="253"/>
      <c r="AS30" s="256"/>
      <c r="AT30" s="256"/>
      <c r="AU30" s="256"/>
      <c r="AV30" s="256"/>
      <c r="AW30" s="38"/>
      <c r="AX30" s="38"/>
      <c r="AY30" s="101"/>
      <c r="AZ30" s="102" t="str">
        <f t="shared" si="0"/>
        <v/>
      </c>
      <c r="BA30" s="103"/>
      <c r="BB30" s="104" t="str">
        <f t="shared" si="1"/>
        <v/>
      </c>
      <c r="BC30" s="103"/>
      <c r="BD30" s="102" t="str">
        <f t="shared" si="2"/>
        <v/>
      </c>
      <c r="BE30" s="105" t="str">
        <f t="shared" si="3"/>
        <v xml:space="preserve">  </v>
      </c>
      <c r="BF30" s="106"/>
      <c r="BG30" s="96">
        <f t="shared" si="4"/>
        <v>0</v>
      </c>
      <c r="BH30" s="97" t="str">
        <f t="shared" si="5"/>
        <v/>
      </c>
      <c r="BI30" s="98" t="str">
        <f t="shared" si="6"/>
        <v>0</v>
      </c>
      <c r="BJ30" s="98" t="str">
        <f t="shared" si="7"/>
        <v>0</v>
      </c>
      <c r="BM30" s="99"/>
      <c r="BN30" s="100"/>
      <c r="BO30" s="100"/>
    </row>
    <row r="31" spans="1:67" ht="97.5" customHeight="1" x14ac:dyDescent="0.3">
      <c r="A31" s="233"/>
      <c r="B31" s="233"/>
      <c r="C31" s="233"/>
      <c r="D31" s="233"/>
      <c r="E31" s="233"/>
      <c r="F31" s="233"/>
      <c r="G31" s="233"/>
      <c r="H31" s="12"/>
      <c r="I31" s="235"/>
      <c r="J31" s="237"/>
      <c r="K31" s="244"/>
      <c r="L31" s="233"/>
      <c r="M31" s="244"/>
      <c r="N31" s="246"/>
      <c r="O31" s="240"/>
      <c r="P31" s="12">
        <v>5</v>
      </c>
      <c r="Q31" s="12"/>
      <c r="R31" s="12" t="s">
        <v>169</v>
      </c>
      <c r="S31" s="13"/>
      <c r="T31" s="13"/>
      <c r="U31" s="13"/>
      <c r="V31" s="13"/>
      <c r="W31" s="156" t="s">
        <v>146</v>
      </c>
      <c r="X31" s="14"/>
      <c r="Y31" s="244"/>
      <c r="Z31" s="233"/>
      <c r="AA31" s="244"/>
      <c r="AB31" s="233"/>
      <c r="AC31" s="240"/>
      <c r="AD31" s="242"/>
      <c r="AE31" s="15"/>
      <c r="AF31" s="15"/>
      <c r="AG31" s="12"/>
      <c r="AH31" s="12"/>
      <c r="AI31" s="12"/>
      <c r="AJ31" s="242"/>
      <c r="AK31" s="242"/>
      <c r="AL31" s="80"/>
      <c r="AM31" s="38"/>
      <c r="AN31" s="39"/>
      <c r="AO31" s="256"/>
      <c r="AP31" s="253"/>
      <c r="AQ31" s="259"/>
      <c r="AR31" s="253"/>
      <c r="AS31" s="256"/>
      <c r="AT31" s="256"/>
      <c r="AU31" s="256"/>
      <c r="AV31" s="256"/>
      <c r="AW31" s="38"/>
      <c r="AX31" s="38"/>
      <c r="AY31" s="101"/>
      <c r="AZ31" s="102" t="str">
        <f t="shared" si="0"/>
        <v/>
      </c>
      <c r="BA31" s="103"/>
      <c r="BB31" s="104" t="str">
        <f t="shared" si="1"/>
        <v/>
      </c>
      <c r="BC31" s="103"/>
      <c r="BD31" s="102" t="str">
        <f t="shared" si="2"/>
        <v/>
      </c>
      <c r="BE31" s="105" t="str">
        <f t="shared" si="3"/>
        <v xml:space="preserve">  </v>
      </c>
      <c r="BF31" s="106"/>
      <c r="BG31" s="96">
        <f t="shared" si="4"/>
        <v>0</v>
      </c>
      <c r="BH31" s="97" t="str">
        <f t="shared" si="5"/>
        <v/>
      </c>
      <c r="BI31" s="98" t="str">
        <f t="shared" si="6"/>
        <v>0</v>
      </c>
      <c r="BJ31" s="98" t="str">
        <f t="shared" si="7"/>
        <v>0</v>
      </c>
      <c r="BM31" s="99"/>
      <c r="BN31" s="100"/>
      <c r="BO31" s="100"/>
    </row>
    <row r="32" spans="1:67" ht="97.5" customHeight="1" thickBot="1" x14ac:dyDescent="0.35">
      <c r="A32" s="233"/>
      <c r="B32" s="233"/>
      <c r="C32" s="233"/>
      <c r="D32" s="233"/>
      <c r="E32" s="233"/>
      <c r="F32" s="233"/>
      <c r="G32" s="233"/>
      <c r="H32" s="12"/>
      <c r="I32" s="236"/>
      <c r="J32" s="237"/>
      <c r="K32" s="244"/>
      <c r="L32" s="233"/>
      <c r="M32" s="244"/>
      <c r="N32" s="246"/>
      <c r="O32" s="240"/>
      <c r="P32" s="12">
        <v>6</v>
      </c>
      <c r="Q32" s="12"/>
      <c r="R32" s="12" t="s">
        <v>169</v>
      </c>
      <c r="S32" s="13"/>
      <c r="T32" s="13"/>
      <c r="U32" s="13"/>
      <c r="V32" s="13"/>
      <c r="W32" s="156" t="s">
        <v>146</v>
      </c>
      <c r="X32" s="14"/>
      <c r="Y32" s="244"/>
      <c r="Z32" s="233"/>
      <c r="AA32" s="244"/>
      <c r="AB32" s="233"/>
      <c r="AC32" s="240"/>
      <c r="AD32" s="243"/>
      <c r="AE32" s="15"/>
      <c r="AF32" s="15"/>
      <c r="AG32" s="12"/>
      <c r="AH32" s="12"/>
      <c r="AI32" s="12"/>
      <c r="AJ32" s="243"/>
      <c r="AK32" s="243"/>
      <c r="AL32" s="81"/>
      <c r="AM32" s="77"/>
      <c r="AN32" s="82"/>
      <c r="AO32" s="257"/>
      <c r="AP32" s="254"/>
      <c r="AQ32" s="260"/>
      <c r="AR32" s="254"/>
      <c r="AS32" s="257"/>
      <c r="AT32" s="257"/>
      <c r="AU32" s="257"/>
      <c r="AV32" s="257"/>
      <c r="AW32" s="77"/>
      <c r="AX32" s="77"/>
      <c r="AY32" s="101"/>
      <c r="AZ32" s="102" t="str">
        <f t="shared" si="0"/>
        <v/>
      </c>
      <c r="BA32" s="103"/>
      <c r="BB32" s="104" t="str">
        <f t="shared" si="1"/>
        <v/>
      </c>
      <c r="BC32" s="103"/>
      <c r="BD32" s="102" t="str">
        <f t="shared" si="2"/>
        <v/>
      </c>
      <c r="BE32" s="105" t="str">
        <f t="shared" si="3"/>
        <v xml:space="preserve">  </v>
      </c>
      <c r="BF32" s="106"/>
      <c r="BG32" s="96">
        <f t="shared" si="4"/>
        <v>0</v>
      </c>
      <c r="BH32" s="97" t="str">
        <f t="shared" si="5"/>
        <v/>
      </c>
      <c r="BI32" s="98" t="str">
        <f t="shared" si="6"/>
        <v>0</v>
      </c>
      <c r="BJ32" s="98" t="str">
        <f t="shared" si="7"/>
        <v>0</v>
      </c>
      <c r="BM32" s="99"/>
      <c r="BN32" s="100"/>
      <c r="BO32" s="100"/>
    </row>
    <row r="33" spans="1:67" ht="30" x14ac:dyDescent="0.3">
      <c r="AL33" s="110"/>
      <c r="AM33" s="110"/>
      <c r="AN33" s="111"/>
      <c r="AO33" s="112"/>
      <c r="AP33" s="113"/>
      <c r="AQ33" s="113"/>
      <c r="AR33" s="110"/>
      <c r="AS33" s="112"/>
      <c r="AT33" s="112"/>
      <c r="AU33" s="112"/>
      <c r="AV33" s="112"/>
      <c r="AW33" s="110"/>
      <c r="AX33" s="110"/>
      <c r="AY33" s="110"/>
      <c r="AZ33" s="114"/>
      <c r="BA33" s="110"/>
      <c r="BB33" s="115"/>
      <c r="BC33" s="110"/>
      <c r="BD33" s="114"/>
      <c r="BE33" s="116"/>
      <c r="BF33" s="117"/>
      <c r="BG33" s="118"/>
      <c r="BH33" s="118"/>
      <c r="BI33" s="119"/>
      <c r="BJ33" s="119"/>
      <c r="BM33" s="120"/>
      <c r="BN33" s="100"/>
      <c r="BO33" s="100"/>
    </row>
    <row r="34" spans="1:67" ht="15.75" thickBot="1" x14ac:dyDescent="0.25">
      <c r="A34" s="19"/>
    </row>
    <row r="35" spans="1:67" ht="16.5" x14ac:dyDescent="0.2">
      <c r="A35" s="19"/>
      <c r="AN35" s="41"/>
      <c r="AO35" s="42"/>
      <c r="AP35" s="42"/>
      <c r="AQ35" s="43"/>
      <c r="AR35" s="44"/>
      <c r="AS35" s="43"/>
      <c r="AT35" s="45"/>
      <c r="AU35" s="43"/>
      <c r="AV35" s="43"/>
      <c r="AW35" s="43"/>
      <c r="AX35" s="43"/>
      <c r="AY35" s="46"/>
      <c r="AZ35" s="47"/>
      <c r="BA35" s="121"/>
      <c r="BB35" s="48"/>
      <c r="BC35" s="48"/>
      <c r="BD35" s="48"/>
      <c r="BE35" s="48"/>
      <c r="BF35" s="49"/>
      <c r="BG35" s="122"/>
      <c r="BH35" s="123"/>
    </row>
    <row r="36" spans="1:67" ht="20.25" x14ac:dyDescent="0.3">
      <c r="A36" s="20"/>
      <c r="AN36" s="50"/>
      <c r="AO36" s="51"/>
      <c r="AP36" s="51"/>
      <c r="AQ36" s="51"/>
      <c r="AR36" s="51"/>
      <c r="AS36" s="51"/>
      <c r="AT36" s="51"/>
      <c r="AU36" s="52"/>
      <c r="AV36" s="52"/>
      <c r="AW36" s="52"/>
      <c r="AX36" s="52"/>
      <c r="AY36" s="53"/>
      <c r="AZ36" s="54"/>
      <c r="BA36" s="55"/>
      <c r="BB36" s="56"/>
      <c r="BC36" s="56"/>
      <c r="BD36" s="56"/>
      <c r="BE36" s="56"/>
      <c r="BF36" s="124"/>
      <c r="BG36" s="125"/>
      <c r="BH36" s="126"/>
    </row>
    <row r="37" spans="1:67" ht="20.25" x14ac:dyDescent="0.3">
      <c r="AN37" s="50"/>
      <c r="AO37" s="51"/>
      <c r="AP37" s="51"/>
      <c r="AQ37" s="51"/>
      <c r="AR37" s="51"/>
      <c r="AS37" s="51"/>
      <c r="AT37" s="51"/>
      <c r="AU37" s="52"/>
      <c r="AV37" s="52"/>
      <c r="AW37" s="52"/>
      <c r="AX37" s="52"/>
      <c r="AY37" s="53"/>
      <c r="AZ37" s="54"/>
      <c r="BA37" s="127"/>
      <c r="BF37" s="57"/>
      <c r="BG37" s="125"/>
      <c r="BH37" s="126"/>
    </row>
    <row r="38" spans="1:67" ht="20.25" x14ac:dyDescent="0.3">
      <c r="AN38" s="58"/>
      <c r="AO38" s="59"/>
      <c r="AP38" s="59"/>
      <c r="AQ38" s="60"/>
      <c r="AR38" s="60"/>
      <c r="AS38" s="60"/>
      <c r="AT38" s="60"/>
      <c r="AU38" s="61"/>
      <c r="AV38" s="61"/>
      <c r="AW38" s="61"/>
      <c r="AX38" s="61"/>
      <c r="AY38" s="62"/>
      <c r="AZ38" s="63"/>
      <c r="BA38" s="55"/>
      <c r="BB38" s="56"/>
      <c r="BC38" s="56"/>
      <c r="BD38" s="56"/>
      <c r="BE38" s="56"/>
      <c r="BF38" s="57"/>
      <c r="BG38" s="125"/>
      <c r="BH38" s="126"/>
    </row>
    <row r="39" spans="1:67" ht="15.75" x14ac:dyDescent="0.2">
      <c r="AN39" s="128" t="s">
        <v>229</v>
      </c>
      <c r="AO39" s="84"/>
      <c r="AP39" s="84"/>
      <c r="AQ39" s="84"/>
      <c r="AR39" s="84"/>
      <c r="AS39" s="84"/>
      <c r="AT39" s="84"/>
      <c r="AU39" s="84"/>
      <c r="AV39" s="84"/>
      <c r="AW39" s="84"/>
      <c r="AX39" s="84"/>
      <c r="AY39" s="84"/>
      <c r="AZ39" s="85"/>
      <c r="BA39" s="128" t="s">
        <v>230</v>
      </c>
      <c r="BB39" s="129"/>
      <c r="BC39" s="129"/>
      <c r="BD39" s="129"/>
      <c r="BE39" s="129"/>
      <c r="BF39" s="130"/>
      <c r="BG39" s="129"/>
      <c r="BH39" s="130"/>
    </row>
    <row r="40" spans="1:67" ht="16.5" thickBot="1" x14ac:dyDescent="0.25">
      <c r="AN40" s="131"/>
      <c r="AO40" s="132"/>
      <c r="AP40" s="132"/>
      <c r="AQ40" s="132"/>
      <c r="AR40" s="132"/>
      <c r="AS40" s="132"/>
      <c r="AT40" s="132"/>
      <c r="AU40" s="132"/>
      <c r="AV40" s="132"/>
      <c r="AW40" s="132"/>
      <c r="AX40" s="132"/>
      <c r="AY40" s="132"/>
      <c r="AZ40" s="133"/>
      <c r="BA40" s="134"/>
      <c r="BB40" s="135"/>
      <c r="BC40" s="135"/>
      <c r="BD40" s="135"/>
      <c r="BE40" s="135"/>
      <c r="BF40" s="136"/>
      <c r="BG40" s="135"/>
      <c r="BH40" s="136"/>
    </row>
    <row r="41" spans="1:67" ht="31.5" customHeight="1" thickBot="1" x14ac:dyDescent="0.25">
      <c r="AN41" s="267" t="s">
        <v>231</v>
      </c>
      <c r="AO41" s="268"/>
      <c r="AP41" s="268"/>
      <c r="AQ41" s="268"/>
      <c r="AR41" s="268"/>
      <c r="AS41" s="268"/>
      <c r="AT41" s="268"/>
      <c r="AU41" s="268"/>
      <c r="AV41" s="268"/>
      <c r="AW41" s="268"/>
      <c r="AX41" s="268"/>
      <c r="AY41" s="268"/>
      <c r="AZ41" s="269"/>
      <c r="BA41" s="270" t="s">
        <v>232</v>
      </c>
      <c r="BB41" s="271"/>
      <c r="BC41" s="271"/>
      <c r="BD41" s="271"/>
      <c r="BE41" s="271"/>
      <c r="BF41" s="272"/>
      <c r="BG41" s="137"/>
      <c r="BH41" s="138"/>
    </row>
    <row r="42" spans="1:67" ht="30" x14ac:dyDescent="0.4">
      <c r="AN42" s="64"/>
      <c r="AO42" s="64"/>
      <c r="AP42" s="64"/>
      <c r="AQ42" s="65"/>
      <c r="AR42" s="65"/>
      <c r="AS42" s="64"/>
      <c r="AT42" s="64"/>
      <c r="AU42" s="64"/>
      <c r="AV42" s="64"/>
      <c r="AW42" s="64"/>
      <c r="AX42" s="64"/>
      <c r="AY42" s="65"/>
      <c r="AZ42" s="65"/>
      <c r="BA42" s="66"/>
      <c r="BB42" s="66"/>
      <c r="BC42" s="66"/>
      <c r="BD42" s="66"/>
      <c r="BE42" s="40"/>
      <c r="BF42" s="40" t="s">
        <v>233</v>
      </c>
      <c r="BG42" s="139"/>
      <c r="BH42" s="140"/>
    </row>
    <row r="43" spans="1:67" ht="30" x14ac:dyDescent="0.4">
      <c r="AN43" s="64"/>
      <c r="AO43" s="64"/>
      <c r="AP43" s="64"/>
      <c r="AQ43" s="65"/>
      <c r="AR43" s="65"/>
      <c r="AS43" s="64"/>
      <c r="AT43" s="64"/>
      <c r="AU43" s="64"/>
      <c r="AV43" s="64"/>
      <c r="AW43" s="64"/>
      <c r="AX43" s="64"/>
      <c r="AY43" s="65"/>
      <c r="AZ43" s="65"/>
      <c r="BA43" s="66"/>
      <c r="BB43" s="66"/>
      <c r="BC43" s="66"/>
      <c r="BD43" s="66"/>
      <c r="BE43" s="40"/>
      <c r="BF43" s="40" t="s">
        <v>233</v>
      </c>
      <c r="BG43" s="139"/>
      <c r="BH43" s="140"/>
    </row>
    <row r="44" spans="1:67" ht="30" x14ac:dyDescent="0.4">
      <c r="AN44" s="67" t="s">
        <v>234</v>
      </c>
      <c r="AO44" s="64"/>
      <c r="AP44" s="64"/>
      <c r="AQ44" s="65"/>
      <c r="AR44" s="65"/>
      <c r="AS44" s="64"/>
      <c r="AT44" s="64"/>
      <c r="AU44" s="64"/>
      <c r="AV44" s="64"/>
      <c r="AW44" s="64"/>
      <c r="AX44" s="64"/>
      <c r="AY44" s="65"/>
      <c r="AZ44" s="65"/>
      <c r="BA44" s="66"/>
      <c r="BB44" s="66"/>
      <c r="BC44" s="66"/>
      <c r="BD44" s="66"/>
      <c r="BE44" s="40"/>
      <c r="BF44" s="40" t="s">
        <v>233</v>
      </c>
      <c r="BG44" s="139"/>
      <c r="BH44" s="140"/>
    </row>
    <row r="45" spans="1:67" ht="30" x14ac:dyDescent="0.4">
      <c r="AN45" s="67" t="s">
        <v>236</v>
      </c>
      <c r="AO45" s="64"/>
      <c r="AP45" s="64"/>
      <c r="AQ45" s="65"/>
      <c r="AR45" s="65"/>
      <c r="AS45" s="64"/>
      <c r="AT45" s="64"/>
      <c r="AU45" s="64"/>
      <c r="AV45" s="64"/>
      <c r="AW45" s="64"/>
      <c r="AX45" s="64"/>
      <c r="AY45" s="65"/>
      <c r="AZ45" s="65"/>
      <c r="BA45" s="66"/>
      <c r="BB45" s="66"/>
      <c r="BC45" s="66"/>
      <c r="BD45" s="66"/>
      <c r="BE45" s="40"/>
      <c r="BF45" s="40" t="s">
        <v>233</v>
      </c>
      <c r="BG45" s="139"/>
      <c r="BH45" s="140"/>
    </row>
    <row r="46" spans="1:67" ht="30" x14ac:dyDescent="0.4">
      <c r="AN46" s="67" t="s">
        <v>238</v>
      </c>
      <c r="AO46" s="64"/>
      <c r="AP46" s="64"/>
      <c r="AQ46" s="65"/>
      <c r="AR46" s="65"/>
      <c r="AS46" s="64"/>
      <c r="AT46" s="64"/>
      <c r="AU46" s="64"/>
      <c r="AV46" s="64"/>
      <c r="AW46" s="64"/>
      <c r="AX46" s="64"/>
      <c r="AY46" s="65"/>
      <c r="AZ46" s="65"/>
      <c r="BA46" s="66"/>
      <c r="BB46" s="66"/>
      <c r="BC46" s="66"/>
      <c r="BD46" s="66"/>
      <c r="BE46" s="40"/>
      <c r="BF46" s="40" t="s">
        <v>233</v>
      </c>
      <c r="BG46" s="139"/>
      <c r="BH46" s="140"/>
    </row>
  </sheetData>
  <sheetProtection formatCells="0" formatColumns="0"/>
  <mergeCells count="185">
    <mergeCell ref="AN41:AZ41"/>
    <mergeCell ref="BA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S15:AS20"/>
    <mergeCell ref="AT15:AT20"/>
    <mergeCell ref="AU15:AU20"/>
    <mergeCell ref="AV15:AV20"/>
    <mergeCell ref="AJ18:AJ20"/>
    <mergeCell ref="AK18:AK20"/>
    <mergeCell ref="Y15:Y20"/>
    <mergeCell ref="Z15:Z20"/>
    <mergeCell ref="AA15:AA20"/>
    <mergeCell ref="AB15:AB20"/>
    <mergeCell ref="AC15:AC20"/>
    <mergeCell ref="AO15:AO20"/>
    <mergeCell ref="AP15:AP20"/>
    <mergeCell ref="AQ15:AQ20"/>
    <mergeCell ref="AR15:AR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D15:AD20"/>
    <mergeCell ref="AJ15:AJ17"/>
    <mergeCell ref="AK15:AK17"/>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G7:G8"/>
    <mergeCell ref="H7:H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s>
  <conditionalFormatting sqref="K9">
    <cfRule type="cellIs" dxfId="1482" priority="129" operator="equal">
      <formula>"Baja"</formula>
    </cfRule>
    <cfRule type="cellIs" dxfId="1481" priority="128" operator="equal">
      <formula>"Media"</formula>
    </cfRule>
    <cfRule type="cellIs" dxfId="1480" priority="127" operator="equal">
      <formula>"Alta"</formula>
    </cfRule>
    <cfRule type="cellIs" dxfId="1479" priority="126" operator="equal">
      <formula>"Muy Alta"</formula>
    </cfRule>
    <cfRule type="cellIs" dxfId="1478" priority="130" operator="equal">
      <formula>"Muy Baja"</formula>
    </cfRule>
  </conditionalFormatting>
  <conditionalFormatting sqref="K15">
    <cfRule type="cellIs" dxfId="1477" priority="101" operator="equal">
      <formula>"Baja"</formula>
    </cfRule>
    <cfRule type="cellIs" dxfId="1476" priority="102" operator="equal">
      <formula>"Muy Baja"</formula>
    </cfRule>
    <cfRule type="cellIs" dxfId="1475" priority="99" operator="equal">
      <formula>"Alta"</formula>
    </cfRule>
    <cfRule type="cellIs" dxfId="1474" priority="100" operator="equal">
      <formula>"Media"</formula>
    </cfRule>
    <cfRule type="cellIs" dxfId="1473" priority="98" operator="equal">
      <formula>"Muy Alta"</formula>
    </cfRule>
  </conditionalFormatting>
  <conditionalFormatting sqref="K21">
    <cfRule type="cellIs" dxfId="1472" priority="74" operator="equal">
      <formula>"Muy Baja"</formula>
    </cfRule>
    <cfRule type="cellIs" dxfId="1471" priority="70" operator="equal">
      <formula>"Muy Alta"</formula>
    </cfRule>
    <cfRule type="cellIs" dxfId="1470" priority="73" operator="equal">
      <formula>"Baja"</formula>
    </cfRule>
    <cfRule type="cellIs" dxfId="1469" priority="72" operator="equal">
      <formula>"Media"</formula>
    </cfRule>
    <cfRule type="cellIs" dxfId="1468" priority="71" operator="equal">
      <formula>"Alta"</formula>
    </cfRule>
  </conditionalFormatting>
  <conditionalFormatting sqref="K27">
    <cfRule type="cellIs" dxfId="1467" priority="46" operator="equal">
      <formula>"Muy Baja"</formula>
    </cfRule>
    <cfRule type="cellIs" dxfId="1466" priority="45" operator="equal">
      <formula>"Baja"</formula>
    </cfRule>
    <cfRule type="cellIs" dxfId="1465" priority="44" operator="equal">
      <formula>"Media"</formula>
    </cfRule>
    <cfRule type="cellIs" dxfId="1464" priority="43" operator="equal">
      <formula>"Alta"</formula>
    </cfRule>
    <cfRule type="cellIs" dxfId="1463" priority="42" operator="equal">
      <formula>"Muy Alta"</formula>
    </cfRule>
  </conditionalFormatting>
  <conditionalFormatting sqref="M9">
    <cfRule type="cellIs" dxfId="1462" priority="122" operator="equal">
      <formula>"Mayor"</formula>
    </cfRule>
    <cfRule type="cellIs" dxfId="1461" priority="121" operator="equal">
      <formula>"Catastrófico"</formula>
    </cfRule>
    <cfRule type="cellIs" dxfId="1460" priority="123" operator="equal">
      <formula>"Moderado"</formula>
    </cfRule>
    <cfRule type="cellIs" dxfId="1459" priority="125" operator="equal">
      <formula>"Leve"</formula>
    </cfRule>
    <cfRule type="cellIs" dxfId="1458" priority="124" operator="equal">
      <formula>"Menor"</formula>
    </cfRule>
  </conditionalFormatting>
  <conditionalFormatting sqref="M15">
    <cfRule type="cellIs" dxfId="1457" priority="94" operator="equal">
      <formula>"Mayor"</formula>
    </cfRule>
    <cfRule type="cellIs" dxfId="1456" priority="93" operator="equal">
      <formula>"Catastrófico"</formula>
    </cfRule>
    <cfRule type="cellIs" dxfId="1455" priority="97" operator="equal">
      <formula>"Leve"</formula>
    </cfRule>
    <cfRule type="cellIs" dxfId="1454" priority="96" operator="equal">
      <formula>"Menor"</formula>
    </cfRule>
    <cfRule type="cellIs" dxfId="1453" priority="95" operator="equal">
      <formula>"Moderado"</formula>
    </cfRule>
  </conditionalFormatting>
  <conditionalFormatting sqref="M21">
    <cfRule type="cellIs" dxfId="1452" priority="65" operator="equal">
      <formula>"Catastrófico"</formula>
    </cfRule>
    <cfRule type="cellIs" dxfId="1451" priority="66" operator="equal">
      <formula>"Mayor"</formula>
    </cfRule>
    <cfRule type="cellIs" dxfId="1450" priority="67" operator="equal">
      <formula>"Moderado"</formula>
    </cfRule>
    <cfRule type="cellIs" dxfId="1449" priority="68" operator="equal">
      <formula>"Menor"</formula>
    </cfRule>
    <cfRule type="cellIs" dxfId="1448" priority="69" operator="equal">
      <formula>"Leve"</formula>
    </cfRule>
  </conditionalFormatting>
  <conditionalFormatting sqref="M27">
    <cfRule type="cellIs" dxfId="1447" priority="40" operator="equal">
      <formula>"Menor"</formula>
    </cfRule>
    <cfRule type="cellIs" dxfId="1446" priority="41" operator="equal">
      <formula>"Leve"</formula>
    </cfRule>
    <cfRule type="cellIs" dxfId="1445" priority="37" operator="equal">
      <formula>"Catastrófico"</formula>
    </cfRule>
    <cfRule type="cellIs" dxfId="1444" priority="38" operator="equal">
      <formula>"Mayor"</formula>
    </cfRule>
    <cfRule type="cellIs" dxfId="1443" priority="39" operator="equal">
      <formula>"Moderado"</formula>
    </cfRule>
  </conditionalFormatting>
  <conditionalFormatting sqref="O9">
    <cfRule type="cellIs" dxfId="1442" priority="117" operator="equal">
      <formula>"Extremo"</formula>
    </cfRule>
    <cfRule type="cellIs" dxfId="1441" priority="118" operator="equal">
      <formula>"Alto"</formula>
    </cfRule>
    <cfRule type="cellIs" dxfId="1440" priority="119" operator="equal">
      <formula>"Moderado"</formula>
    </cfRule>
    <cfRule type="cellIs" dxfId="1439" priority="120" operator="equal">
      <formula>"Bajo"</formula>
    </cfRule>
  </conditionalFormatting>
  <conditionalFormatting sqref="O15">
    <cfRule type="cellIs" dxfId="1438" priority="92" operator="equal">
      <formula>"Bajo"</formula>
    </cfRule>
    <cfRule type="cellIs" dxfId="1437" priority="91" operator="equal">
      <formula>"Moderado"</formula>
    </cfRule>
    <cfRule type="cellIs" dxfId="1436" priority="90" operator="equal">
      <formula>"Alto"</formula>
    </cfRule>
    <cfRule type="cellIs" dxfId="1435" priority="89" operator="equal">
      <formula>"Extremo"</formula>
    </cfRule>
  </conditionalFormatting>
  <conditionalFormatting sqref="O21">
    <cfRule type="cellIs" dxfId="1434" priority="61" operator="equal">
      <formula>"Extremo"</formula>
    </cfRule>
    <cfRule type="cellIs" dxfId="1433" priority="62" operator="equal">
      <formula>"Alto"</formula>
    </cfRule>
    <cfRule type="cellIs" dxfId="1432" priority="63" operator="equal">
      <formula>"Moderado"</formula>
    </cfRule>
    <cfRule type="cellIs" dxfId="1431" priority="64" operator="equal">
      <formula>"Bajo"</formula>
    </cfRule>
  </conditionalFormatting>
  <conditionalFormatting sqref="O27">
    <cfRule type="cellIs" dxfId="1430" priority="36" operator="equal">
      <formula>"Bajo"</formula>
    </cfRule>
    <cfRule type="cellIs" dxfId="1429" priority="35" operator="equal">
      <formula>"Moderado"</formula>
    </cfRule>
    <cfRule type="cellIs" dxfId="1428" priority="34" operator="equal">
      <formula>"Alto"</formula>
    </cfRule>
    <cfRule type="cellIs" dxfId="1427" priority="33" operator="equal">
      <formula>"Extremo"</formula>
    </cfRule>
  </conditionalFormatting>
  <conditionalFormatting sqref="Y9">
    <cfRule type="cellIs" dxfId="1426" priority="112" operator="equal">
      <formula>"Muy Alta"</formula>
    </cfRule>
    <cfRule type="cellIs" dxfId="1425" priority="113" operator="equal">
      <formula>"Alta"</formula>
    </cfRule>
    <cfRule type="cellIs" dxfId="1424" priority="114" operator="equal">
      <formula>"Media"</formula>
    </cfRule>
    <cfRule type="cellIs" dxfId="1423" priority="116" operator="equal">
      <formula>"Muy Baja"</formula>
    </cfRule>
    <cfRule type="cellIs" dxfId="1422" priority="115" operator="equal">
      <formula>"Baja"</formula>
    </cfRule>
  </conditionalFormatting>
  <conditionalFormatting sqref="Y15">
    <cfRule type="cellIs" dxfId="1421" priority="84" operator="equal">
      <formula>"Muy Alta"</formula>
    </cfRule>
    <cfRule type="cellIs" dxfId="1420" priority="86" operator="equal">
      <formula>"Media"</formula>
    </cfRule>
    <cfRule type="cellIs" dxfId="1419" priority="87" operator="equal">
      <formula>"Baja"</formula>
    </cfRule>
    <cfRule type="cellIs" dxfId="1418" priority="88" operator="equal">
      <formula>"Muy Baja"</formula>
    </cfRule>
    <cfRule type="cellIs" dxfId="1417" priority="85" operator="equal">
      <formula>"Alta"</formula>
    </cfRule>
  </conditionalFormatting>
  <conditionalFormatting sqref="Y21">
    <cfRule type="cellIs" dxfId="1416" priority="57" operator="equal">
      <formula>"Alta"</formula>
    </cfRule>
    <cfRule type="cellIs" dxfId="1415" priority="60" operator="equal">
      <formula>"Muy Baja"</formula>
    </cfRule>
    <cfRule type="cellIs" dxfId="1414" priority="59" operator="equal">
      <formula>"Baja"</formula>
    </cfRule>
    <cfRule type="cellIs" dxfId="1413" priority="58" operator="equal">
      <formula>"Media"</formula>
    </cfRule>
    <cfRule type="cellIs" dxfId="1412" priority="56" operator="equal">
      <formula>"Muy Alta"</formula>
    </cfRule>
  </conditionalFormatting>
  <conditionalFormatting sqref="Y27">
    <cfRule type="cellIs" dxfId="1411" priority="28" operator="equal">
      <formula>"Muy Alta"</formula>
    </cfRule>
    <cfRule type="cellIs" dxfId="1410" priority="32" operator="equal">
      <formula>"Muy Baja"</formula>
    </cfRule>
    <cfRule type="cellIs" dxfId="1409" priority="31" operator="equal">
      <formula>"Baja"</formula>
    </cfRule>
    <cfRule type="cellIs" dxfId="1408" priority="30" operator="equal">
      <formula>"Media"</formula>
    </cfRule>
    <cfRule type="cellIs" dxfId="1407" priority="29" operator="equal">
      <formula>"Alta"</formula>
    </cfRule>
  </conditionalFormatting>
  <conditionalFormatting sqref="AA9">
    <cfRule type="cellIs" dxfId="1406" priority="111" operator="equal">
      <formula>"Leve"</formula>
    </cfRule>
    <cfRule type="cellIs" dxfId="1405" priority="110" operator="equal">
      <formula>"Menor"</formula>
    </cfRule>
    <cfRule type="cellIs" dxfId="1404" priority="108" operator="equal">
      <formula>"Mayor"</formula>
    </cfRule>
    <cfRule type="cellIs" dxfId="1403" priority="109" operator="equal">
      <formula>"Moderado"</formula>
    </cfRule>
    <cfRule type="cellIs" dxfId="1402" priority="107" operator="equal">
      <formula>"Catastrófico"</formula>
    </cfRule>
  </conditionalFormatting>
  <conditionalFormatting sqref="AA15">
    <cfRule type="cellIs" dxfId="1401" priority="79" operator="equal">
      <formula>"Catastrófico"</formula>
    </cfRule>
    <cfRule type="cellIs" dxfId="1400" priority="80" operator="equal">
      <formula>"Mayor"</formula>
    </cfRule>
    <cfRule type="cellIs" dxfId="1399" priority="81" operator="equal">
      <formula>"Moderado"</formula>
    </cfRule>
    <cfRule type="cellIs" dxfId="1398" priority="82" operator="equal">
      <formula>"Menor"</formula>
    </cfRule>
    <cfRule type="cellIs" dxfId="1397" priority="83" operator="equal">
      <formula>"Leve"</formula>
    </cfRule>
  </conditionalFormatting>
  <conditionalFormatting sqref="AA21">
    <cfRule type="cellIs" dxfId="1396" priority="55" operator="equal">
      <formula>"Leve"</formula>
    </cfRule>
    <cfRule type="cellIs" dxfId="1395" priority="54" operator="equal">
      <formula>"Menor"</formula>
    </cfRule>
    <cfRule type="cellIs" dxfId="1394" priority="53" operator="equal">
      <formula>"Moderado"</formula>
    </cfRule>
    <cfRule type="cellIs" dxfId="1393" priority="52" operator="equal">
      <formula>"Mayor"</formula>
    </cfRule>
    <cfRule type="cellIs" dxfId="1392" priority="51" operator="equal">
      <formula>"Catastrófico"</formula>
    </cfRule>
  </conditionalFormatting>
  <conditionalFormatting sqref="AA27">
    <cfRule type="cellIs" dxfId="1391" priority="26" operator="equal">
      <formula>"Menor"</formula>
    </cfRule>
    <cfRule type="cellIs" dxfId="1390" priority="27" operator="equal">
      <formula>"Leve"</formula>
    </cfRule>
    <cfRule type="cellIs" dxfId="1389" priority="25" operator="equal">
      <formula>"Moderado"</formula>
    </cfRule>
    <cfRule type="cellIs" dxfId="1388" priority="24" operator="equal">
      <formula>"Mayor"</formula>
    </cfRule>
    <cfRule type="cellIs" dxfId="1387" priority="23" operator="equal">
      <formula>"Catastrófico"</formula>
    </cfRule>
  </conditionalFormatting>
  <conditionalFormatting sqref="AC9">
    <cfRule type="cellIs" dxfId="1386" priority="106" operator="equal">
      <formula>"Bajo"</formula>
    </cfRule>
    <cfRule type="cellIs" dxfId="1385" priority="103" operator="equal">
      <formula>"Extremo"</formula>
    </cfRule>
    <cfRule type="cellIs" dxfId="1384" priority="104" operator="equal">
      <formula>"Alto"</formula>
    </cfRule>
    <cfRule type="cellIs" dxfId="1383" priority="105" operator="equal">
      <formula>"Moderado"</formula>
    </cfRule>
  </conditionalFormatting>
  <conditionalFormatting sqref="AC15">
    <cfRule type="cellIs" dxfId="1382" priority="76" operator="equal">
      <formula>"Alto"</formula>
    </cfRule>
    <cfRule type="cellIs" dxfId="1381" priority="78" operator="equal">
      <formula>"Bajo"</formula>
    </cfRule>
    <cfRule type="cellIs" dxfId="1380" priority="77" operator="equal">
      <formula>"Moderado"</formula>
    </cfRule>
    <cfRule type="cellIs" dxfId="1379" priority="75" operator="equal">
      <formula>"Extremo"</formula>
    </cfRule>
  </conditionalFormatting>
  <conditionalFormatting sqref="AC21">
    <cfRule type="cellIs" dxfId="1378" priority="49" operator="equal">
      <formula>"Moderado"</formula>
    </cfRule>
    <cfRule type="cellIs" dxfId="1377" priority="50" operator="equal">
      <formula>"Bajo"</formula>
    </cfRule>
    <cfRule type="cellIs" dxfId="1376" priority="48" operator="equal">
      <formula>"Alto"</formula>
    </cfRule>
    <cfRule type="cellIs" dxfId="1375" priority="47" operator="equal">
      <formula>"Extremo"</formula>
    </cfRule>
  </conditionalFormatting>
  <conditionalFormatting sqref="AC27">
    <cfRule type="cellIs" dxfId="1374" priority="21" operator="equal">
      <formula>"Moderado"</formula>
    </cfRule>
    <cfRule type="cellIs" dxfId="1373" priority="20" operator="equal">
      <formula>"Alto"</formula>
    </cfRule>
    <cfRule type="cellIs" dxfId="1372" priority="19" operator="equal">
      <formula>"Extremo"</formula>
    </cfRule>
    <cfRule type="cellIs" dxfId="1371" priority="22" operator="equal">
      <formula>"Bajo"</formula>
    </cfRule>
  </conditionalFormatting>
  <conditionalFormatting sqref="AY9:AY33 BA9:BA33 BC9:BC33">
    <cfRule type="cellIs" dxfId="1370" priority="9" operator="equal">
      <formula>0</formula>
    </cfRule>
    <cfRule type="cellIs" dxfId="1369" priority="8" operator="equal">
      <formula>50</formula>
    </cfRule>
    <cfRule type="cellIs" dxfId="1368" priority="7" operator="equal">
      <formula>100</formula>
    </cfRule>
  </conditionalFormatting>
  <conditionalFormatting sqref="AZ9:AZ33 BB9:BB33 BD9:BE33 BM9:BM33">
    <cfRule type="containsText" dxfId="1367" priority="1" operator="containsText" text="REGULAR">
      <formula>NOT(ISERROR(SEARCH("REGULAR",AZ9)))</formula>
    </cfRule>
    <cfRule type="containsText" dxfId="1366" priority="3" operator="containsText" text="MALO">
      <formula>NOT(ISERROR(SEARCH("MALO",AZ9)))</formula>
    </cfRule>
    <cfRule type="containsText" dxfId="1365" priority="2" operator="containsText" text="BUENO">
      <formula>NOT(ISERROR(SEARCH("BUENO",AZ9)))</formula>
    </cfRule>
  </conditionalFormatting>
  <conditionalFormatting sqref="BA41">
    <cfRule type="containsText" dxfId="1364" priority="6" operator="containsText" text="MALO">
      <formula>NOT(ISERROR(SEARCH("MALO",BA41)))</formula>
    </cfRule>
    <cfRule type="containsText" dxfId="1363" priority="5" operator="containsText" text="BUENO">
      <formula>NOT(ISERROR(SEARCH("BUENO",BA41)))</formula>
    </cfRule>
    <cfRule type="containsText" dxfId="1362" priority="4" operator="containsText" text="REGULAR">
      <formula>NOT(ISERROR(SEARCH("REGULAR",BA41)))</formula>
    </cfRule>
  </conditionalFormatting>
  <dataValidations count="10">
    <dataValidation type="list" operator="lessThanOrEqual" allowBlank="1" showInputMessage="1" showErrorMessage="1" sqref="AO9 AO15 AO21 AO27" xr:uid="{89D90F81-6DBA-4E8C-8185-0A6BFFC02C62}">
      <formula1>"BUENO,REGULAR,MALO,NO APLICA"</formula1>
    </dataValidation>
    <dataValidation type="list" allowBlank="1" showInputMessage="1" showErrorMessage="1" error="Por favor una Opcion Valida" sqref="AS9:AV9 AS15:AV15 AS21:AV21 AS27:AV27" xr:uid="{70770045-AD50-4A82-919A-403371EA96F3}">
      <formula1>"SI,NO,NO APLICA"</formula1>
    </dataValidation>
    <dataValidation type="list" allowBlank="1" showInputMessage="1" showErrorMessage="1" sqref="AL9:AM33" xr:uid="{34C0D938-5F7C-48A3-97F1-57437D711AEE}">
      <formula1>"SI,NO,NO APLICA"</formula1>
    </dataValidation>
    <dataValidation operator="notEqual" allowBlank="1" showInputMessage="1" showErrorMessage="1" sqref="AZ9:AZ33 BB9:BB33" xr:uid="{DF2BC3A4-C9F5-4EC3-85A0-B83268DC21AC}"/>
    <dataValidation type="list" errorStyle="information" operator="notEqual" allowBlank="1" showInputMessage="1" showErrorMessage="1" errorTitle="OPORTUNIDAD" error="No es opcion valida" sqref="BC9:BC33" xr:uid="{E24F2F84-B47E-4CCB-B7F0-2C8BFB58ACD1}">
      <formula1>"BUENO,REGULAR,MALO,NO APLICA"</formula1>
    </dataValidation>
    <dataValidation type="list" operator="notEqual" allowBlank="1" showInputMessage="1" showErrorMessage="1" sqref="AY9:AY33" xr:uid="{6644907C-0125-4F9B-8333-CB7129E84C9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33" xr:uid="{7146F73F-5125-4EF1-8100-F808E7F2941B}">
      <formula1>$BG$1:$BG$7</formula1>
    </dataValidation>
    <dataValidation type="list" allowBlank="1" showInputMessage="1" showErrorMessage="1" error="Por favor una Opcion Valida" sqref="AU35:AX35" xr:uid="{106D414C-4BAB-43F1-8983-FDA271E7F2A5}">
      <formula1>#REF!</formula1>
    </dataValidation>
    <dataValidation type="list" allowBlank="1" showInputMessage="1" showErrorMessage="1" sqref="AN35:AP35" xr:uid="{4BE45306-44CE-41FF-8E8B-6AA22B92C08B}">
      <formula1>#REF!</formula1>
    </dataValidation>
    <dataValidation type="list" allowBlank="1" showInputMessage="1" showErrorMessage="1" sqref="AP33 AQ9:AQ33" xr:uid="{590AA28B-9451-40D2-907E-E1D0F092A6C5}">
      <formula1>"Si,No,N/A"</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BX46"/>
  <sheetViews>
    <sheetView topLeftCell="I19" zoomScale="60" zoomScaleNormal="60" workbookViewId="0">
      <selection activeCell="BX22" sqref="BX22"/>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92" t="s">
        <v>0</v>
      </c>
      <c r="D1" s="193"/>
      <c r="E1" s="184" t="s">
        <v>85</v>
      </c>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6"/>
      <c r="AG1" s="187" t="s">
        <v>2</v>
      </c>
      <c r="AH1" s="188"/>
      <c r="AI1" s="189"/>
      <c r="AJ1" s="184" t="s">
        <v>86</v>
      </c>
      <c r="AK1" s="186"/>
      <c r="AL1" s="194"/>
      <c r="AM1" s="31" t="s">
        <v>0</v>
      </c>
      <c r="AN1" s="181" t="s">
        <v>87</v>
      </c>
      <c r="AO1" s="181"/>
      <c r="AP1" s="181"/>
      <c r="AQ1" s="181"/>
      <c r="AR1" s="181"/>
      <c r="AS1" s="181"/>
      <c r="AT1" s="181"/>
      <c r="AU1" s="181"/>
      <c r="AV1" s="181"/>
      <c r="AW1" s="181"/>
      <c r="AX1" s="181"/>
      <c r="AY1" s="181"/>
      <c r="AZ1" s="181"/>
      <c r="BA1" s="181"/>
      <c r="BB1" s="181"/>
      <c r="BC1" s="181"/>
      <c r="BD1" s="181"/>
      <c r="BE1" s="31" t="s">
        <v>2</v>
      </c>
      <c r="BF1" s="32" t="s">
        <v>88</v>
      </c>
      <c r="BG1" s="91" t="s">
        <v>89</v>
      </c>
    </row>
    <row r="2" spans="1:76" ht="66" customHeight="1" x14ac:dyDescent="0.2">
      <c r="A2" s="3"/>
      <c r="C2" s="182" t="s">
        <v>4</v>
      </c>
      <c r="D2" s="183"/>
      <c r="E2" s="184" t="s">
        <v>90</v>
      </c>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6"/>
      <c r="AG2" s="187" t="s">
        <v>6</v>
      </c>
      <c r="AH2" s="188"/>
      <c r="AI2" s="189"/>
      <c r="AJ2" s="190">
        <v>4</v>
      </c>
      <c r="AK2" s="191"/>
      <c r="AL2" s="194"/>
      <c r="AM2" s="31" t="s">
        <v>6</v>
      </c>
      <c r="AN2" s="181" t="s">
        <v>91</v>
      </c>
      <c r="AO2" s="181"/>
      <c r="AP2" s="181"/>
      <c r="AQ2" s="181"/>
      <c r="AR2" s="181"/>
      <c r="AS2" s="181"/>
      <c r="AT2" s="181"/>
      <c r="AU2" s="181"/>
      <c r="AV2" s="181"/>
      <c r="AW2" s="181"/>
      <c r="AX2" s="181"/>
      <c r="AY2" s="181"/>
      <c r="AZ2" s="181"/>
      <c r="BA2" s="181"/>
      <c r="BB2" s="181"/>
      <c r="BC2" s="181"/>
      <c r="BD2" s="181"/>
      <c r="BE2" s="31" t="s">
        <v>6</v>
      </c>
      <c r="BF2" s="32">
        <v>3</v>
      </c>
      <c r="BG2" s="91" t="s">
        <v>92</v>
      </c>
    </row>
    <row r="3" spans="1:76" ht="24" customHeight="1" x14ac:dyDescent="0.2">
      <c r="A3" s="195"/>
      <c r="B3" s="195"/>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6" t="s">
        <v>43</v>
      </c>
      <c r="AK3" s="196"/>
      <c r="AL3" s="34"/>
      <c r="AM3" s="34"/>
      <c r="AN3" s="34"/>
      <c r="AO3" s="35"/>
      <c r="AP3" s="35"/>
      <c r="AQ3" s="34"/>
      <c r="AR3" s="197" t="s">
        <v>93</v>
      </c>
      <c r="AS3" s="197"/>
      <c r="AT3" s="197"/>
      <c r="AU3" s="197"/>
      <c r="AV3" s="197"/>
      <c r="AW3" s="197"/>
      <c r="AX3" s="197"/>
      <c r="AY3" s="197"/>
      <c r="AZ3" s="197"/>
      <c r="BA3" s="197"/>
      <c r="BB3" s="197"/>
      <c r="BC3" s="197"/>
      <c r="BD3" s="197"/>
      <c r="BE3" s="197"/>
      <c r="BF3" s="197"/>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5"/>
      <c r="AK4" s="5"/>
      <c r="AL4" s="33"/>
      <c r="AM4" s="33"/>
      <c r="AN4" s="33"/>
      <c r="AO4" s="37"/>
      <c r="AP4" s="37"/>
      <c r="AQ4" s="33"/>
      <c r="AR4" s="197"/>
      <c r="AS4" s="197"/>
      <c r="AT4" s="197"/>
      <c r="AU4" s="197"/>
      <c r="AV4" s="197"/>
      <c r="AW4" s="197"/>
      <c r="AX4" s="197"/>
      <c r="AY4" s="197"/>
      <c r="AZ4" s="197"/>
      <c r="BA4" s="197"/>
      <c r="BB4" s="197"/>
      <c r="BC4" s="197"/>
      <c r="BD4" s="197"/>
      <c r="BE4" s="197"/>
      <c r="BF4" s="197"/>
      <c r="BG4" s="91" t="s">
        <v>95</v>
      </c>
    </row>
    <row r="5" spans="1:76" ht="31.5" customHeight="1" thickBot="1" x14ac:dyDescent="0.25">
      <c r="A5" s="218" t="s">
        <v>7</v>
      </c>
      <c r="B5" s="219"/>
      <c r="C5" s="219"/>
      <c r="D5" s="219"/>
      <c r="E5" s="219"/>
      <c r="F5" s="219"/>
      <c r="G5" s="219"/>
      <c r="H5" s="219"/>
      <c r="I5" s="219"/>
      <c r="J5" s="219"/>
      <c r="K5" s="220" t="s">
        <v>8</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2"/>
      <c r="AL5" s="200" t="s">
        <v>96</v>
      </c>
      <c r="AM5" s="201"/>
      <c r="AN5" s="201"/>
      <c r="AO5" s="201"/>
      <c r="AP5" s="201"/>
      <c r="AQ5" s="201"/>
      <c r="AR5" s="201"/>
      <c r="AS5" s="201"/>
      <c r="AT5" s="201"/>
      <c r="AU5" s="201"/>
      <c r="AV5" s="201"/>
      <c r="AW5" s="201"/>
      <c r="AX5" s="202"/>
      <c r="AY5" s="203" t="s">
        <v>97</v>
      </c>
      <c r="AZ5" s="204"/>
      <c r="BA5" s="204"/>
      <c r="BB5" s="204"/>
      <c r="BC5" s="204"/>
      <c r="BD5" s="204"/>
      <c r="BE5" s="204"/>
      <c r="BF5" s="205"/>
      <c r="BG5" s="91" t="s">
        <v>98</v>
      </c>
    </row>
    <row r="6" spans="1:76" ht="35.25" customHeight="1" thickBot="1" x14ac:dyDescent="0.25">
      <c r="A6" s="215"/>
      <c r="B6" s="216"/>
      <c r="C6" s="216"/>
      <c r="D6" s="216"/>
      <c r="E6" s="216"/>
      <c r="F6" s="216"/>
      <c r="G6" s="216"/>
      <c r="H6" s="216"/>
      <c r="I6" s="216"/>
      <c r="J6" s="216"/>
      <c r="K6" s="212" t="s">
        <v>9</v>
      </c>
      <c r="L6" s="213"/>
      <c r="M6" s="213"/>
      <c r="N6" s="213"/>
      <c r="O6" s="214"/>
      <c r="P6" s="217" t="s">
        <v>10</v>
      </c>
      <c r="Q6" s="217"/>
      <c r="R6" s="217"/>
      <c r="S6" s="217"/>
      <c r="T6" s="217"/>
      <c r="U6" s="217"/>
      <c r="V6" s="217"/>
      <c r="W6" s="217"/>
      <c r="X6" s="217"/>
      <c r="Y6" s="212" t="s">
        <v>11</v>
      </c>
      <c r="Z6" s="213"/>
      <c r="AA6" s="213"/>
      <c r="AB6" s="213"/>
      <c r="AC6" s="213"/>
      <c r="AD6" s="217" t="s">
        <v>12</v>
      </c>
      <c r="AE6" s="217" t="s">
        <v>13</v>
      </c>
      <c r="AF6" s="217"/>
      <c r="AG6" s="217"/>
      <c r="AH6" s="217" t="s">
        <v>14</v>
      </c>
      <c r="AI6" s="217"/>
      <c r="AJ6" s="217" t="s">
        <v>15</v>
      </c>
      <c r="AK6" s="217" t="s">
        <v>16</v>
      </c>
      <c r="AL6" s="247" t="s">
        <v>99</v>
      </c>
      <c r="AM6" s="248"/>
      <c r="AN6" s="248"/>
      <c r="AO6" s="248"/>
      <c r="AP6" s="248"/>
      <c r="AQ6" s="248"/>
      <c r="AR6" s="248"/>
      <c r="AS6" s="248"/>
      <c r="AT6" s="248"/>
      <c r="AU6" s="248"/>
      <c r="AV6" s="248"/>
      <c r="AW6" s="248"/>
      <c r="AX6" s="249"/>
      <c r="AY6" s="206"/>
      <c r="AZ6" s="207"/>
      <c r="BA6" s="207"/>
      <c r="BB6" s="207"/>
      <c r="BC6" s="207"/>
      <c r="BD6" s="207"/>
      <c r="BE6" s="207"/>
      <c r="BF6" s="208"/>
      <c r="BG6" s="91" t="s">
        <v>100</v>
      </c>
    </row>
    <row r="7" spans="1:76" ht="27.75" customHeight="1" thickBot="1" x14ac:dyDescent="0.25">
      <c r="A7" s="278" t="s">
        <v>17</v>
      </c>
      <c r="B7" s="279" t="s">
        <v>18</v>
      </c>
      <c r="C7" s="279" t="s">
        <v>19</v>
      </c>
      <c r="D7" s="225" t="s">
        <v>20</v>
      </c>
      <c r="E7" s="223" t="s">
        <v>21</v>
      </c>
      <c r="F7" s="223" t="s">
        <v>22</v>
      </c>
      <c r="G7" s="223" t="s">
        <v>23</v>
      </c>
      <c r="H7" s="223" t="s">
        <v>24</v>
      </c>
      <c r="I7" s="223" t="s">
        <v>25</v>
      </c>
      <c r="J7" s="223" t="s">
        <v>26</v>
      </c>
      <c r="K7" s="215"/>
      <c r="L7" s="216"/>
      <c r="M7" s="216"/>
      <c r="N7" s="216"/>
      <c r="O7" s="216"/>
      <c r="P7" s="262" t="s">
        <v>27</v>
      </c>
      <c r="Q7" s="229" t="s">
        <v>28</v>
      </c>
      <c r="R7" s="229" t="s">
        <v>29</v>
      </c>
      <c r="S7" s="220" t="s">
        <v>30</v>
      </c>
      <c r="T7" s="221"/>
      <c r="U7" s="221"/>
      <c r="V7" s="221"/>
      <c r="W7" s="222"/>
      <c r="X7" s="277" t="s">
        <v>31</v>
      </c>
      <c r="Y7" s="215"/>
      <c r="Z7" s="216"/>
      <c r="AA7" s="216"/>
      <c r="AB7" s="216"/>
      <c r="AC7" s="216"/>
      <c r="AD7" s="217"/>
      <c r="AE7" s="217"/>
      <c r="AF7" s="217"/>
      <c r="AG7" s="217"/>
      <c r="AH7" s="217"/>
      <c r="AI7" s="217"/>
      <c r="AJ7" s="217"/>
      <c r="AK7" s="217"/>
      <c r="AL7" s="231" t="s">
        <v>101</v>
      </c>
      <c r="AM7" s="231" t="s">
        <v>102</v>
      </c>
      <c r="AN7" s="231" t="s">
        <v>103</v>
      </c>
      <c r="AO7" s="231" t="s">
        <v>104</v>
      </c>
      <c r="AP7" s="231" t="s">
        <v>105</v>
      </c>
      <c r="AQ7" s="231" t="s">
        <v>106</v>
      </c>
      <c r="AR7" s="231" t="s">
        <v>107</v>
      </c>
      <c r="AS7" s="86" t="s">
        <v>108</v>
      </c>
      <c r="AT7" s="86" t="s">
        <v>109</v>
      </c>
      <c r="AU7" s="231" t="s">
        <v>110</v>
      </c>
      <c r="AV7" s="231" t="s">
        <v>111</v>
      </c>
      <c r="AW7" s="231" t="s">
        <v>112</v>
      </c>
      <c r="AX7" s="231" t="s">
        <v>113</v>
      </c>
      <c r="AY7" s="209"/>
      <c r="AZ7" s="210"/>
      <c r="BA7" s="210"/>
      <c r="BB7" s="210"/>
      <c r="BC7" s="210"/>
      <c r="BD7" s="210"/>
      <c r="BE7" s="210"/>
      <c r="BF7" s="211"/>
      <c r="BG7" s="91" t="s">
        <v>114</v>
      </c>
    </row>
    <row r="8" spans="1:76" ht="132.75" customHeight="1" thickBot="1" x14ac:dyDescent="0.25">
      <c r="A8" s="278"/>
      <c r="B8" s="279"/>
      <c r="C8" s="279"/>
      <c r="D8" s="226"/>
      <c r="E8" s="224"/>
      <c r="F8" s="224"/>
      <c r="G8" s="224"/>
      <c r="H8" s="224"/>
      <c r="I8" s="224"/>
      <c r="J8" s="224"/>
      <c r="K8" s="6" t="s">
        <v>32</v>
      </c>
      <c r="L8" s="7" t="s">
        <v>33</v>
      </c>
      <c r="M8" s="7" t="s">
        <v>21</v>
      </c>
      <c r="N8" s="7" t="s">
        <v>33</v>
      </c>
      <c r="O8" s="7" t="s">
        <v>34</v>
      </c>
      <c r="P8" s="262"/>
      <c r="Q8" s="230"/>
      <c r="R8" s="230"/>
      <c r="S8" s="8" t="s">
        <v>17</v>
      </c>
      <c r="T8" s="8" t="s">
        <v>35</v>
      </c>
      <c r="U8" s="8" t="s">
        <v>36</v>
      </c>
      <c r="V8" s="8" t="s">
        <v>37</v>
      </c>
      <c r="W8" s="8" t="s">
        <v>38</v>
      </c>
      <c r="X8" s="277"/>
      <c r="Y8" s="9" t="s">
        <v>32</v>
      </c>
      <c r="Z8" s="7" t="s">
        <v>33</v>
      </c>
      <c r="AA8" s="7" t="s">
        <v>21</v>
      </c>
      <c r="AB8" s="7" t="s">
        <v>33</v>
      </c>
      <c r="AC8" s="7" t="s">
        <v>39</v>
      </c>
      <c r="AD8" s="217"/>
      <c r="AE8" s="10" t="s">
        <v>40</v>
      </c>
      <c r="AF8" s="11" t="s">
        <v>41</v>
      </c>
      <c r="AG8" s="11" t="s">
        <v>31</v>
      </c>
      <c r="AH8" s="11" t="s">
        <v>42</v>
      </c>
      <c r="AI8" s="11" t="s">
        <v>31</v>
      </c>
      <c r="AJ8" s="217"/>
      <c r="AK8" s="217"/>
      <c r="AL8" s="232"/>
      <c r="AM8" s="232"/>
      <c r="AN8" s="232"/>
      <c r="AO8" s="232"/>
      <c r="AP8" s="232" t="s">
        <v>115</v>
      </c>
      <c r="AQ8" s="232" t="s">
        <v>116</v>
      </c>
      <c r="AR8" s="232"/>
      <c r="AS8" s="87" t="s">
        <v>117</v>
      </c>
      <c r="AT8" s="87" t="s">
        <v>118</v>
      </c>
      <c r="AU8" s="232"/>
      <c r="AV8" s="232"/>
      <c r="AW8" s="232"/>
      <c r="AX8" s="232" t="s">
        <v>119</v>
      </c>
      <c r="AY8" s="93" t="s">
        <v>120</v>
      </c>
      <c r="AZ8" s="93" t="s">
        <v>121</v>
      </c>
      <c r="BA8" s="93" t="s">
        <v>122</v>
      </c>
      <c r="BB8" s="93" t="s">
        <v>123</v>
      </c>
      <c r="BC8" s="93" t="s">
        <v>124</v>
      </c>
      <c r="BD8" s="93" t="s">
        <v>125</v>
      </c>
      <c r="BE8" s="93" t="s">
        <v>126</v>
      </c>
      <c r="BF8" s="93" t="s">
        <v>127</v>
      </c>
    </row>
    <row r="9" spans="1:76" ht="97.5" customHeight="1" x14ac:dyDescent="0.3">
      <c r="A9" s="233" t="s">
        <v>128</v>
      </c>
      <c r="B9" s="233" t="s">
        <v>129</v>
      </c>
      <c r="C9" s="233" t="s">
        <v>130</v>
      </c>
      <c r="D9" s="233" t="s">
        <v>131</v>
      </c>
      <c r="E9" s="233" t="s">
        <v>132</v>
      </c>
      <c r="F9" s="233" t="s">
        <v>133</v>
      </c>
      <c r="G9" s="233" t="s">
        <v>134</v>
      </c>
      <c r="H9" s="12" t="s">
        <v>135</v>
      </c>
      <c r="I9" s="234" t="s">
        <v>136</v>
      </c>
      <c r="J9" s="237" t="s">
        <v>137</v>
      </c>
      <c r="K9" s="244" t="s">
        <v>177</v>
      </c>
      <c r="L9" s="245">
        <v>0.6</v>
      </c>
      <c r="M9" s="244" t="s">
        <v>148</v>
      </c>
      <c r="N9" s="246">
        <v>0.8</v>
      </c>
      <c r="O9" s="240" t="s">
        <v>149</v>
      </c>
      <c r="P9" s="12">
        <v>1</v>
      </c>
      <c r="Q9" s="12" t="s">
        <v>141</v>
      </c>
      <c r="R9" s="12" t="s">
        <v>47</v>
      </c>
      <c r="S9" s="13" t="s">
        <v>142</v>
      </c>
      <c r="T9" s="13" t="s">
        <v>143</v>
      </c>
      <c r="U9" s="13" t="s">
        <v>144</v>
      </c>
      <c r="V9" s="13" t="s">
        <v>145</v>
      </c>
      <c r="W9" s="13" t="s">
        <v>146</v>
      </c>
      <c r="X9" s="14" t="s">
        <v>433</v>
      </c>
      <c r="Y9" s="244" t="s">
        <v>177</v>
      </c>
      <c r="Z9" s="245">
        <v>0.42</v>
      </c>
      <c r="AA9" s="244" t="s">
        <v>197</v>
      </c>
      <c r="AB9" s="245">
        <v>0.60000000000000009</v>
      </c>
      <c r="AC9" s="240" t="s">
        <v>197</v>
      </c>
      <c r="AD9" s="241" t="s">
        <v>150</v>
      </c>
      <c r="AE9" s="15"/>
      <c r="AF9" s="15"/>
      <c r="AG9" s="12"/>
      <c r="AH9" s="12" t="s">
        <v>152</v>
      </c>
      <c r="AI9" s="12" t="s">
        <v>153</v>
      </c>
      <c r="AJ9" s="241" t="s">
        <v>154</v>
      </c>
      <c r="AK9" s="241" t="s">
        <v>155</v>
      </c>
      <c r="AL9" s="38" t="s">
        <v>156</v>
      </c>
      <c r="AM9" s="38" t="s">
        <v>156</v>
      </c>
      <c r="AN9" s="39"/>
      <c r="AO9" s="255" t="s">
        <v>158</v>
      </c>
      <c r="AP9" s="250" t="s">
        <v>434</v>
      </c>
      <c r="AQ9" s="287" t="s">
        <v>161</v>
      </c>
      <c r="AR9" s="252"/>
      <c r="AS9" s="287" t="s">
        <v>161</v>
      </c>
      <c r="AT9" s="255" t="s">
        <v>114</v>
      </c>
      <c r="AU9" s="255" t="s">
        <v>114</v>
      </c>
      <c r="AV9" s="255" t="s">
        <v>114</v>
      </c>
      <c r="AW9" s="38"/>
      <c r="AX9" s="147" t="s">
        <v>435</v>
      </c>
      <c r="AY9" s="101" t="s">
        <v>468</v>
      </c>
      <c r="AZ9" s="102" t="str">
        <f t="shared" ref="AZ9:AZ32"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89</v>
      </c>
      <c r="BB9" s="104" t="str">
        <f t="shared" ref="BB9:BB32"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44" t="s">
        <v>158</v>
      </c>
      <c r="BD9" s="102" t="str">
        <f t="shared" ref="BD9:BD32" si="2">IF(BC9="BUENO","BUENO",
IF(BC9="REGULAR","REGULAR",
IF(BC9="MALO","MALO",
IF(BC9="NO APLICA","NO APLICA",
IF(BC9="","")))))</f>
        <v>BUENO</v>
      </c>
      <c r="BE9" s="105" t="str">
        <f t="shared" ref="BE9:BE32" si="3">IF(BG9&gt;=84,"BUENO",
IF(BG9&gt;=52,"REGULAR",
IF(BG9=0,"  ",
IF(BG9&lt;=51,"MALO"))))</f>
        <v>BUENO</v>
      </c>
      <c r="BF9" s="178" t="s">
        <v>469</v>
      </c>
      <c r="BG9" s="96">
        <f t="shared" ref="BG9:BG32" si="4">((IF(AZ9="BUENO","100",IF(AZ9="REGULAR","75",IF(AZ9="MALO","50",IF(AZ9="NA","0",IF(AZ9="","0"))))))
+(IF(BB9="BUENO","100",IF(BB9="REGULAR","75",IF(BB9="MALO","50",IF(BB9="NA","NA",IF(BB9="","0"))))))
+(IF(BD9="BUENO","100",IF(BD9="MALO","1",IF(BD9="REGULAR","75",IF(BD9="NO APLICA","0",))))))
/((IF(AY9&lt;&gt;"NO APLICA","1"))+(IF(BA9&lt;&gt;"NO APLICA","1"))+IF(BC9&lt;&gt;"NO APLICA","1"))</f>
        <v>100</v>
      </c>
      <c r="BH9" s="97" t="str">
        <f t="shared" ref="BH9:BH32" si="5">((
IF(AZ9="BUENO","100",
IF(AZ9="REGULAR","50",
IF(AZ9="MALO","0",
IF(AZ9="NO APLICA","NA",
IF(AZ9="","")))))))</f>
        <v>100</v>
      </c>
      <c r="BI9" s="98" t="str">
        <f t="shared" ref="BI9:BI32" si="6">IF(BB9="BUENO","100",
IF(BB9="REGULAR","50",
IF(BB9="MALO","0",
IF(BB9="NO APLICA","NA",
IF(BB9="","0")))))</f>
        <v>100</v>
      </c>
      <c r="BJ9" s="98" t="str">
        <f t="shared" ref="BJ9:BJ32" si="7">IF(BD9="BUENO","100",
IF(BD9="MALO","0",
IF(BD9="REGULAR","75",
IF(BD9="N/A","80",
IF(BD9="","0")))))</f>
        <v>100</v>
      </c>
      <c r="BM9" s="99"/>
      <c r="BN9" s="100"/>
      <c r="BO9" s="100"/>
    </row>
    <row r="10" spans="1:76" ht="97.5" customHeight="1" x14ac:dyDescent="0.3">
      <c r="A10" s="233"/>
      <c r="B10" s="233"/>
      <c r="C10" s="233"/>
      <c r="D10" s="233"/>
      <c r="E10" s="233"/>
      <c r="F10" s="233"/>
      <c r="G10" s="233"/>
      <c r="H10" s="12" t="s">
        <v>163</v>
      </c>
      <c r="I10" s="235"/>
      <c r="J10" s="237"/>
      <c r="K10" s="244"/>
      <c r="L10" s="233"/>
      <c r="M10" s="244"/>
      <c r="N10" s="246"/>
      <c r="O10" s="240"/>
      <c r="P10" s="12">
        <v>2</v>
      </c>
      <c r="Q10" s="12" t="s">
        <v>164</v>
      </c>
      <c r="R10" s="12" t="s">
        <v>21</v>
      </c>
      <c r="S10" s="13" t="s">
        <v>165</v>
      </c>
      <c r="T10" s="13" t="s">
        <v>143</v>
      </c>
      <c r="U10" s="13" t="s">
        <v>144</v>
      </c>
      <c r="V10" s="13" t="s">
        <v>166</v>
      </c>
      <c r="W10" s="13" t="s">
        <v>146</v>
      </c>
      <c r="X10" s="14" t="s">
        <v>436</v>
      </c>
      <c r="Y10" s="244"/>
      <c r="Z10" s="233"/>
      <c r="AA10" s="244"/>
      <c r="AB10" s="233"/>
      <c r="AC10" s="240"/>
      <c r="AD10" s="242"/>
      <c r="AE10" s="15"/>
      <c r="AF10" s="15"/>
      <c r="AG10" s="12"/>
      <c r="AH10" s="12"/>
      <c r="AI10" s="12"/>
      <c r="AJ10" s="242"/>
      <c r="AK10" s="242"/>
      <c r="AL10" s="38" t="s">
        <v>156</v>
      </c>
      <c r="AM10" s="38" t="s">
        <v>114</v>
      </c>
      <c r="AN10" s="90" t="s">
        <v>437</v>
      </c>
      <c r="AO10" s="256"/>
      <c r="AP10" s="251"/>
      <c r="AQ10" s="288"/>
      <c r="AR10" s="253"/>
      <c r="AS10" s="288"/>
      <c r="AT10" s="256"/>
      <c r="AU10" s="256"/>
      <c r="AV10" s="256"/>
      <c r="AW10" s="38"/>
      <c r="AX10" s="147"/>
      <c r="AY10" s="101"/>
      <c r="AZ10" s="102" t="str">
        <f t="shared" si="0"/>
        <v/>
      </c>
      <c r="BA10" s="103"/>
      <c r="BB10" s="104" t="str">
        <f t="shared" si="1"/>
        <v/>
      </c>
      <c r="BC10" s="144"/>
      <c r="BD10" s="102" t="str">
        <f t="shared" si="2"/>
        <v/>
      </c>
      <c r="BE10" s="105" t="str">
        <f t="shared" si="3"/>
        <v xml:space="preserve">  </v>
      </c>
      <c r="BF10" s="106"/>
      <c r="BG10" s="96">
        <f t="shared" si="4"/>
        <v>0</v>
      </c>
      <c r="BH10" s="97" t="str">
        <f t="shared" si="5"/>
        <v/>
      </c>
      <c r="BI10" s="98" t="str">
        <f t="shared" si="6"/>
        <v>0</v>
      </c>
      <c r="BJ10" s="98" t="str">
        <f t="shared" si="7"/>
        <v>0</v>
      </c>
      <c r="BM10" s="99"/>
      <c r="BN10" s="100"/>
      <c r="BO10" s="100"/>
    </row>
    <row r="11" spans="1:76" ht="97.5" customHeight="1" x14ac:dyDescent="0.3">
      <c r="A11" s="233"/>
      <c r="B11" s="233"/>
      <c r="C11" s="233"/>
      <c r="D11" s="233"/>
      <c r="E11" s="233"/>
      <c r="F11" s="233"/>
      <c r="G11" s="233"/>
      <c r="H11" s="12"/>
      <c r="I11" s="235"/>
      <c r="J11" s="237"/>
      <c r="K11" s="244"/>
      <c r="L11" s="233"/>
      <c r="M11" s="244"/>
      <c r="N11" s="246"/>
      <c r="O11" s="240"/>
      <c r="P11" s="12">
        <v>3</v>
      </c>
      <c r="Q11" s="12"/>
      <c r="R11" s="12" t="s">
        <v>169</v>
      </c>
      <c r="S11" s="13"/>
      <c r="T11" s="13"/>
      <c r="U11" s="13"/>
      <c r="V11" s="13"/>
      <c r="W11" s="13"/>
      <c r="X11" s="14"/>
      <c r="Y11" s="244"/>
      <c r="Z11" s="233"/>
      <c r="AA11" s="244"/>
      <c r="AB11" s="233"/>
      <c r="AC11" s="240"/>
      <c r="AD11" s="242"/>
      <c r="AE11" s="15"/>
      <c r="AF11" s="15"/>
      <c r="AG11" s="12"/>
      <c r="AH11" s="12"/>
      <c r="AI11" s="12"/>
      <c r="AJ11" s="243"/>
      <c r="AK11" s="243"/>
      <c r="AL11" s="38"/>
      <c r="AM11" s="38"/>
      <c r="AN11" s="39"/>
      <c r="AO11" s="256"/>
      <c r="AP11" s="251"/>
      <c r="AQ11" s="288"/>
      <c r="AR11" s="253"/>
      <c r="AS11" s="288"/>
      <c r="AT11" s="256"/>
      <c r="AU11" s="256"/>
      <c r="AV11" s="256"/>
      <c r="AW11" s="38"/>
      <c r="AX11" s="38"/>
      <c r="AY11" s="101"/>
      <c r="AZ11" s="102" t="str">
        <f t="shared" si="0"/>
        <v/>
      </c>
      <c r="BA11" s="103"/>
      <c r="BB11" s="104" t="str">
        <f t="shared" si="1"/>
        <v/>
      </c>
      <c r="BC11" s="144"/>
      <c r="BD11" s="102" t="str">
        <f t="shared" si="2"/>
        <v/>
      </c>
      <c r="BE11" s="105" t="str">
        <f t="shared" si="3"/>
        <v xml:space="preserve">  </v>
      </c>
      <c r="BF11" s="106"/>
      <c r="BG11" s="96">
        <f t="shared" si="4"/>
        <v>0</v>
      </c>
      <c r="BH11" s="97" t="str">
        <f t="shared" si="5"/>
        <v/>
      </c>
      <c r="BI11" s="98" t="str">
        <f t="shared" si="6"/>
        <v>0</v>
      </c>
      <c r="BJ11" s="98" t="str">
        <f t="shared" si="7"/>
        <v>0</v>
      </c>
      <c r="BM11" s="99"/>
      <c r="BN11" s="100"/>
      <c r="BO11" s="100"/>
    </row>
    <row r="12" spans="1:76" ht="97.5" customHeight="1" x14ac:dyDescent="0.3">
      <c r="A12" s="233"/>
      <c r="B12" s="233"/>
      <c r="C12" s="233"/>
      <c r="D12" s="233"/>
      <c r="E12" s="233"/>
      <c r="F12" s="233"/>
      <c r="G12" s="233"/>
      <c r="H12" s="12"/>
      <c r="I12" s="235"/>
      <c r="J12" s="237"/>
      <c r="K12" s="244"/>
      <c r="L12" s="233"/>
      <c r="M12" s="244"/>
      <c r="N12" s="246"/>
      <c r="O12" s="240"/>
      <c r="P12" s="12">
        <v>4</v>
      </c>
      <c r="Q12" s="12"/>
      <c r="R12" s="12" t="s">
        <v>169</v>
      </c>
      <c r="S12" s="13"/>
      <c r="T12" s="13"/>
      <c r="U12" s="13"/>
      <c r="V12" s="13"/>
      <c r="W12" s="13"/>
      <c r="X12" s="14"/>
      <c r="Y12" s="244"/>
      <c r="Z12" s="233"/>
      <c r="AA12" s="244"/>
      <c r="AB12" s="233"/>
      <c r="AC12" s="240"/>
      <c r="AD12" s="242"/>
      <c r="AE12" s="15"/>
      <c r="AF12" s="15"/>
      <c r="AG12" s="12"/>
      <c r="AH12" s="12"/>
      <c r="AI12" s="12"/>
      <c r="AJ12" s="241"/>
      <c r="AK12" s="241"/>
      <c r="AL12" s="38"/>
      <c r="AM12" s="38"/>
      <c r="AN12" s="39"/>
      <c r="AO12" s="256"/>
      <c r="AP12" s="251"/>
      <c r="AQ12" s="288"/>
      <c r="AR12" s="253"/>
      <c r="AS12" s="288"/>
      <c r="AT12" s="256"/>
      <c r="AU12" s="256"/>
      <c r="AV12" s="256"/>
      <c r="AW12" s="38"/>
      <c r="AX12" s="38"/>
      <c r="AY12" s="101"/>
      <c r="AZ12" s="102" t="str">
        <f t="shared" si="0"/>
        <v/>
      </c>
      <c r="BA12" s="103"/>
      <c r="BB12" s="104" t="str">
        <f t="shared" si="1"/>
        <v/>
      </c>
      <c r="BC12" s="144"/>
      <c r="BD12" s="102" t="str">
        <f t="shared" si="2"/>
        <v/>
      </c>
      <c r="BE12" s="105" t="str">
        <f t="shared" si="3"/>
        <v xml:space="preserve">  </v>
      </c>
      <c r="BF12" s="106"/>
      <c r="BG12" s="96">
        <f t="shared" si="4"/>
        <v>0</v>
      </c>
      <c r="BH12" s="97" t="str">
        <f t="shared" si="5"/>
        <v/>
      </c>
      <c r="BI12" s="98" t="str">
        <f t="shared" si="6"/>
        <v>0</v>
      </c>
      <c r="BJ12" s="98" t="str">
        <f t="shared" si="7"/>
        <v>0</v>
      </c>
      <c r="BM12" s="99"/>
      <c r="BN12" s="100"/>
      <c r="BO12" s="100"/>
    </row>
    <row r="13" spans="1:76" ht="97.5" customHeight="1" x14ac:dyDescent="0.3">
      <c r="A13" s="233"/>
      <c r="B13" s="233"/>
      <c r="C13" s="233"/>
      <c r="D13" s="233"/>
      <c r="E13" s="233"/>
      <c r="F13" s="233"/>
      <c r="G13" s="233"/>
      <c r="H13" s="12"/>
      <c r="I13" s="235"/>
      <c r="J13" s="237"/>
      <c r="K13" s="244"/>
      <c r="L13" s="233"/>
      <c r="M13" s="244"/>
      <c r="N13" s="246"/>
      <c r="O13" s="240"/>
      <c r="P13" s="12">
        <v>5</v>
      </c>
      <c r="Q13" s="12"/>
      <c r="R13" s="12" t="s">
        <v>169</v>
      </c>
      <c r="S13" s="13"/>
      <c r="T13" s="13"/>
      <c r="U13" s="13"/>
      <c r="V13" s="13"/>
      <c r="W13" s="13"/>
      <c r="X13" s="14"/>
      <c r="Y13" s="244"/>
      <c r="Z13" s="233"/>
      <c r="AA13" s="244"/>
      <c r="AB13" s="233"/>
      <c r="AC13" s="240"/>
      <c r="AD13" s="242"/>
      <c r="AE13" s="15"/>
      <c r="AF13" s="15"/>
      <c r="AG13" s="12"/>
      <c r="AH13" s="12"/>
      <c r="AI13" s="12"/>
      <c r="AJ13" s="242"/>
      <c r="AK13" s="242"/>
      <c r="AL13" s="38"/>
      <c r="AM13" s="38"/>
      <c r="AN13" s="39"/>
      <c r="AO13" s="256"/>
      <c r="AP13" s="251"/>
      <c r="AQ13" s="288"/>
      <c r="AR13" s="253"/>
      <c r="AS13" s="288"/>
      <c r="AT13" s="256"/>
      <c r="AU13" s="256"/>
      <c r="AV13" s="256"/>
      <c r="AW13" s="38"/>
      <c r="AX13" s="38"/>
      <c r="AY13" s="101"/>
      <c r="AZ13" s="102" t="str">
        <f t="shared" si="0"/>
        <v/>
      </c>
      <c r="BA13" s="103"/>
      <c r="BB13" s="104" t="str">
        <f t="shared" si="1"/>
        <v/>
      </c>
      <c r="BC13" s="144"/>
      <c r="BD13" s="102" t="str">
        <f t="shared" si="2"/>
        <v/>
      </c>
      <c r="BE13" s="105" t="str">
        <f t="shared" si="3"/>
        <v xml:space="preserve">  </v>
      </c>
      <c r="BF13" s="106"/>
      <c r="BG13" s="96">
        <f t="shared" si="4"/>
        <v>0</v>
      </c>
      <c r="BH13" s="97" t="str">
        <f t="shared" si="5"/>
        <v/>
      </c>
      <c r="BI13" s="98" t="str">
        <f t="shared" si="6"/>
        <v>0</v>
      </c>
      <c r="BJ13" s="98" t="str">
        <f t="shared" si="7"/>
        <v>0</v>
      </c>
      <c r="BM13" s="99"/>
      <c r="BN13" s="100"/>
      <c r="BO13" s="100"/>
    </row>
    <row r="14" spans="1:76" ht="97.5" customHeight="1" thickBot="1" x14ac:dyDescent="0.35">
      <c r="A14" s="233"/>
      <c r="B14" s="233"/>
      <c r="C14" s="233"/>
      <c r="D14" s="233"/>
      <c r="E14" s="233"/>
      <c r="F14" s="233"/>
      <c r="G14" s="233"/>
      <c r="H14" s="12"/>
      <c r="I14" s="236"/>
      <c r="J14" s="237"/>
      <c r="K14" s="244"/>
      <c r="L14" s="233"/>
      <c r="M14" s="244"/>
      <c r="N14" s="246"/>
      <c r="O14" s="240"/>
      <c r="P14" s="12">
        <v>6</v>
      </c>
      <c r="Q14" s="12"/>
      <c r="R14" s="12" t="s">
        <v>169</v>
      </c>
      <c r="S14" s="13"/>
      <c r="T14" s="13"/>
      <c r="U14" s="13"/>
      <c r="V14" s="13"/>
      <c r="W14" s="13"/>
      <c r="X14" s="14"/>
      <c r="Y14" s="244"/>
      <c r="Z14" s="233"/>
      <c r="AA14" s="244"/>
      <c r="AB14" s="233"/>
      <c r="AC14" s="240"/>
      <c r="AD14" s="243"/>
      <c r="AE14" s="15"/>
      <c r="AF14" s="15"/>
      <c r="AG14" s="12"/>
      <c r="AH14" s="12"/>
      <c r="AI14" s="12"/>
      <c r="AJ14" s="243"/>
      <c r="AK14" s="243"/>
      <c r="AL14" s="38"/>
      <c r="AM14" s="38"/>
      <c r="AN14" s="39"/>
      <c r="AO14" s="293"/>
      <c r="AP14" s="296"/>
      <c r="AQ14" s="294"/>
      <c r="AR14" s="295"/>
      <c r="AS14" s="294"/>
      <c r="AT14" s="293"/>
      <c r="AU14" s="293"/>
      <c r="AV14" s="293"/>
      <c r="AW14" s="38"/>
      <c r="AX14" s="38"/>
      <c r="AY14" s="101"/>
      <c r="AZ14" s="102" t="str">
        <f t="shared" si="0"/>
        <v/>
      </c>
      <c r="BA14" s="103"/>
      <c r="BB14" s="104" t="str">
        <f t="shared" si="1"/>
        <v/>
      </c>
      <c r="BC14" s="144"/>
      <c r="BD14" s="102" t="str">
        <f t="shared" si="2"/>
        <v/>
      </c>
      <c r="BE14" s="105" t="str">
        <f t="shared" si="3"/>
        <v xml:space="preserve">  </v>
      </c>
      <c r="BF14" s="106"/>
      <c r="BG14" s="96">
        <f t="shared" si="4"/>
        <v>0</v>
      </c>
      <c r="BH14" s="97" t="str">
        <f t="shared" si="5"/>
        <v/>
      </c>
      <c r="BI14" s="98" t="str">
        <f t="shared" si="6"/>
        <v>0</v>
      </c>
      <c r="BJ14" s="98" t="str">
        <f t="shared" si="7"/>
        <v>0</v>
      </c>
      <c r="BM14" s="99"/>
      <c r="BN14" s="100"/>
      <c r="BO14" s="100"/>
    </row>
    <row r="15" spans="1:76" ht="97.5" customHeight="1" x14ac:dyDescent="0.3">
      <c r="A15" s="233" t="s">
        <v>128</v>
      </c>
      <c r="B15" s="233" t="s">
        <v>129</v>
      </c>
      <c r="C15" s="233" t="s">
        <v>170</v>
      </c>
      <c r="D15" s="233" t="s">
        <v>171</v>
      </c>
      <c r="E15" s="233" t="s">
        <v>172</v>
      </c>
      <c r="F15" s="233" t="s">
        <v>173</v>
      </c>
      <c r="G15" s="233" t="s">
        <v>349</v>
      </c>
      <c r="H15" s="12" t="s">
        <v>175</v>
      </c>
      <c r="I15" s="234" t="s">
        <v>350</v>
      </c>
      <c r="J15" s="237" t="s">
        <v>137</v>
      </c>
      <c r="K15" s="244" t="s">
        <v>138</v>
      </c>
      <c r="L15" s="245">
        <v>0.4</v>
      </c>
      <c r="M15" s="244" t="s">
        <v>148</v>
      </c>
      <c r="N15" s="246">
        <v>0.8</v>
      </c>
      <c r="O15" s="240" t="s">
        <v>149</v>
      </c>
      <c r="P15" s="12">
        <v>1</v>
      </c>
      <c r="Q15" s="12" t="s">
        <v>178</v>
      </c>
      <c r="R15" s="12" t="s">
        <v>47</v>
      </c>
      <c r="S15" s="13" t="s">
        <v>179</v>
      </c>
      <c r="T15" s="13" t="s">
        <v>143</v>
      </c>
      <c r="U15" s="13" t="s">
        <v>144</v>
      </c>
      <c r="V15" s="13" t="s">
        <v>145</v>
      </c>
      <c r="W15" s="13" t="s">
        <v>146</v>
      </c>
      <c r="X15" s="14" t="s">
        <v>438</v>
      </c>
      <c r="Y15" s="244" t="s">
        <v>138</v>
      </c>
      <c r="Z15" s="245">
        <v>0.24</v>
      </c>
      <c r="AA15" s="244" t="s">
        <v>197</v>
      </c>
      <c r="AB15" s="245">
        <v>0.60000000000000009</v>
      </c>
      <c r="AC15" s="240" t="s">
        <v>197</v>
      </c>
      <c r="AD15" s="241" t="s">
        <v>150</v>
      </c>
      <c r="AE15" s="15"/>
      <c r="AF15" s="15"/>
      <c r="AG15" s="12"/>
      <c r="AH15" s="12" t="s">
        <v>152</v>
      </c>
      <c r="AI15" s="12" t="s">
        <v>153</v>
      </c>
      <c r="AJ15" s="241"/>
      <c r="AK15" s="241"/>
      <c r="AL15" s="38" t="s">
        <v>156</v>
      </c>
      <c r="AM15" s="38" t="s">
        <v>156</v>
      </c>
      <c r="AN15" s="39"/>
      <c r="AO15" s="255" t="s">
        <v>158</v>
      </c>
      <c r="AP15" s="252" t="s">
        <v>439</v>
      </c>
      <c r="AQ15" s="287" t="s">
        <v>161</v>
      </c>
      <c r="AR15" s="252"/>
      <c r="AS15" s="287" t="s">
        <v>161</v>
      </c>
      <c r="AT15" s="255" t="s">
        <v>114</v>
      </c>
      <c r="AU15" s="255" t="s">
        <v>114</v>
      </c>
      <c r="AV15" s="255" t="s">
        <v>114</v>
      </c>
      <c r="AW15" s="38"/>
      <c r="AX15" s="147" t="s">
        <v>183</v>
      </c>
      <c r="AY15" s="101" t="s">
        <v>468</v>
      </c>
      <c r="AZ15" s="102" t="str">
        <f t="shared" si="0"/>
        <v>BUENO</v>
      </c>
      <c r="BA15" s="103" t="s">
        <v>89</v>
      </c>
      <c r="BB15" s="104" t="str">
        <f t="shared" si="1"/>
        <v>BUENO</v>
      </c>
      <c r="BC15" s="144" t="s">
        <v>158</v>
      </c>
      <c r="BD15" s="102" t="str">
        <f t="shared" si="2"/>
        <v>BUENO</v>
      </c>
      <c r="BE15" s="105" t="str">
        <f t="shared" si="3"/>
        <v>BUENO</v>
      </c>
      <c r="BF15" s="178" t="s">
        <v>469</v>
      </c>
      <c r="BG15" s="96">
        <f t="shared" si="4"/>
        <v>100</v>
      </c>
      <c r="BH15" s="97" t="str">
        <f t="shared" si="5"/>
        <v>100</v>
      </c>
      <c r="BI15" s="98" t="str">
        <f t="shared" si="6"/>
        <v>100</v>
      </c>
      <c r="BJ15" s="98" t="str">
        <f t="shared" si="7"/>
        <v>100</v>
      </c>
      <c r="BM15" s="99"/>
      <c r="BN15" s="100"/>
      <c r="BO15" s="100"/>
    </row>
    <row r="16" spans="1:76" ht="97.5" customHeight="1" x14ac:dyDescent="0.3">
      <c r="A16" s="233"/>
      <c r="B16" s="233"/>
      <c r="C16" s="233"/>
      <c r="D16" s="233"/>
      <c r="E16" s="233"/>
      <c r="F16" s="233"/>
      <c r="G16" s="233"/>
      <c r="H16" s="12"/>
      <c r="I16" s="235"/>
      <c r="J16" s="237"/>
      <c r="K16" s="244"/>
      <c r="L16" s="233"/>
      <c r="M16" s="244"/>
      <c r="N16" s="246"/>
      <c r="O16" s="240"/>
      <c r="P16" s="12">
        <v>2</v>
      </c>
      <c r="Q16" s="12" t="s">
        <v>184</v>
      </c>
      <c r="R16" s="12" t="s">
        <v>21</v>
      </c>
      <c r="S16" s="13" t="s">
        <v>165</v>
      </c>
      <c r="T16" s="13" t="s">
        <v>143</v>
      </c>
      <c r="U16" s="13" t="s">
        <v>144</v>
      </c>
      <c r="V16" s="13" t="s">
        <v>166</v>
      </c>
      <c r="W16" s="13" t="s">
        <v>146</v>
      </c>
      <c r="X16" s="14" t="s">
        <v>436</v>
      </c>
      <c r="Y16" s="244"/>
      <c r="Z16" s="233"/>
      <c r="AA16" s="244"/>
      <c r="AB16" s="233"/>
      <c r="AC16" s="240"/>
      <c r="AD16" s="242"/>
      <c r="AE16" s="15"/>
      <c r="AF16" s="15"/>
      <c r="AG16" s="12"/>
      <c r="AH16" s="12"/>
      <c r="AI16" s="12"/>
      <c r="AJ16" s="242"/>
      <c r="AK16" s="242"/>
      <c r="AL16" s="38" t="s">
        <v>156</v>
      </c>
      <c r="AM16" s="38" t="s">
        <v>114</v>
      </c>
      <c r="AN16" s="90" t="s">
        <v>437</v>
      </c>
      <c r="AO16" s="256"/>
      <c r="AP16" s="253"/>
      <c r="AQ16" s="288"/>
      <c r="AR16" s="253"/>
      <c r="AS16" s="288"/>
      <c r="AT16" s="256"/>
      <c r="AU16" s="256"/>
      <c r="AV16" s="256"/>
      <c r="AW16" s="38"/>
      <c r="AX16" s="147"/>
      <c r="AY16" s="101"/>
      <c r="AZ16" s="102" t="str">
        <f t="shared" si="0"/>
        <v/>
      </c>
      <c r="BA16" s="103"/>
      <c r="BB16" s="104" t="str">
        <f t="shared" si="1"/>
        <v/>
      </c>
      <c r="BC16" s="144"/>
      <c r="BD16" s="102" t="str">
        <f t="shared" si="2"/>
        <v/>
      </c>
      <c r="BE16" s="105" t="str">
        <f t="shared" si="3"/>
        <v xml:space="preserve">  </v>
      </c>
      <c r="BF16" s="106"/>
      <c r="BG16" s="96">
        <f t="shared" si="4"/>
        <v>0</v>
      </c>
      <c r="BH16" s="97" t="str">
        <f t="shared" si="5"/>
        <v/>
      </c>
      <c r="BI16" s="98" t="str">
        <f t="shared" si="6"/>
        <v>0</v>
      </c>
      <c r="BJ16" s="98" t="str">
        <f t="shared" si="7"/>
        <v>0</v>
      </c>
      <c r="BM16" s="99"/>
      <c r="BN16" s="100"/>
      <c r="BO16" s="100"/>
    </row>
    <row r="17" spans="1:67" ht="97.5" customHeight="1" x14ac:dyDescent="0.3">
      <c r="A17" s="233"/>
      <c r="B17" s="233"/>
      <c r="C17" s="233"/>
      <c r="D17" s="233"/>
      <c r="E17" s="233"/>
      <c r="F17" s="233"/>
      <c r="G17" s="233"/>
      <c r="H17" s="12"/>
      <c r="I17" s="235"/>
      <c r="J17" s="237"/>
      <c r="K17" s="244"/>
      <c r="L17" s="233"/>
      <c r="M17" s="244"/>
      <c r="N17" s="246"/>
      <c r="O17" s="240"/>
      <c r="P17" s="12">
        <v>3</v>
      </c>
      <c r="Q17" s="12"/>
      <c r="R17" s="12" t="s">
        <v>169</v>
      </c>
      <c r="S17" s="13"/>
      <c r="T17" s="13"/>
      <c r="U17" s="13"/>
      <c r="V17" s="13"/>
      <c r="W17" s="13"/>
      <c r="X17" s="14"/>
      <c r="Y17" s="244"/>
      <c r="Z17" s="233"/>
      <c r="AA17" s="244"/>
      <c r="AB17" s="233"/>
      <c r="AC17" s="240"/>
      <c r="AD17" s="242"/>
      <c r="AE17" s="15"/>
      <c r="AF17" s="15"/>
      <c r="AG17" s="12"/>
      <c r="AH17" s="12"/>
      <c r="AI17" s="12"/>
      <c r="AJ17" s="243"/>
      <c r="AK17" s="243"/>
      <c r="AL17" s="38"/>
      <c r="AM17" s="38"/>
      <c r="AN17" s="39"/>
      <c r="AO17" s="256"/>
      <c r="AP17" s="253"/>
      <c r="AQ17" s="288"/>
      <c r="AR17" s="253"/>
      <c r="AS17" s="288"/>
      <c r="AT17" s="256"/>
      <c r="AU17" s="256"/>
      <c r="AV17" s="256"/>
      <c r="AW17" s="38"/>
      <c r="AX17" s="38"/>
      <c r="AY17" s="101"/>
      <c r="AZ17" s="102" t="str">
        <f t="shared" si="0"/>
        <v/>
      </c>
      <c r="BA17" s="103"/>
      <c r="BB17" s="104" t="str">
        <f t="shared" si="1"/>
        <v/>
      </c>
      <c r="BC17" s="144"/>
      <c r="BD17" s="102" t="str">
        <f t="shared" si="2"/>
        <v/>
      </c>
      <c r="BE17" s="105" t="str">
        <f t="shared" si="3"/>
        <v xml:space="preserve">  </v>
      </c>
      <c r="BF17" s="106"/>
      <c r="BG17" s="96">
        <f t="shared" si="4"/>
        <v>0</v>
      </c>
      <c r="BH17" s="97" t="str">
        <f t="shared" si="5"/>
        <v/>
      </c>
      <c r="BI17" s="98" t="str">
        <f t="shared" si="6"/>
        <v>0</v>
      </c>
      <c r="BJ17" s="98" t="str">
        <f t="shared" si="7"/>
        <v>0</v>
      </c>
      <c r="BM17" s="99"/>
      <c r="BN17" s="100"/>
      <c r="BO17" s="100"/>
    </row>
    <row r="18" spans="1:67" ht="97.5" customHeight="1" x14ac:dyDescent="0.3">
      <c r="A18" s="233"/>
      <c r="B18" s="233"/>
      <c r="C18" s="233"/>
      <c r="D18" s="233"/>
      <c r="E18" s="233"/>
      <c r="F18" s="233"/>
      <c r="G18" s="233"/>
      <c r="H18" s="12"/>
      <c r="I18" s="235"/>
      <c r="J18" s="237"/>
      <c r="K18" s="244"/>
      <c r="L18" s="233"/>
      <c r="M18" s="244"/>
      <c r="N18" s="246"/>
      <c r="O18" s="240"/>
      <c r="P18" s="12">
        <v>4</v>
      </c>
      <c r="Q18" s="12"/>
      <c r="R18" s="12" t="s">
        <v>169</v>
      </c>
      <c r="S18" s="13"/>
      <c r="T18" s="13"/>
      <c r="U18" s="13"/>
      <c r="V18" s="13"/>
      <c r="W18" s="13"/>
      <c r="X18" s="14"/>
      <c r="Y18" s="244"/>
      <c r="Z18" s="233"/>
      <c r="AA18" s="244"/>
      <c r="AB18" s="233"/>
      <c r="AC18" s="240"/>
      <c r="AD18" s="242"/>
      <c r="AE18" s="15"/>
      <c r="AF18" s="15"/>
      <c r="AG18" s="12"/>
      <c r="AH18" s="12"/>
      <c r="AI18" s="12"/>
      <c r="AJ18" s="241"/>
      <c r="AK18" s="241"/>
      <c r="AL18" s="38"/>
      <c r="AM18" s="38"/>
      <c r="AN18" s="39"/>
      <c r="AO18" s="256"/>
      <c r="AP18" s="253"/>
      <c r="AQ18" s="288"/>
      <c r="AR18" s="253"/>
      <c r="AS18" s="288"/>
      <c r="AT18" s="256"/>
      <c r="AU18" s="256"/>
      <c r="AV18" s="256"/>
      <c r="AW18" s="38"/>
      <c r="AX18" s="38"/>
      <c r="AY18" s="101"/>
      <c r="AZ18" s="102" t="str">
        <f t="shared" si="0"/>
        <v/>
      </c>
      <c r="BA18" s="103"/>
      <c r="BB18" s="104" t="str">
        <f t="shared" si="1"/>
        <v/>
      </c>
      <c r="BC18" s="144"/>
      <c r="BD18" s="102" t="str">
        <f t="shared" si="2"/>
        <v/>
      </c>
      <c r="BE18" s="105" t="str">
        <f t="shared" si="3"/>
        <v xml:space="preserve">  </v>
      </c>
      <c r="BF18" s="106"/>
      <c r="BG18" s="96">
        <f t="shared" si="4"/>
        <v>0</v>
      </c>
      <c r="BH18" s="97" t="str">
        <f t="shared" si="5"/>
        <v/>
      </c>
      <c r="BI18" s="98" t="str">
        <f t="shared" si="6"/>
        <v>0</v>
      </c>
      <c r="BJ18" s="98" t="str">
        <f t="shared" si="7"/>
        <v>0</v>
      </c>
      <c r="BM18" s="99"/>
      <c r="BN18" s="100"/>
      <c r="BO18" s="100"/>
    </row>
    <row r="19" spans="1:67" ht="97.5" customHeight="1" x14ac:dyDescent="0.3">
      <c r="A19" s="233"/>
      <c r="B19" s="233"/>
      <c r="C19" s="233"/>
      <c r="D19" s="233"/>
      <c r="E19" s="233"/>
      <c r="F19" s="233"/>
      <c r="G19" s="233"/>
      <c r="H19" s="12"/>
      <c r="I19" s="235"/>
      <c r="J19" s="237"/>
      <c r="K19" s="244"/>
      <c r="L19" s="233"/>
      <c r="M19" s="244"/>
      <c r="N19" s="246"/>
      <c r="O19" s="240"/>
      <c r="P19" s="12">
        <v>5</v>
      </c>
      <c r="Q19" s="12"/>
      <c r="R19" s="12" t="s">
        <v>169</v>
      </c>
      <c r="S19" s="13"/>
      <c r="T19" s="13"/>
      <c r="U19" s="13"/>
      <c r="V19" s="13"/>
      <c r="W19" s="13"/>
      <c r="X19" s="14"/>
      <c r="Y19" s="244"/>
      <c r="Z19" s="233"/>
      <c r="AA19" s="244"/>
      <c r="AB19" s="233"/>
      <c r="AC19" s="240"/>
      <c r="AD19" s="242"/>
      <c r="AE19" s="15"/>
      <c r="AF19" s="15"/>
      <c r="AG19" s="12"/>
      <c r="AH19" s="12"/>
      <c r="AI19" s="12"/>
      <c r="AJ19" s="242"/>
      <c r="AK19" s="242"/>
      <c r="AL19" s="38"/>
      <c r="AM19" s="38"/>
      <c r="AN19" s="39"/>
      <c r="AO19" s="256"/>
      <c r="AP19" s="253"/>
      <c r="AQ19" s="288"/>
      <c r="AR19" s="253"/>
      <c r="AS19" s="288"/>
      <c r="AT19" s="256"/>
      <c r="AU19" s="256"/>
      <c r="AV19" s="256"/>
      <c r="AW19" s="38"/>
      <c r="AX19" s="38"/>
      <c r="AY19" s="101"/>
      <c r="AZ19" s="102" t="str">
        <f t="shared" si="0"/>
        <v/>
      </c>
      <c r="BA19" s="103"/>
      <c r="BB19" s="104" t="str">
        <f t="shared" si="1"/>
        <v/>
      </c>
      <c r="BC19" s="144"/>
      <c r="BD19" s="102" t="str">
        <f t="shared" si="2"/>
        <v/>
      </c>
      <c r="BE19" s="105" t="str">
        <f t="shared" si="3"/>
        <v xml:space="preserve">  </v>
      </c>
      <c r="BF19" s="106"/>
      <c r="BG19" s="96">
        <f t="shared" si="4"/>
        <v>0</v>
      </c>
      <c r="BH19" s="97" t="str">
        <f t="shared" si="5"/>
        <v/>
      </c>
      <c r="BI19" s="98" t="str">
        <f t="shared" si="6"/>
        <v>0</v>
      </c>
      <c r="BJ19" s="98" t="str">
        <f t="shared" si="7"/>
        <v>0</v>
      </c>
      <c r="BM19" s="99"/>
      <c r="BN19" s="100"/>
      <c r="BO19" s="100"/>
    </row>
    <row r="20" spans="1:67" ht="97.5" customHeight="1" thickBot="1" x14ac:dyDescent="0.35">
      <c r="A20" s="233"/>
      <c r="B20" s="233"/>
      <c r="C20" s="233"/>
      <c r="D20" s="233"/>
      <c r="E20" s="233"/>
      <c r="F20" s="233"/>
      <c r="G20" s="233"/>
      <c r="H20" s="12"/>
      <c r="I20" s="236"/>
      <c r="J20" s="237"/>
      <c r="K20" s="244"/>
      <c r="L20" s="233"/>
      <c r="M20" s="244"/>
      <c r="N20" s="246"/>
      <c r="O20" s="240"/>
      <c r="P20" s="12">
        <v>6</v>
      </c>
      <c r="Q20" s="12"/>
      <c r="R20" s="12" t="s">
        <v>169</v>
      </c>
      <c r="S20" s="13"/>
      <c r="T20" s="13"/>
      <c r="U20" s="13"/>
      <c r="V20" s="13"/>
      <c r="W20" s="13"/>
      <c r="X20" s="14"/>
      <c r="Y20" s="244"/>
      <c r="Z20" s="233"/>
      <c r="AA20" s="244"/>
      <c r="AB20" s="233"/>
      <c r="AC20" s="240"/>
      <c r="AD20" s="243"/>
      <c r="AE20" s="15"/>
      <c r="AF20" s="15"/>
      <c r="AG20" s="12"/>
      <c r="AH20" s="12"/>
      <c r="AI20" s="12"/>
      <c r="AJ20" s="243"/>
      <c r="AK20" s="243"/>
      <c r="AL20" s="38"/>
      <c r="AM20" s="38"/>
      <c r="AN20" s="39"/>
      <c r="AO20" s="293"/>
      <c r="AP20" s="295"/>
      <c r="AQ20" s="294"/>
      <c r="AR20" s="295"/>
      <c r="AS20" s="294"/>
      <c r="AT20" s="293"/>
      <c r="AU20" s="293"/>
      <c r="AV20" s="293"/>
      <c r="AW20" s="38"/>
      <c r="AX20" s="38"/>
      <c r="AY20" s="101"/>
      <c r="AZ20" s="102" t="str">
        <f t="shared" si="0"/>
        <v/>
      </c>
      <c r="BA20" s="103"/>
      <c r="BB20" s="104" t="str">
        <f t="shared" si="1"/>
        <v/>
      </c>
      <c r="BC20" s="144"/>
      <c r="BD20" s="102" t="str">
        <f t="shared" si="2"/>
        <v/>
      </c>
      <c r="BE20" s="105" t="str">
        <f t="shared" si="3"/>
        <v xml:space="preserve">  </v>
      </c>
      <c r="BF20" s="106"/>
      <c r="BG20" s="96">
        <f t="shared" si="4"/>
        <v>0</v>
      </c>
      <c r="BH20" s="97" t="str">
        <f t="shared" si="5"/>
        <v/>
      </c>
      <c r="BI20" s="98" t="str">
        <f t="shared" si="6"/>
        <v>0</v>
      </c>
      <c r="BJ20" s="98" t="str">
        <f t="shared" si="7"/>
        <v>0</v>
      </c>
      <c r="BM20" s="99"/>
      <c r="BN20" s="100"/>
      <c r="BO20" s="100"/>
    </row>
    <row r="21" spans="1:67" ht="97.5" customHeight="1" x14ac:dyDescent="0.3">
      <c r="A21" s="233" t="s">
        <v>128</v>
      </c>
      <c r="B21" s="233" t="s">
        <v>129</v>
      </c>
      <c r="C21" s="233" t="s">
        <v>187</v>
      </c>
      <c r="D21" s="233" t="s">
        <v>188</v>
      </c>
      <c r="E21" s="233" t="s">
        <v>189</v>
      </c>
      <c r="F21" s="233" t="s">
        <v>190</v>
      </c>
      <c r="G21" s="233" t="s">
        <v>191</v>
      </c>
      <c r="H21" s="12" t="s">
        <v>192</v>
      </c>
      <c r="I21" s="234" t="s">
        <v>193</v>
      </c>
      <c r="J21" s="237" t="s">
        <v>137</v>
      </c>
      <c r="K21" s="244" t="s">
        <v>138</v>
      </c>
      <c r="L21" s="245">
        <v>0.4</v>
      </c>
      <c r="M21" s="244" t="s">
        <v>148</v>
      </c>
      <c r="N21" s="246">
        <v>0.8</v>
      </c>
      <c r="O21" s="240" t="s">
        <v>149</v>
      </c>
      <c r="P21" s="12">
        <v>1</v>
      </c>
      <c r="Q21" s="12" t="s">
        <v>440</v>
      </c>
      <c r="R21" s="12" t="s">
        <v>47</v>
      </c>
      <c r="S21" s="13" t="s">
        <v>179</v>
      </c>
      <c r="T21" s="13" t="s">
        <v>143</v>
      </c>
      <c r="U21" s="13" t="s">
        <v>144</v>
      </c>
      <c r="V21" s="13" t="s">
        <v>145</v>
      </c>
      <c r="W21" s="13" t="s">
        <v>146</v>
      </c>
      <c r="X21" s="14" t="s">
        <v>441</v>
      </c>
      <c r="Y21" s="244" t="s">
        <v>196</v>
      </c>
      <c r="Z21" s="245">
        <v>0.16799999999999998</v>
      </c>
      <c r="AA21" s="244" t="s">
        <v>197</v>
      </c>
      <c r="AB21" s="245">
        <v>0.60000000000000009</v>
      </c>
      <c r="AC21" s="240" t="s">
        <v>197</v>
      </c>
      <c r="AD21" s="241" t="s">
        <v>150</v>
      </c>
      <c r="AE21" s="15"/>
      <c r="AF21" s="15"/>
      <c r="AG21" s="12"/>
      <c r="AH21" s="12" t="s">
        <v>152</v>
      </c>
      <c r="AI21" s="12" t="s">
        <v>153</v>
      </c>
      <c r="AJ21" s="241"/>
      <c r="AK21" s="241"/>
      <c r="AL21" s="38" t="s">
        <v>156</v>
      </c>
      <c r="AM21" s="38" t="s">
        <v>156</v>
      </c>
      <c r="AN21" s="39"/>
      <c r="AO21" s="255" t="s">
        <v>158</v>
      </c>
      <c r="AP21" s="252" t="s">
        <v>439</v>
      </c>
      <c r="AQ21" s="287" t="s">
        <v>161</v>
      </c>
      <c r="AR21" s="252"/>
      <c r="AS21" s="287" t="s">
        <v>161</v>
      </c>
      <c r="AT21" s="255" t="s">
        <v>114</v>
      </c>
      <c r="AU21" s="255" t="s">
        <v>114</v>
      </c>
      <c r="AV21" s="255" t="s">
        <v>114</v>
      </c>
      <c r="AW21" s="38"/>
      <c r="AX21" s="147" t="s">
        <v>200</v>
      </c>
      <c r="AY21" s="101" t="s">
        <v>468</v>
      </c>
      <c r="AZ21" s="102" t="str">
        <f t="shared" si="0"/>
        <v>BUENO</v>
      </c>
      <c r="BA21" s="103" t="s">
        <v>89</v>
      </c>
      <c r="BB21" s="104" t="str">
        <f t="shared" si="1"/>
        <v>BUENO</v>
      </c>
      <c r="BC21" s="144" t="s">
        <v>158</v>
      </c>
      <c r="BD21" s="102" t="str">
        <f t="shared" si="2"/>
        <v>BUENO</v>
      </c>
      <c r="BE21" s="105" t="str">
        <f t="shared" si="3"/>
        <v>BUENO</v>
      </c>
      <c r="BF21" s="178" t="s">
        <v>469</v>
      </c>
      <c r="BG21" s="96">
        <f t="shared" si="4"/>
        <v>100</v>
      </c>
      <c r="BH21" s="97" t="str">
        <f t="shared" si="5"/>
        <v>100</v>
      </c>
      <c r="BI21" s="98" t="str">
        <f t="shared" si="6"/>
        <v>100</v>
      </c>
      <c r="BJ21" s="98" t="str">
        <f t="shared" si="7"/>
        <v>100</v>
      </c>
      <c r="BM21" s="99"/>
      <c r="BN21" s="100"/>
      <c r="BO21" s="100"/>
    </row>
    <row r="22" spans="1:67" ht="97.5" customHeight="1" x14ac:dyDescent="0.3">
      <c r="A22" s="233"/>
      <c r="B22" s="233"/>
      <c r="C22" s="233"/>
      <c r="D22" s="233"/>
      <c r="E22" s="233"/>
      <c r="F22" s="233"/>
      <c r="G22" s="233"/>
      <c r="H22" s="12" t="s">
        <v>201</v>
      </c>
      <c r="I22" s="235"/>
      <c r="J22" s="237"/>
      <c r="K22" s="244"/>
      <c r="L22" s="233"/>
      <c r="M22" s="244"/>
      <c r="N22" s="246"/>
      <c r="O22" s="240"/>
      <c r="P22" s="12">
        <v>2</v>
      </c>
      <c r="Q22" s="12" t="s">
        <v>202</v>
      </c>
      <c r="R22" s="12" t="s">
        <v>47</v>
      </c>
      <c r="S22" s="13" t="s">
        <v>142</v>
      </c>
      <c r="T22" s="13" t="s">
        <v>143</v>
      </c>
      <c r="U22" s="13" t="s">
        <v>144</v>
      </c>
      <c r="V22" s="13" t="s">
        <v>145</v>
      </c>
      <c r="W22" s="13" t="s">
        <v>146</v>
      </c>
      <c r="X22" s="14" t="s">
        <v>442</v>
      </c>
      <c r="Y22" s="244"/>
      <c r="Z22" s="233"/>
      <c r="AA22" s="244"/>
      <c r="AB22" s="233"/>
      <c r="AC22" s="240"/>
      <c r="AD22" s="242"/>
      <c r="AE22" s="15"/>
      <c r="AF22" s="15"/>
      <c r="AG22" s="12"/>
      <c r="AH22" s="12"/>
      <c r="AI22" s="12"/>
      <c r="AJ22" s="242"/>
      <c r="AK22" s="242"/>
      <c r="AL22" s="38" t="s">
        <v>156</v>
      </c>
      <c r="AM22" s="38" t="s">
        <v>161</v>
      </c>
      <c r="AN22" s="90" t="s">
        <v>443</v>
      </c>
      <c r="AO22" s="256"/>
      <c r="AP22" s="253"/>
      <c r="AQ22" s="288"/>
      <c r="AR22" s="253"/>
      <c r="AS22" s="288"/>
      <c r="AT22" s="256"/>
      <c r="AU22" s="256"/>
      <c r="AV22" s="256"/>
      <c r="AW22" s="38"/>
      <c r="AX22" s="147" t="s">
        <v>204</v>
      </c>
      <c r="AY22" s="101" t="s">
        <v>468</v>
      </c>
      <c r="AZ22" s="102" t="str">
        <f t="shared" si="0"/>
        <v>BUENO</v>
      </c>
      <c r="BA22" s="103" t="s">
        <v>89</v>
      </c>
      <c r="BB22" s="104" t="str">
        <f t="shared" si="1"/>
        <v>BUENO</v>
      </c>
      <c r="BC22" s="144" t="s">
        <v>158</v>
      </c>
      <c r="BD22" s="102" t="str">
        <f t="shared" si="2"/>
        <v>BUENO</v>
      </c>
      <c r="BE22" s="105" t="str">
        <f t="shared" si="3"/>
        <v>BUENO</v>
      </c>
      <c r="BF22" s="178" t="s">
        <v>469</v>
      </c>
      <c r="BG22" s="96">
        <f t="shared" si="4"/>
        <v>100</v>
      </c>
      <c r="BH22" s="97" t="str">
        <f t="shared" si="5"/>
        <v>100</v>
      </c>
      <c r="BI22" s="98" t="str">
        <f t="shared" si="6"/>
        <v>100</v>
      </c>
      <c r="BJ22" s="98" t="str">
        <f t="shared" si="7"/>
        <v>100</v>
      </c>
      <c r="BM22" s="99"/>
      <c r="BN22" s="100"/>
      <c r="BO22" s="100"/>
    </row>
    <row r="23" spans="1:67" ht="97.5" customHeight="1" x14ac:dyDescent="0.3">
      <c r="A23" s="233"/>
      <c r="B23" s="233"/>
      <c r="C23" s="233"/>
      <c r="D23" s="233"/>
      <c r="E23" s="233"/>
      <c r="F23" s="233"/>
      <c r="G23" s="233"/>
      <c r="H23" s="12" t="s">
        <v>205</v>
      </c>
      <c r="I23" s="235"/>
      <c r="J23" s="237"/>
      <c r="K23" s="244"/>
      <c r="L23" s="233"/>
      <c r="M23" s="244"/>
      <c r="N23" s="246"/>
      <c r="O23" s="240"/>
      <c r="P23" s="12">
        <v>3</v>
      </c>
      <c r="Q23" s="12" t="s">
        <v>209</v>
      </c>
      <c r="R23" s="12" t="s">
        <v>21</v>
      </c>
      <c r="S23" s="13" t="s">
        <v>165</v>
      </c>
      <c r="T23" s="13" t="s">
        <v>143</v>
      </c>
      <c r="U23" s="13" t="s">
        <v>144</v>
      </c>
      <c r="V23" s="13" t="s">
        <v>166</v>
      </c>
      <c r="W23" s="13" t="s">
        <v>146</v>
      </c>
      <c r="X23" s="14" t="s">
        <v>436</v>
      </c>
      <c r="Y23" s="244"/>
      <c r="Z23" s="233"/>
      <c r="AA23" s="244"/>
      <c r="AB23" s="233"/>
      <c r="AC23" s="240"/>
      <c r="AD23" s="242"/>
      <c r="AE23" s="15"/>
      <c r="AF23" s="15"/>
      <c r="AG23" s="12"/>
      <c r="AH23" s="12"/>
      <c r="AI23" s="12"/>
      <c r="AJ23" s="243"/>
      <c r="AK23" s="243"/>
      <c r="AL23" s="38" t="s">
        <v>156</v>
      </c>
      <c r="AM23" s="38" t="s">
        <v>114</v>
      </c>
      <c r="AN23" s="90" t="s">
        <v>437</v>
      </c>
      <c r="AO23" s="256"/>
      <c r="AP23" s="253"/>
      <c r="AQ23" s="288"/>
      <c r="AR23" s="253"/>
      <c r="AS23" s="288"/>
      <c r="AT23" s="256"/>
      <c r="AU23" s="256"/>
      <c r="AV23" s="256"/>
      <c r="AW23" s="38"/>
      <c r="AX23" s="147"/>
      <c r="AY23" s="101"/>
      <c r="AZ23" s="102" t="str">
        <f t="shared" si="0"/>
        <v/>
      </c>
      <c r="BA23" s="103"/>
      <c r="BB23" s="104" t="str">
        <f t="shared" si="1"/>
        <v/>
      </c>
      <c r="BC23" s="144"/>
      <c r="BD23" s="102" t="str">
        <f t="shared" si="2"/>
        <v/>
      </c>
      <c r="BE23" s="105" t="str">
        <f t="shared" si="3"/>
        <v xml:space="preserve">  </v>
      </c>
      <c r="BF23" s="106"/>
      <c r="BG23" s="96">
        <f t="shared" si="4"/>
        <v>0</v>
      </c>
      <c r="BH23" s="97" t="str">
        <f t="shared" si="5"/>
        <v/>
      </c>
      <c r="BI23" s="98" t="str">
        <f t="shared" si="6"/>
        <v>0</v>
      </c>
      <c r="BJ23" s="98" t="str">
        <f t="shared" si="7"/>
        <v>0</v>
      </c>
      <c r="BM23" s="99"/>
      <c r="BN23" s="100"/>
      <c r="BO23" s="100"/>
    </row>
    <row r="24" spans="1:67" ht="97.5" customHeight="1" x14ac:dyDescent="0.3">
      <c r="A24" s="233"/>
      <c r="B24" s="233"/>
      <c r="C24" s="233"/>
      <c r="D24" s="233"/>
      <c r="E24" s="233"/>
      <c r="F24" s="233"/>
      <c r="G24" s="233"/>
      <c r="H24" s="12"/>
      <c r="I24" s="235"/>
      <c r="J24" s="237"/>
      <c r="K24" s="244"/>
      <c r="L24" s="233"/>
      <c r="M24" s="244"/>
      <c r="N24" s="246"/>
      <c r="O24" s="240"/>
      <c r="P24" s="12">
        <v>4</v>
      </c>
      <c r="Q24" s="12"/>
      <c r="R24" s="12" t="s">
        <v>169</v>
      </c>
      <c r="S24" s="13"/>
      <c r="T24" s="13"/>
      <c r="U24" s="13"/>
      <c r="V24" s="13"/>
      <c r="W24" s="13"/>
      <c r="X24" s="14"/>
      <c r="Y24" s="244"/>
      <c r="Z24" s="233"/>
      <c r="AA24" s="244"/>
      <c r="AB24" s="233"/>
      <c r="AC24" s="240"/>
      <c r="AD24" s="242"/>
      <c r="AE24" s="15"/>
      <c r="AF24" s="15"/>
      <c r="AG24" s="12"/>
      <c r="AH24" s="12"/>
      <c r="AI24" s="12"/>
      <c r="AJ24" s="241"/>
      <c r="AK24" s="241"/>
      <c r="AL24" s="38"/>
      <c r="AM24" s="38"/>
      <c r="AN24" s="39"/>
      <c r="AO24" s="256"/>
      <c r="AP24" s="253"/>
      <c r="AQ24" s="288"/>
      <c r="AR24" s="253"/>
      <c r="AS24" s="288"/>
      <c r="AT24" s="256"/>
      <c r="AU24" s="256"/>
      <c r="AV24" s="256"/>
      <c r="AW24" s="38"/>
      <c r="AX24" s="38"/>
      <c r="AY24" s="101"/>
      <c r="AZ24" s="102" t="str">
        <f t="shared" si="0"/>
        <v/>
      </c>
      <c r="BA24" s="103"/>
      <c r="BB24" s="104" t="str">
        <f t="shared" si="1"/>
        <v/>
      </c>
      <c r="BC24" s="144"/>
      <c r="BD24" s="102" t="str">
        <f t="shared" si="2"/>
        <v/>
      </c>
      <c r="BE24" s="105" t="str">
        <f t="shared" si="3"/>
        <v xml:space="preserve">  </v>
      </c>
      <c r="BF24" s="106"/>
      <c r="BG24" s="96">
        <f t="shared" si="4"/>
        <v>0</v>
      </c>
      <c r="BH24" s="97" t="str">
        <f t="shared" si="5"/>
        <v/>
      </c>
      <c r="BI24" s="98" t="str">
        <f t="shared" si="6"/>
        <v>0</v>
      </c>
      <c r="BJ24" s="98" t="str">
        <f t="shared" si="7"/>
        <v>0</v>
      </c>
      <c r="BM24" s="99"/>
      <c r="BN24" s="100"/>
      <c r="BO24" s="100"/>
    </row>
    <row r="25" spans="1:67" ht="97.5" customHeight="1" x14ac:dyDescent="0.3">
      <c r="A25" s="233"/>
      <c r="B25" s="233"/>
      <c r="C25" s="233"/>
      <c r="D25" s="233"/>
      <c r="E25" s="233"/>
      <c r="F25" s="233"/>
      <c r="G25" s="233"/>
      <c r="H25" s="12"/>
      <c r="I25" s="235"/>
      <c r="J25" s="237"/>
      <c r="K25" s="244"/>
      <c r="L25" s="233"/>
      <c r="M25" s="244"/>
      <c r="N25" s="246"/>
      <c r="O25" s="240"/>
      <c r="P25" s="12">
        <v>5</v>
      </c>
      <c r="Q25" s="12"/>
      <c r="R25" s="12" t="s">
        <v>169</v>
      </c>
      <c r="S25" s="13"/>
      <c r="T25" s="13"/>
      <c r="U25" s="13"/>
      <c r="V25" s="13"/>
      <c r="W25" s="13"/>
      <c r="X25" s="14"/>
      <c r="Y25" s="244"/>
      <c r="Z25" s="233"/>
      <c r="AA25" s="244"/>
      <c r="AB25" s="233"/>
      <c r="AC25" s="240"/>
      <c r="AD25" s="242"/>
      <c r="AE25" s="15"/>
      <c r="AF25" s="15"/>
      <c r="AG25" s="12"/>
      <c r="AH25" s="12"/>
      <c r="AI25" s="12"/>
      <c r="AJ25" s="242"/>
      <c r="AK25" s="242"/>
      <c r="AL25" s="38"/>
      <c r="AM25" s="38"/>
      <c r="AN25" s="39"/>
      <c r="AO25" s="256"/>
      <c r="AP25" s="253"/>
      <c r="AQ25" s="288"/>
      <c r="AR25" s="253"/>
      <c r="AS25" s="288"/>
      <c r="AT25" s="256"/>
      <c r="AU25" s="256"/>
      <c r="AV25" s="256"/>
      <c r="AW25" s="38"/>
      <c r="AX25" s="38"/>
      <c r="AY25" s="101"/>
      <c r="AZ25" s="102" t="str">
        <f t="shared" si="0"/>
        <v/>
      </c>
      <c r="BA25" s="103"/>
      <c r="BB25" s="104" t="str">
        <f t="shared" si="1"/>
        <v/>
      </c>
      <c r="BC25" s="144"/>
      <c r="BD25" s="102" t="str">
        <f t="shared" si="2"/>
        <v/>
      </c>
      <c r="BE25" s="105" t="str">
        <f t="shared" si="3"/>
        <v xml:space="preserve">  </v>
      </c>
      <c r="BF25" s="106"/>
      <c r="BG25" s="96">
        <f t="shared" si="4"/>
        <v>0</v>
      </c>
      <c r="BH25" s="97" t="str">
        <f t="shared" si="5"/>
        <v/>
      </c>
      <c r="BI25" s="98" t="str">
        <f t="shared" si="6"/>
        <v>0</v>
      </c>
      <c r="BJ25" s="98" t="str">
        <f t="shared" si="7"/>
        <v>0</v>
      </c>
      <c r="BM25" s="99"/>
      <c r="BN25" s="100"/>
      <c r="BO25" s="100"/>
    </row>
    <row r="26" spans="1:67" ht="97.5" customHeight="1" thickBot="1" x14ac:dyDescent="0.35">
      <c r="A26" s="233"/>
      <c r="B26" s="233"/>
      <c r="C26" s="233"/>
      <c r="D26" s="233"/>
      <c r="E26" s="233"/>
      <c r="F26" s="233"/>
      <c r="G26" s="233"/>
      <c r="H26" s="12"/>
      <c r="I26" s="236"/>
      <c r="J26" s="237"/>
      <c r="K26" s="244"/>
      <c r="L26" s="233"/>
      <c r="M26" s="244"/>
      <c r="N26" s="246"/>
      <c r="O26" s="240"/>
      <c r="P26" s="12">
        <v>6</v>
      </c>
      <c r="Q26" s="12"/>
      <c r="R26" s="12" t="s">
        <v>169</v>
      </c>
      <c r="S26" s="13"/>
      <c r="T26" s="13"/>
      <c r="U26" s="13"/>
      <c r="V26" s="13"/>
      <c r="W26" s="13"/>
      <c r="X26" s="14"/>
      <c r="Y26" s="244"/>
      <c r="Z26" s="233"/>
      <c r="AA26" s="244"/>
      <c r="AB26" s="233"/>
      <c r="AC26" s="240"/>
      <c r="AD26" s="243"/>
      <c r="AE26" s="15"/>
      <c r="AF26" s="15"/>
      <c r="AG26" s="12"/>
      <c r="AH26" s="12"/>
      <c r="AI26" s="12"/>
      <c r="AJ26" s="243"/>
      <c r="AK26" s="243"/>
      <c r="AL26" s="38"/>
      <c r="AM26" s="38"/>
      <c r="AN26" s="39"/>
      <c r="AO26" s="293"/>
      <c r="AP26" s="295"/>
      <c r="AQ26" s="294"/>
      <c r="AR26" s="295"/>
      <c r="AS26" s="294"/>
      <c r="AT26" s="293"/>
      <c r="AU26" s="293"/>
      <c r="AV26" s="293"/>
      <c r="AW26" s="38"/>
      <c r="AX26" s="38"/>
      <c r="AY26" s="101"/>
      <c r="AZ26" s="102" t="str">
        <f t="shared" si="0"/>
        <v/>
      </c>
      <c r="BA26" s="103"/>
      <c r="BB26" s="104" t="str">
        <f t="shared" si="1"/>
        <v/>
      </c>
      <c r="BC26" s="144"/>
      <c r="BD26" s="102" t="str">
        <f t="shared" si="2"/>
        <v/>
      </c>
      <c r="BE26" s="105" t="str">
        <f t="shared" si="3"/>
        <v xml:space="preserve">  </v>
      </c>
      <c r="BF26" s="106"/>
      <c r="BG26" s="96">
        <f t="shared" si="4"/>
        <v>0</v>
      </c>
      <c r="BH26" s="97" t="str">
        <f t="shared" si="5"/>
        <v/>
      </c>
      <c r="BI26" s="98" t="str">
        <f t="shared" si="6"/>
        <v>0</v>
      </c>
      <c r="BJ26" s="98" t="str">
        <f t="shared" si="7"/>
        <v>0</v>
      </c>
      <c r="BM26" s="99"/>
      <c r="BN26" s="100"/>
      <c r="BO26" s="100"/>
    </row>
    <row r="27" spans="1:67" ht="97.5" customHeight="1" x14ac:dyDescent="0.3">
      <c r="A27" s="233" t="s">
        <v>128</v>
      </c>
      <c r="B27" s="233" t="s">
        <v>129</v>
      </c>
      <c r="C27" s="233" t="s">
        <v>211</v>
      </c>
      <c r="D27" s="233" t="s">
        <v>212</v>
      </c>
      <c r="E27" s="233" t="s">
        <v>172</v>
      </c>
      <c r="F27" s="233" t="s">
        <v>213</v>
      </c>
      <c r="G27" s="233" t="s">
        <v>214</v>
      </c>
      <c r="H27" s="12" t="s">
        <v>215</v>
      </c>
      <c r="I27" s="234" t="s">
        <v>216</v>
      </c>
      <c r="J27" s="237" t="s">
        <v>137</v>
      </c>
      <c r="K27" s="244" t="s">
        <v>138</v>
      </c>
      <c r="L27" s="245">
        <v>0.4</v>
      </c>
      <c r="M27" s="244" t="s">
        <v>148</v>
      </c>
      <c r="N27" s="246">
        <v>0.8</v>
      </c>
      <c r="O27" s="240" t="s">
        <v>149</v>
      </c>
      <c r="P27" s="12">
        <v>1</v>
      </c>
      <c r="Q27" s="12" t="s">
        <v>392</v>
      </c>
      <c r="R27" s="12" t="s">
        <v>47</v>
      </c>
      <c r="S27" s="13" t="s">
        <v>179</v>
      </c>
      <c r="T27" s="13" t="s">
        <v>143</v>
      </c>
      <c r="U27" s="13" t="s">
        <v>144</v>
      </c>
      <c r="V27" s="13" t="s">
        <v>145</v>
      </c>
      <c r="W27" s="13" t="s">
        <v>146</v>
      </c>
      <c r="X27" s="14" t="s">
        <v>444</v>
      </c>
      <c r="Y27" s="244" t="s">
        <v>196</v>
      </c>
      <c r="Z27" s="245">
        <v>0.14399999999999999</v>
      </c>
      <c r="AA27" s="244" t="s">
        <v>197</v>
      </c>
      <c r="AB27" s="245">
        <v>0.60000000000000009</v>
      </c>
      <c r="AC27" s="240" t="s">
        <v>197</v>
      </c>
      <c r="AD27" s="241" t="s">
        <v>150</v>
      </c>
      <c r="AE27" s="15"/>
      <c r="AF27" s="15"/>
      <c r="AG27" s="12"/>
      <c r="AH27" s="12" t="s">
        <v>152</v>
      </c>
      <c r="AI27" s="12" t="s">
        <v>219</v>
      </c>
      <c r="AJ27" s="241"/>
      <c r="AK27" s="241"/>
      <c r="AL27" s="38" t="s">
        <v>156</v>
      </c>
      <c r="AM27" s="38" t="s">
        <v>156</v>
      </c>
      <c r="AN27" s="39"/>
      <c r="AO27" s="255" t="s">
        <v>158</v>
      </c>
      <c r="AP27" s="252" t="s">
        <v>439</v>
      </c>
      <c r="AQ27" s="287" t="s">
        <v>161</v>
      </c>
      <c r="AR27" s="252"/>
      <c r="AS27" s="287" t="s">
        <v>161</v>
      </c>
      <c r="AT27" s="255" t="s">
        <v>114</v>
      </c>
      <c r="AU27" s="255" t="s">
        <v>114</v>
      </c>
      <c r="AV27" s="255" t="s">
        <v>114</v>
      </c>
      <c r="AW27" s="38"/>
      <c r="AX27" s="147" t="s">
        <v>221</v>
      </c>
      <c r="AY27" s="101" t="s">
        <v>468</v>
      </c>
      <c r="AZ27" s="102" t="str">
        <f t="shared" si="0"/>
        <v>BUENO</v>
      </c>
      <c r="BA27" s="103" t="s">
        <v>89</v>
      </c>
      <c r="BB27" s="104" t="str">
        <f t="shared" si="1"/>
        <v>BUENO</v>
      </c>
      <c r="BC27" s="144" t="s">
        <v>158</v>
      </c>
      <c r="BD27" s="102" t="str">
        <f t="shared" si="2"/>
        <v>BUENO</v>
      </c>
      <c r="BE27" s="105" t="str">
        <f t="shared" si="3"/>
        <v>BUENO</v>
      </c>
      <c r="BF27" s="178" t="s">
        <v>469</v>
      </c>
      <c r="BG27" s="96">
        <f t="shared" si="4"/>
        <v>100</v>
      </c>
      <c r="BH27" s="97" t="str">
        <f t="shared" si="5"/>
        <v>100</v>
      </c>
      <c r="BI27" s="98" t="str">
        <f t="shared" si="6"/>
        <v>100</v>
      </c>
      <c r="BJ27" s="98" t="str">
        <f t="shared" si="7"/>
        <v>100</v>
      </c>
      <c r="BM27" s="99"/>
      <c r="BN27" s="100"/>
      <c r="BO27" s="100"/>
    </row>
    <row r="28" spans="1:67" ht="97.5" customHeight="1" x14ac:dyDescent="0.3">
      <c r="A28" s="233"/>
      <c r="B28" s="233"/>
      <c r="C28" s="233"/>
      <c r="D28" s="233"/>
      <c r="E28" s="233"/>
      <c r="F28" s="233"/>
      <c r="G28" s="233"/>
      <c r="H28" s="12" t="s">
        <v>222</v>
      </c>
      <c r="I28" s="235"/>
      <c r="J28" s="237"/>
      <c r="K28" s="244"/>
      <c r="L28" s="233"/>
      <c r="M28" s="244"/>
      <c r="N28" s="246"/>
      <c r="O28" s="240"/>
      <c r="P28" s="12">
        <v>2</v>
      </c>
      <c r="Q28" s="12" t="s">
        <v>445</v>
      </c>
      <c r="R28" s="12" t="s">
        <v>47</v>
      </c>
      <c r="S28" s="13" t="s">
        <v>179</v>
      </c>
      <c r="T28" s="13" t="s">
        <v>143</v>
      </c>
      <c r="U28" s="13" t="s">
        <v>144</v>
      </c>
      <c r="V28" s="13" t="s">
        <v>145</v>
      </c>
      <c r="W28" s="13" t="s">
        <v>146</v>
      </c>
      <c r="X28" s="14" t="s">
        <v>446</v>
      </c>
      <c r="Y28" s="244"/>
      <c r="Z28" s="233"/>
      <c r="AA28" s="244"/>
      <c r="AB28" s="233"/>
      <c r="AC28" s="240"/>
      <c r="AD28" s="242"/>
      <c r="AE28" s="15"/>
      <c r="AF28" s="15"/>
      <c r="AG28" s="12"/>
      <c r="AH28" s="12"/>
      <c r="AI28" s="12"/>
      <c r="AJ28" s="242"/>
      <c r="AK28" s="242"/>
      <c r="AL28" s="38" t="s">
        <v>156</v>
      </c>
      <c r="AM28" s="38" t="s">
        <v>156</v>
      </c>
      <c r="AN28" s="39"/>
      <c r="AO28" s="256"/>
      <c r="AP28" s="253"/>
      <c r="AQ28" s="288"/>
      <c r="AR28" s="253"/>
      <c r="AS28" s="288"/>
      <c r="AT28" s="256"/>
      <c r="AU28" s="256"/>
      <c r="AV28" s="256"/>
      <c r="AW28" s="38"/>
      <c r="AX28" s="147" t="s">
        <v>224</v>
      </c>
      <c r="AY28" s="101" t="s">
        <v>468</v>
      </c>
      <c r="AZ28" s="102" t="str">
        <f t="shared" si="0"/>
        <v>BUENO</v>
      </c>
      <c r="BA28" s="103" t="s">
        <v>89</v>
      </c>
      <c r="BB28" s="104" t="str">
        <f t="shared" si="1"/>
        <v>BUENO</v>
      </c>
      <c r="BC28" s="144" t="s">
        <v>158</v>
      </c>
      <c r="BD28" s="102" t="str">
        <f t="shared" si="2"/>
        <v>BUENO</v>
      </c>
      <c r="BE28" s="105" t="str">
        <f t="shared" si="3"/>
        <v>BUENO</v>
      </c>
      <c r="BF28" s="178" t="s">
        <v>469</v>
      </c>
      <c r="BG28" s="96">
        <f t="shared" si="4"/>
        <v>100</v>
      </c>
      <c r="BH28" s="97" t="str">
        <f t="shared" si="5"/>
        <v>100</v>
      </c>
      <c r="BI28" s="98" t="str">
        <f t="shared" si="6"/>
        <v>100</v>
      </c>
      <c r="BJ28" s="98" t="str">
        <f t="shared" si="7"/>
        <v>100</v>
      </c>
      <c r="BM28" s="99"/>
      <c r="BN28" s="100"/>
      <c r="BO28" s="100"/>
    </row>
    <row r="29" spans="1:67" ht="97.5" customHeight="1" x14ac:dyDescent="0.3">
      <c r="A29" s="233"/>
      <c r="B29" s="233"/>
      <c r="C29" s="233"/>
      <c r="D29" s="233"/>
      <c r="E29" s="233"/>
      <c r="F29" s="233"/>
      <c r="G29" s="233"/>
      <c r="H29" s="12"/>
      <c r="I29" s="235"/>
      <c r="J29" s="237"/>
      <c r="K29" s="244"/>
      <c r="L29" s="233"/>
      <c r="M29" s="244"/>
      <c r="N29" s="246"/>
      <c r="O29" s="240"/>
      <c r="P29" s="12">
        <v>3</v>
      </c>
      <c r="Q29" s="12" t="s">
        <v>225</v>
      </c>
      <c r="R29" s="12" t="s">
        <v>21</v>
      </c>
      <c r="S29" s="13" t="s">
        <v>165</v>
      </c>
      <c r="T29" s="13" t="s">
        <v>143</v>
      </c>
      <c r="U29" s="13" t="s">
        <v>144</v>
      </c>
      <c r="V29" s="13" t="s">
        <v>166</v>
      </c>
      <c r="W29" s="13" t="s">
        <v>146</v>
      </c>
      <c r="X29" s="14" t="s">
        <v>447</v>
      </c>
      <c r="Y29" s="244"/>
      <c r="Z29" s="233"/>
      <c r="AA29" s="244"/>
      <c r="AB29" s="233"/>
      <c r="AC29" s="240"/>
      <c r="AD29" s="242"/>
      <c r="AE29" s="15"/>
      <c r="AF29" s="15"/>
      <c r="AG29" s="12"/>
      <c r="AH29" s="12"/>
      <c r="AI29" s="12"/>
      <c r="AJ29" s="243"/>
      <c r="AK29" s="243"/>
      <c r="AL29" s="38" t="s">
        <v>156</v>
      </c>
      <c r="AM29" s="38" t="s">
        <v>114</v>
      </c>
      <c r="AN29" s="90" t="s">
        <v>437</v>
      </c>
      <c r="AO29" s="256"/>
      <c r="AP29" s="253"/>
      <c r="AQ29" s="288"/>
      <c r="AR29" s="253"/>
      <c r="AS29" s="288"/>
      <c r="AT29" s="256"/>
      <c r="AU29" s="256"/>
      <c r="AV29" s="256"/>
      <c r="AW29" s="38"/>
      <c r="AX29" s="147"/>
      <c r="AY29" s="101"/>
      <c r="AZ29" s="102" t="str">
        <f t="shared" si="0"/>
        <v/>
      </c>
      <c r="BA29" s="103"/>
      <c r="BB29" s="104" t="str">
        <f t="shared" si="1"/>
        <v/>
      </c>
      <c r="BC29" s="144"/>
      <c r="BD29" s="102" t="str">
        <f t="shared" si="2"/>
        <v/>
      </c>
      <c r="BE29" s="105" t="str">
        <f t="shared" si="3"/>
        <v xml:space="preserve">  </v>
      </c>
      <c r="BF29" s="106"/>
      <c r="BG29" s="96">
        <f t="shared" si="4"/>
        <v>0</v>
      </c>
      <c r="BH29" s="97" t="str">
        <f t="shared" si="5"/>
        <v/>
      </c>
      <c r="BI29" s="98" t="str">
        <f t="shared" si="6"/>
        <v>0</v>
      </c>
      <c r="BJ29" s="98" t="str">
        <f t="shared" si="7"/>
        <v>0</v>
      </c>
      <c r="BM29" s="99"/>
      <c r="BN29" s="100"/>
      <c r="BO29" s="100"/>
    </row>
    <row r="30" spans="1:67" ht="97.5" customHeight="1" x14ac:dyDescent="0.3">
      <c r="A30" s="233"/>
      <c r="B30" s="233"/>
      <c r="C30" s="233"/>
      <c r="D30" s="233"/>
      <c r="E30" s="233"/>
      <c r="F30" s="233"/>
      <c r="G30" s="233"/>
      <c r="H30" s="12"/>
      <c r="I30" s="235"/>
      <c r="J30" s="237"/>
      <c r="K30" s="244"/>
      <c r="L30" s="233"/>
      <c r="M30" s="244"/>
      <c r="N30" s="246"/>
      <c r="O30" s="240"/>
      <c r="P30" s="12">
        <v>4</v>
      </c>
      <c r="Q30" s="12"/>
      <c r="R30" s="12" t="s">
        <v>169</v>
      </c>
      <c r="S30" s="13"/>
      <c r="T30" s="13"/>
      <c r="U30" s="13"/>
      <c r="V30" s="13"/>
      <c r="W30" s="156" t="s">
        <v>146</v>
      </c>
      <c r="X30" s="14"/>
      <c r="Y30" s="244"/>
      <c r="Z30" s="233"/>
      <c r="AA30" s="244"/>
      <c r="AB30" s="233"/>
      <c r="AC30" s="240"/>
      <c r="AD30" s="242"/>
      <c r="AE30" s="15"/>
      <c r="AF30" s="15"/>
      <c r="AG30" s="12"/>
      <c r="AH30" s="12"/>
      <c r="AI30" s="12"/>
      <c r="AJ30" s="241"/>
      <c r="AK30" s="241"/>
      <c r="AL30" s="38"/>
      <c r="AM30" s="38"/>
      <c r="AN30" s="39"/>
      <c r="AO30" s="256"/>
      <c r="AP30" s="253"/>
      <c r="AQ30" s="288"/>
      <c r="AR30" s="253"/>
      <c r="AS30" s="288"/>
      <c r="AT30" s="256"/>
      <c r="AU30" s="256"/>
      <c r="AV30" s="256"/>
      <c r="AW30" s="38"/>
      <c r="AX30" s="38"/>
      <c r="AY30" s="101"/>
      <c r="AZ30" s="102" t="str">
        <f t="shared" si="0"/>
        <v/>
      </c>
      <c r="BA30" s="103"/>
      <c r="BB30" s="104" t="str">
        <f t="shared" si="1"/>
        <v/>
      </c>
      <c r="BC30" s="144"/>
      <c r="BD30" s="102" t="str">
        <f t="shared" si="2"/>
        <v/>
      </c>
      <c r="BE30" s="105" t="str">
        <f t="shared" si="3"/>
        <v xml:space="preserve">  </v>
      </c>
      <c r="BF30" s="106"/>
      <c r="BG30" s="96">
        <f t="shared" si="4"/>
        <v>0</v>
      </c>
      <c r="BH30" s="97" t="str">
        <f t="shared" si="5"/>
        <v/>
      </c>
      <c r="BI30" s="98" t="str">
        <f t="shared" si="6"/>
        <v>0</v>
      </c>
      <c r="BJ30" s="98" t="str">
        <f t="shared" si="7"/>
        <v>0</v>
      </c>
      <c r="BM30" s="99"/>
      <c r="BN30" s="100"/>
      <c r="BO30" s="100"/>
    </row>
    <row r="31" spans="1:67" ht="97.5" customHeight="1" x14ac:dyDescent="0.3">
      <c r="A31" s="233"/>
      <c r="B31" s="233"/>
      <c r="C31" s="233"/>
      <c r="D31" s="233"/>
      <c r="E31" s="233"/>
      <c r="F31" s="233"/>
      <c r="G31" s="233"/>
      <c r="H31" s="12"/>
      <c r="I31" s="235"/>
      <c r="J31" s="237"/>
      <c r="K31" s="244"/>
      <c r="L31" s="233"/>
      <c r="M31" s="244"/>
      <c r="N31" s="246"/>
      <c r="O31" s="240"/>
      <c r="P31" s="12">
        <v>5</v>
      </c>
      <c r="Q31" s="12"/>
      <c r="R31" s="12" t="s">
        <v>169</v>
      </c>
      <c r="S31" s="13"/>
      <c r="T31" s="13"/>
      <c r="U31" s="13"/>
      <c r="V31" s="13"/>
      <c r="W31" s="156" t="s">
        <v>146</v>
      </c>
      <c r="X31" s="14"/>
      <c r="Y31" s="244"/>
      <c r="Z31" s="233"/>
      <c r="AA31" s="244"/>
      <c r="AB31" s="233"/>
      <c r="AC31" s="240"/>
      <c r="AD31" s="242"/>
      <c r="AE31" s="15"/>
      <c r="AF31" s="15"/>
      <c r="AG31" s="12"/>
      <c r="AH31" s="12"/>
      <c r="AI31" s="12"/>
      <c r="AJ31" s="242"/>
      <c r="AK31" s="242"/>
      <c r="AL31" s="38"/>
      <c r="AM31" s="38"/>
      <c r="AN31" s="39"/>
      <c r="AO31" s="256"/>
      <c r="AP31" s="253"/>
      <c r="AQ31" s="288"/>
      <c r="AR31" s="253"/>
      <c r="AS31" s="288"/>
      <c r="AT31" s="256"/>
      <c r="AU31" s="256"/>
      <c r="AV31" s="256"/>
      <c r="AW31" s="38"/>
      <c r="AX31" s="38"/>
      <c r="AY31" s="101"/>
      <c r="AZ31" s="102" t="str">
        <f t="shared" si="0"/>
        <v/>
      </c>
      <c r="BA31" s="103"/>
      <c r="BB31" s="104" t="str">
        <f t="shared" si="1"/>
        <v/>
      </c>
      <c r="BC31" s="144"/>
      <c r="BD31" s="102" t="str">
        <f t="shared" si="2"/>
        <v/>
      </c>
      <c r="BE31" s="105" t="str">
        <f t="shared" si="3"/>
        <v xml:space="preserve">  </v>
      </c>
      <c r="BF31" s="106"/>
      <c r="BG31" s="96">
        <f t="shared" si="4"/>
        <v>0</v>
      </c>
      <c r="BH31" s="97" t="str">
        <f t="shared" si="5"/>
        <v/>
      </c>
      <c r="BI31" s="98" t="str">
        <f t="shared" si="6"/>
        <v>0</v>
      </c>
      <c r="BJ31" s="98" t="str">
        <f t="shared" si="7"/>
        <v>0</v>
      </c>
      <c r="BM31" s="99"/>
      <c r="BN31" s="100"/>
      <c r="BO31" s="100"/>
    </row>
    <row r="32" spans="1:67" ht="97.5" customHeight="1" x14ac:dyDescent="0.3">
      <c r="A32" s="233"/>
      <c r="B32" s="233"/>
      <c r="C32" s="233"/>
      <c r="D32" s="233"/>
      <c r="E32" s="233"/>
      <c r="F32" s="233"/>
      <c r="G32" s="233"/>
      <c r="H32" s="12"/>
      <c r="I32" s="236"/>
      <c r="J32" s="237"/>
      <c r="K32" s="244"/>
      <c r="L32" s="233"/>
      <c r="M32" s="244"/>
      <c r="N32" s="246"/>
      <c r="O32" s="240"/>
      <c r="P32" s="12">
        <v>6</v>
      </c>
      <c r="Q32" s="12"/>
      <c r="R32" s="12" t="s">
        <v>169</v>
      </c>
      <c r="S32" s="13"/>
      <c r="T32" s="13"/>
      <c r="U32" s="13"/>
      <c r="V32" s="13"/>
      <c r="W32" s="156" t="s">
        <v>146</v>
      </c>
      <c r="X32" s="14"/>
      <c r="Y32" s="244"/>
      <c r="Z32" s="233"/>
      <c r="AA32" s="244"/>
      <c r="AB32" s="233"/>
      <c r="AC32" s="240"/>
      <c r="AD32" s="243"/>
      <c r="AE32" s="15"/>
      <c r="AF32" s="15"/>
      <c r="AG32" s="12"/>
      <c r="AH32" s="12"/>
      <c r="AI32" s="12"/>
      <c r="AJ32" s="243"/>
      <c r="AK32" s="243"/>
      <c r="AL32" s="38"/>
      <c r="AM32" s="38"/>
      <c r="AN32" s="39"/>
      <c r="AO32" s="293"/>
      <c r="AP32" s="295"/>
      <c r="AQ32" s="294"/>
      <c r="AR32" s="295"/>
      <c r="AS32" s="294"/>
      <c r="AT32" s="293"/>
      <c r="AU32" s="293"/>
      <c r="AV32" s="293"/>
      <c r="AW32" s="38"/>
      <c r="AX32" s="38"/>
      <c r="AY32" s="101"/>
      <c r="AZ32" s="102" t="str">
        <f t="shared" si="0"/>
        <v/>
      </c>
      <c r="BA32" s="103"/>
      <c r="BB32" s="104" t="str">
        <f t="shared" si="1"/>
        <v/>
      </c>
      <c r="BC32" s="144"/>
      <c r="BD32" s="102" t="str">
        <f t="shared" si="2"/>
        <v/>
      </c>
      <c r="BE32" s="105" t="str">
        <f t="shared" si="3"/>
        <v xml:space="preserve">  </v>
      </c>
      <c r="BF32" s="106"/>
      <c r="BG32" s="96">
        <f t="shared" si="4"/>
        <v>0</v>
      </c>
      <c r="BH32" s="97" t="str">
        <f t="shared" si="5"/>
        <v/>
      </c>
      <c r="BI32" s="98" t="str">
        <f t="shared" si="6"/>
        <v>0</v>
      </c>
      <c r="BJ32" s="98" t="str">
        <f t="shared" si="7"/>
        <v>0</v>
      </c>
      <c r="BM32" s="99"/>
      <c r="BN32" s="100"/>
      <c r="BO32" s="100"/>
    </row>
    <row r="33" spans="1:67" ht="30" x14ac:dyDescent="0.3">
      <c r="AL33" s="110"/>
      <c r="AM33" s="110"/>
      <c r="AN33" s="111"/>
      <c r="AO33" s="112"/>
      <c r="AP33" s="113"/>
      <c r="AQ33" s="113"/>
      <c r="AR33" s="110"/>
      <c r="AS33" s="112"/>
      <c r="AT33" s="112"/>
      <c r="AU33" s="112"/>
      <c r="AV33" s="112"/>
      <c r="AW33" s="110"/>
      <c r="AX33" s="110"/>
      <c r="AY33" s="110"/>
      <c r="AZ33" s="114"/>
      <c r="BA33" s="110"/>
      <c r="BB33" s="115"/>
      <c r="BC33" s="110"/>
      <c r="BD33" s="114"/>
      <c r="BE33" s="116"/>
      <c r="BF33" s="117"/>
      <c r="BG33" s="118"/>
      <c r="BH33" s="118"/>
      <c r="BI33" s="119"/>
      <c r="BJ33" s="119"/>
      <c r="BM33" s="120"/>
      <c r="BN33" s="100"/>
      <c r="BO33" s="100"/>
    </row>
    <row r="34" spans="1:67" ht="15.75" thickBot="1" x14ac:dyDescent="0.25">
      <c r="A34" s="19"/>
    </row>
    <row r="35" spans="1:67" ht="16.5" x14ac:dyDescent="0.2">
      <c r="A35" s="19"/>
      <c r="AN35" s="41"/>
      <c r="AO35" s="42"/>
      <c r="AP35" s="42"/>
      <c r="AQ35" s="43"/>
      <c r="AR35" s="44"/>
      <c r="AS35" s="43"/>
      <c r="AT35" s="45"/>
      <c r="AU35" s="43"/>
      <c r="AV35" s="43"/>
      <c r="AW35" s="43"/>
      <c r="AX35" s="43"/>
      <c r="AY35" s="46"/>
      <c r="AZ35" s="47"/>
      <c r="BA35" s="121"/>
      <c r="BB35" s="48"/>
      <c r="BC35" s="48"/>
      <c r="BD35" s="48"/>
      <c r="BE35" s="48"/>
      <c r="BF35" s="49"/>
      <c r="BG35" s="122"/>
      <c r="BH35" s="123"/>
    </row>
    <row r="36" spans="1:67" ht="20.25" x14ac:dyDescent="0.3">
      <c r="A36" s="20"/>
      <c r="AN36" s="50"/>
      <c r="AO36" s="51"/>
      <c r="AP36" s="51"/>
      <c r="AQ36" s="51"/>
      <c r="AR36" s="51"/>
      <c r="AS36" s="51"/>
      <c r="AT36" s="51"/>
      <c r="AU36" s="52"/>
      <c r="AV36" s="52"/>
      <c r="AW36" s="52"/>
      <c r="AX36" s="52"/>
      <c r="AY36" s="53"/>
      <c r="AZ36" s="54"/>
      <c r="BA36" s="55"/>
      <c r="BB36" s="56"/>
      <c r="BC36" s="56"/>
      <c r="BD36" s="56"/>
      <c r="BE36" s="56"/>
      <c r="BF36" s="124"/>
      <c r="BG36" s="125"/>
      <c r="BH36" s="126"/>
    </row>
    <row r="37" spans="1:67" ht="20.25" x14ac:dyDescent="0.3">
      <c r="AN37" s="50"/>
      <c r="AO37" s="51"/>
      <c r="AP37" s="51"/>
      <c r="AQ37" s="51"/>
      <c r="AR37" s="51"/>
      <c r="AS37" s="51"/>
      <c r="AT37" s="51"/>
      <c r="AU37" s="52"/>
      <c r="AV37" s="52"/>
      <c r="AW37" s="52"/>
      <c r="AX37" s="52"/>
      <c r="AY37" s="53"/>
      <c r="AZ37" s="54"/>
      <c r="BA37" s="127"/>
      <c r="BF37" s="57"/>
      <c r="BG37" s="125"/>
      <c r="BH37" s="126"/>
    </row>
    <row r="38" spans="1:67" ht="20.25" x14ac:dyDescent="0.3">
      <c r="AN38" s="58"/>
      <c r="AO38" s="59"/>
      <c r="AP38" s="59"/>
      <c r="AQ38" s="157" t="s">
        <v>448</v>
      </c>
      <c r="AR38" s="60"/>
      <c r="AS38" s="60"/>
      <c r="AT38" s="60"/>
      <c r="AU38" s="61"/>
      <c r="AV38" s="61"/>
      <c r="AW38" s="61"/>
      <c r="AX38" s="61"/>
      <c r="AY38" s="62"/>
      <c r="AZ38" s="63"/>
      <c r="BA38" s="55"/>
      <c r="BB38" s="56"/>
      <c r="BC38" s="56"/>
      <c r="BD38" s="56"/>
      <c r="BE38" s="56"/>
      <c r="BF38" s="57"/>
      <c r="BG38" s="125"/>
      <c r="BH38" s="126"/>
    </row>
    <row r="39" spans="1:67" ht="15.75" x14ac:dyDescent="0.2">
      <c r="AN39" s="128" t="s">
        <v>229</v>
      </c>
      <c r="AO39" s="84"/>
      <c r="AP39" s="84"/>
      <c r="AQ39" s="84"/>
      <c r="AR39" s="84"/>
      <c r="AS39" s="84"/>
      <c r="AT39" s="84"/>
      <c r="AU39" s="84"/>
      <c r="AV39" s="84"/>
      <c r="AW39" s="84"/>
      <c r="AX39" s="84"/>
      <c r="AY39" s="84"/>
      <c r="AZ39" s="85"/>
      <c r="BA39" s="128" t="s">
        <v>230</v>
      </c>
      <c r="BB39" s="129"/>
      <c r="BC39" s="129"/>
      <c r="BD39" s="129"/>
      <c r="BE39" s="129"/>
      <c r="BF39" s="130"/>
      <c r="BG39" s="129"/>
      <c r="BH39" s="130"/>
    </row>
    <row r="40" spans="1:67" ht="16.5" thickBot="1" x14ac:dyDescent="0.25">
      <c r="AN40" s="131"/>
      <c r="AO40" s="132"/>
      <c r="AP40" s="132"/>
      <c r="AQ40" s="132"/>
      <c r="AR40" s="132"/>
      <c r="AS40" s="132"/>
      <c r="AT40" s="132"/>
      <c r="AU40" s="132"/>
      <c r="AV40" s="132"/>
      <c r="AW40" s="132"/>
      <c r="AX40" s="132"/>
      <c r="AY40" s="132"/>
      <c r="AZ40" s="133"/>
      <c r="BA40" s="134"/>
      <c r="BB40" s="135"/>
      <c r="BC40" s="135"/>
      <c r="BD40" s="135"/>
      <c r="BE40" s="135"/>
      <c r="BF40" s="136"/>
      <c r="BG40" s="135"/>
      <c r="BH40" s="136"/>
    </row>
    <row r="41" spans="1:67" ht="31.5" customHeight="1" thickBot="1" x14ac:dyDescent="0.25">
      <c r="AN41" s="267" t="s">
        <v>231</v>
      </c>
      <c r="AO41" s="268"/>
      <c r="AP41" s="268"/>
      <c r="AQ41" s="268"/>
      <c r="AR41" s="268"/>
      <c r="AS41" s="268"/>
      <c r="AT41" s="268"/>
      <c r="AU41" s="268"/>
      <c r="AV41" s="268"/>
      <c r="AW41" s="268"/>
      <c r="AX41" s="268"/>
      <c r="AY41" s="268"/>
      <c r="AZ41" s="269"/>
      <c r="BA41" s="270" t="s">
        <v>232</v>
      </c>
      <c r="BB41" s="271"/>
      <c r="BC41" s="271"/>
      <c r="BD41" s="271"/>
      <c r="BE41" s="271"/>
      <c r="BF41" s="272"/>
      <c r="BG41" s="137"/>
      <c r="BH41" s="138"/>
    </row>
    <row r="42" spans="1:67" ht="30" x14ac:dyDescent="0.4">
      <c r="AN42" s="64"/>
      <c r="AO42" s="64"/>
      <c r="AP42" s="64"/>
      <c r="AQ42" s="65"/>
      <c r="AR42" s="65"/>
      <c r="AS42" s="64"/>
      <c r="AT42" s="64"/>
      <c r="AU42" s="64"/>
      <c r="AV42" s="64"/>
      <c r="AW42" s="64"/>
      <c r="AX42" s="64"/>
      <c r="AY42" s="65"/>
      <c r="AZ42" s="65"/>
      <c r="BA42" s="66"/>
      <c r="BB42" s="66"/>
      <c r="BC42" s="66"/>
      <c r="BD42" s="66"/>
      <c r="BE42" s="40"/>
      <c r="BF42" s="40" t="s">
        <v>233</v>
      </c>
      <c r="BG42" s="139"/>
      <c r="BH42" s="140"/>
    </row>
    <row r="43" spans="1:67" ht="30" x14ac:dyDescent="0.4">
      <c r="AN43" s="64"/>
      <c r="AO43" s="64"/>
      <c r="AP43" s="64"/>
      <c r="AQ43" s="65"/>
      <c r="AR43" s="65"/>
      <c r="AS43" s="64"/>
      <c r="AT43" s="64"/>
      <c r="AU43" s="64"/>
      <c r="AV43" s="64"/>
      <c r="AW43" s="64"/>
      <c r="AX43" s="64"/>
      <c r="AY43" s="65"/>
      <c r="AZ43" s="65"/>
      <c r="BA43" s="66"/>
      <c r="BB43" s="66"/>
      <c r="BC43" s="66"/>
      <c r="BD43" s="66"/>
      <c r="BE43" s="40"/>
      <c r="BF43" s="40" t="s">
        <v>233</v>
      </c>
      <c r="BG43" s="139"/>
      <c r="BH43" s="140"/>
    </row>
    <row r="44" spans="1:67" ht="30" x14ac:dyDescent="0.4">
      <c r="AN44" s="67" t="s">
        <v>449</v>
      </c>
      <c r="AO44" s="64"/>
      <c r="AP44" s="64"/>
      <c r="AQ44" s="65"/>
      <c r="AR44" s="65"/>
      <c r="AS44" s="64"/>
      <c r="AT44" s="64"/>
      <c r="AU44" s="64"/>
      <c r="AV44" s="64"/>
      <c r="AW44" s="64"/>
      <c r="AX44" s="64"/>
      <c r="AY44" s="65"/>
      <c r="AZ44" s="65"/>
      <c r="BA44" s="66"/>
      <c r="BB44" s="66"/>
      <c r="BC44" s="66"/>
      <c r="BD44" s="66"/>
      <c r="BE44" s="40"/>
      <c r="BF44" s="40" t="s">
        <v>233</v>
      </c>
      <c r="BG44" s="139"/>
      <c r="BH44" s="140"/>
    </row>
    <row r="45" spans="1:67" ht="30" x14ac:dyDescent="0.4">
      <c r="AN45" s="67" t="s">
        <v>450</v>
      </c>
      <c r="AO45" s="64"/>
      <c r="AP45" s="64"/>
      <c r="AQ45" s="65"/>
      <c r="AR45" s="65"/>
      <c r="AS45" s="64"/>
      <c r="AT45" s="64"/>
      <c r="AU45" s="64"/>
      <c r="AV45" s="64"/>
      <c r="AW45" s="64"/>
      <c r="AX45" s="64"/>
      <c r="AY45" s="65"/>
      <c r="AZ45" s="65"/>
      <c r="BA45" s="66"/>
      <c r="BB45" s="66"/>
      <c r="BC45" s="66"/>
      <c r="BD45" s="66"/>
      <c r="BE45" s="40"/>
      <c r="BF45" s="40" t="s">
        <v>233</v>
      </c>
      <c r="BG45" s="139"/>
      <c r="BH45" s="140"/>
    </row>
    <row r="46" spans="1:67" ht="30" x14ac:dyDescent="0.4">
      <c r="AN46" s="67" t="s">
        <v>451</v>
      </c>
      <c r="AO46" s="64"/>
      <c r="AP46" s="64"/>
      <c r="AQ46" s="65"/>
      <c r="AR46" s="65"/>
      <c r="AS46" s="64"/>
      <c r="AT46" s="64"/>
      <c r="AU46" s="64"/>
      <c r="AV46" s="64"/>
      <c r="AW46" s="64"/>
      <c r="AX46" s="64"/>
      <c r="AY46" s="65"/>
      <c r="AZ46" s="65"/>
      <c r="BA46" s="66"/>
      <c r="BB46" s="66"/>
      <c r="BC46" s="66"/>
      <c r="BD46" s="66"/>
      <c r="BE46" s="40"/>
      <c r="BF46" s="40" t="s">
        <v>233</v>
      </c>
      <c r="BG46" s="139"/>
      <c r="BH46" s="140"/>
    </row>
  </sheetData>
  <sheetProtection formatCells="0" formatColumns="0"/>
  <mergeCells count="185">
    <mergeCell ref="AN41:AZ41"/>
    <mergeCell ref="BA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R15:AR20"/>
    <mergeCell ref="AS15:AS20"/>
    <mergeCell ref="AT15:AT20"/>
    <mergeCell ref="AU15:AU20"/>
    <mergeCell ref="AV15:AV20"/>
    <mergeCell ref="AJ15:AJ17"/>
    <mergeCell ref="AK15:AK17"/>
    <mergeCell ref="AO15:AO20"/>
    <mergeCell ref="AP15:AP20"/>
    <mergeCell ref="AQ15:AQ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K9:K14"/>
    <mergeCell ref="L9:L14"/>
    <mergeCell ref="M9:M14"/>
    <mergeCell ref="N9:N14"/>
    <mergeCell ref="O9:O14"/>
    <mergeCell ref="Y9:Y14"/>
    <mergeCell ref="AJ12:AJ14"/>
    <mergeCell ref="AK12:AK14"/>
    <mergeCell ref="AT9:AT14"/>
    <mergeCell ref="AQ9:AQ14"/>
    <mergeCell ref="AR9:AR14"/>
    <mergeCell ref="AS9:AS14"/>
    <mergeCell ref="AK9:AK11"/>
    <mergeCell ref="AO9:AO14"/>
    <mergeCell ref="AP9:AP14"/>
    <mergeCell ref="AJ9:AJ11"/>
    <mergeCell ref="AM7:AM8"/>
    <mergeCell ref="AN7:AN8"/>
    <mergeCell ref="R7:R8"/>
    <mergeCell ref="AJ6:AJ8"/>
    <mergeCell ref="Z9:Z14"/>
    <mergeCell ref="AA9:AA14"/>
    <mergeCell ref="AB9:AB14"/>
    <mergeCell ref="AC9:AC14"/>
    <mergeCell ref="AD9:AD14"/>
    <mergeCell ref="AL6:AX6"/>
    <mergeCell ref="AU9:AU14"/>
    <mergeCell ref="AV9:AV14"/>
    <mergeCell ref="I7:I8"/>
    <mergeCell ref="J7:J8"/>
    <mergeCell ref="P7:P8"/>
    <mergeCell ref="Q7:Q8"/>
    <mergeCell ref="AX7:AX8"/>
    <mergeCell ref="A9:A14"/>
    <mergeCell ref="B9:B14"/>
    <mergeCell ref="C9:C14"/>
    <mergeCell ref="D9:D14"/>
    <mergeCell ref="E9:E14"/>
    <mergeCell ref="F9:F14"/>
    <mergeCell ref="G9:G14"/>
    <mergeCell ref="I9:I14"/>
    <mergeCell ref="J9:J14"/>
    <mergeCell ref="AR7:AR8"/>
    <mergeCell ref="AU7:AU8"/>
    <mergeCell ref="AV7:AV8"/>
    <mergeCell ref="AW7:AW8"/>
    <mergeCell ref="S7:W7"/>
    <mergeCell ref="X7:X8"/>
    <mergeCell ref="AL7:AL8"/>
    <mergeCell ref="AO7:AO8"/>
    <mergeCell ref="AP7:AP8"/>
    <mergeCell ref="AQ7:AQ8"/>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K6:AK8"/>
    <mergeCell ref="A7:A8"/>
    <mergeCell ref="B7:B8"/>
    <mergeCell ref="C7:C8"/>
    <mergeCell ref="D7:D8"/>
    <mergeCell ref="E7:E8"/>
    <mergeCell ref="F7:F8"/>
    <mergeCell ref="G7:G8"/>
    <mergeCell ref="H7:H8"/>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361" priority="120" operator="equal">
      <formula>"Baja"</formula>
    </cfRule>
    <cfRule type="cellIs" dxfId="1360" priority="119" operator="equal">
      <formula>"Media"</formula>
    </cfRule>
    <cfRule type="cellIs" dxfId="1359" priority="118" operator="equal">
      <formula>"Alta"</formula>
    </cfRule>
    <cfRule type="cellIs" dxfId="1358" priority="117" operator="equal">
      <formula>"Muy Alta"</formula>
    </cfRule>
    <cfRule type="cellIs" dxfId="1357" priority="121" operator="equal">
      <formula>"Muy Baja"</formula>
    </cfRule>
  </conditionalFormatting>
  <conditionalFormatting sqref="K15">
    <cfRule type="cellIs" dxfId="1356" priority="92" operator="equal">
      <formula>"Baja"</formula>
    </cfRule>
    <cfRule type="cellIs" dxfId="1355" priority="93" operator="equal">
      <formula>"Muy Baja"</formula>
    </cfRule>
    <cfRule type="cellIs" dxfId="1354" priority="90" operator="equal">
      <formula>"Alta"</formula>
    </cfRule>
    <cfRule type="cellIs" dxfId="1353" priority="91" operator="equal">
      <formula>"Media"</formula>
    </cfRule>
    <cfRule type="cellIs" dxfId="1352" priority="89" operator="equal">
      <formula>"Muy Alta"</formula>
    </cfRule>
  </conditionalFormatting>
  <conditionalFormatting sqref="K21">
    <cfRule type="cellIs" dxfId="1351" priority="65" operator="equal">
      <formula>"Muy Baja"</formula>
    </cfRule>
    <cfRule type="cellIs" dxfId="1350" priority="61" operator="equal">
      <formula>"Muy Alta"</formula>
    </cfRule>
    <cfRule type="cellIs" dxfId="1349" priority="64" operator="equal">
      <formula>"Baja"</formula>
    </cfRule>
    <cfRule type="cellIs" dxfId="1348" priority="63" operator="equal">
      <formula>"Media"</formula>
    </cfRule>
    <cfRule type="cellIs" dxfId="1347" priority="62" operator="equal">
      <formula>"Alta"</formula>
    </cfRule>
  </conditionalFormatting>
  <conditionalFormatting sqref="K27">
    <cfRule type="cellIs" dxfId="1346" priority="37" operator="equal">
      <formula>"Muy Baja"</formula>
    </cfRule>
    <cfRule type="cellIs" dxfId="1345" priority="36" operator="equal">
      <formula>"Baja"</formula>
    </cfRule>
    <cfRule type="cellIs" dxfId="1344" priority="35" operator="equal">
      <formula>"Media"</formula>
    </cfRule>
    <cfRule type="cellIs" dxfId="1343" priority="34" operator="equal">
      <formula>"Alta"</formula>
    </cfRule>
    <cfRule type="cellIs" dxfId="1342" priority="33" operator="equal">
      <formula>"Muy Alta"</formula>
    </cfRule>
  </conditionalFormatting>
  <conditionalFormatting sqref="M9">
    <cfRule type="cellIs" dxfId="1341" priority="113" operator="equal">
      <formula>"Mayor"</formula>
    </cfRule>
    <cfRule type="cellIs" dxfId="1340" priority="112" operator="equal">
      <formula>"Catastrófico"</formula>
    </cfRule>
    <cfRule type="cellIs" dxfId="1339" priority="114" operator="equal">
      <formula>"Moderado"</formula>
    </cfRule>
    <cfRule type="cellIs" dxfId="1338" priority="116" operator="equal">
      <formula>"Leve"</formula>
    </cfRule>
    <cfRule type="cellIs" dxfId="1337" priority="115" operator="equal">
      <formula>"Menor"</formula>
    </cfRule>
  </conditionalFormatting>
  <conditionalFormatting sqref="M15">
    <cfRule type="cellIs" dxfId="1336" priority="85" operator="equal">
      <formula>"Mayor"</formula>
    </cfRule>
    <cfRule type="cellIs" dxfId="1335" priority="84" operator="equal">
      <formula>"Catastrófico"</formula>
    </cfRule>
    <cfRule type="cellIs" dxfId="1334" priority="88" operator="equal">
      <formula>"Leve"</formula>
    </cfRule>
    <cfRule type="cellIs" dxfId="1333" priority="87" operator="equal">
      <formula>"Menor"</formula>
    </cfRule>
    <cfRule type="cellIs" dxfId="1332" priority="86" operator="equal">
      <formula>"Moderado"</formula>
    </cfRule>
  </conditionalFormatting>
  <conditionalFormatting sqref="M21">
    <cfRule type="cellIs" dxfId="1331" priority="56" operator="equal">
      <formula>"Catastrófico"</formula>
    </cfRule>
    <cfRule type="cellIs" dxfId="1330" priority="57" operator="equal">
      <formula>"Mayor"</formula>
    </cfRule>
    <cfRule type="cellIs" dxfId="1329" priority="58" operator="equal">
      <formula>"Moderado"</formula>
    </cfRule>
    <cfRule type="cellIs" dxfId="1328" priority="59" operator="equal">
      <formula>"Menor"</formula>
    </cfRule>
    <cfRule type="cellIs" dxfId="1327" priority="60" operator="equal">
      <formula>"Leve"</formula>
    </cfRule>
  </conditionalFormatting>
  <conditionalFormatting sqref="M27">
    <cfRule type="cellIs" dxfId="1326" priority="31" operator="equal">
      <formula>"Menor"</formula>
    </cfRule>
    <cfRule type="cellIs" dxfId="1325" priority="32" operator="equal">
      <formula>"Leve"</formula>
    </cfRule>
    <cfRule type="cellIs" dxfId="1324" priority="28" operator="equal">
      <formula>"Catastrófico"</formula>
    </cfRule>
    <cfRule type="cellIs" dxfId="1323" priority="29" operator="equal">
      <formula>"Mayor"</formula>
    </cfRule>
    <cfRule type="cellIs" dxfId="1322" priority="30" operator="equal">
      <formula>"Moderado"</formula>
    </cfRule>
  </conditionalFormatting>
  <conditionalFormatting sqref="O9">
    <cfRule type="cellIs" dxfId="1321" priority="108" operator="equal">
      <formula>"Extremo"</formula>
    </cfRule>
    <cfRule type="cellIs" dxfId="1320" priority="109" operator="equal">
      <formula>"Alto"</formula>
    </cfRule>
    <cfRule type="cellIs" dxfId="1319" priority="110" operator="equal">
      <formula>"Moderado"</formula>
    </cfRule>
    <cfRule type="cellIs" dxfId="1318" priority="111" operator="equal">
      <formula>"Bajo"</formula>
    </cfRule>
  </conditionalFormatting>
  <conditionalFormatting sqref="O15">
    <cfRule type="cellIs" dxfId="1317" priority="83" operator="equal">
      <formula>"Bajo"</formula>
    </cfRule>
    <cfRule type="cellIs" dxfId="1316" priority="82" operator="equal">
      <formula>"Moderado"</formula>
    </cfRule>
    <cfRule type="cellIs" dxfId="1315" priority="81" operator="equal">
      <formula>"Alto"</formula>
    </cfRule>
    <cfRule type="cellIs" dxfId="1314" priority="80" operator="equal">
      <formula>"Extremo"</formula>
    </cfRule>
  </conditionalFormatting>
  <conditionalFormatting sqref="O21">
    <cfRule type="cellIs" dxfId="1313" priority="52" operator="equal">
      <formula>"Extremo"</formula>
    </cfRule>
    <cfRule type="cellIs" dxfId="1312" priority="53" operator="equal">
      <formula>"Alto"</formula>
    </cfRule>
    <cfRule type="cellIs" dxfId="1311" priority="54" operator="equal">
      <formula>"Moderado"</formula>
    </cfRule>
    <cfRule type="cellIs" dxfId="1310" priority="55" operator="equal">
      <formula>"Bajo"</formula>
    </cfRule>
  </conditionalFormatting>
  <conditionalFormatting sqref="O27">
    <cfRule type="cellIs" dxfId="1309" priority="27" operator="equal">
      <formula>"Bajo"</formula>
    </cfRule>
    <cfRule type="cellIs" dxfId="1308" priority="26" operator="equal">
      <formula>"Moderado"</formula>
    </cfRule>
    <cfRule type="cellIs" dxfId="1307" priority="25" operator="equal">
      <formula>"Alto"</formula>
    </cfRule>
    <cfRule type="cellIs" dxfId="1306" priority="24" operator="equal">
      <formula>"Extremo"</formula>
    </cfRule>
  </conditionalFormatting>
  <conditionalFormatting sqref="Y9">
    <cfRule type="cellIs" dxfId="1305" priority="103" operator="equal">
      <formula>"Muy Alta"</formula>
    </cfRule>
    <cfRule type="cellIs" dxfId="1304" priority="104" operator="equal">
      <formula>"Alta"</formula>
    </cfRule>
    <cfRule type="cellIs" dxfId="1303" priority="105" operator="equal">
      <formula>"Media"</formula>
    </cfRule>
    <cfRule type="cellIs" dxfId="1302" priority="107" operator="equal">
      <formula>"Muy Baja"</formula>
    </cfRule>
    <cfRule type="cellIs" dxfId="1301" priority="106" operator="equal">
      <formula>"Baja"</formula>
    </cfRule>
  </conditionalFormatting>
  <conditionalFormatting sqref="Y15">
    <cfRule type="cellIs" dxfId="1300" priority="75" operator="equal">
      <formula>"Muy Alta"</formula>
    </cfRule>
    <cfRule type="cellIs" dxfId="1299" priority="77" operator="equal">
      <formula>"Media"</formula>
    </cfRule>
    <cfRule type="cellIs" dxfId="1298" priority="78" operator="equal">
      <formula>"Baja"</formula>
    </cfRule>
    <cfRule type="cellIs" dxfId="1297" priority="79" operator="equal">
      <formula>"Muy Baja"</formula>
    </cfRule>
    <cfRule type="cellIs" dxfId="1296" priority="76" operator="equal">
      <formula>"Alta"</formula>
    </cfRule>
  </conditionalFormatting>
  <conditionalFormatting sqref="Y21">
    <cfRule type="cellIs" dxfId="1295" priority="48" operator="equal">
      <formula>"Alta"</formula>
    </cfRule>
    <cfRule type="cellIs" dxfId="1294" priority="51" operator="equal">
      <formula>"Muy Baja"</formula>
    </cfRule>
    <cfRule type="cellIs" dxfId="1293" priority="50" operator="equal">
      <formula>"Baja"</formula>
    </cfRule>
    <cfRule type="cellIs" dxfId="1292" priority="49" operator="equal">
      <formula>"Media"</formula>
    </cfRule>
    <cfRule type="cellIs" dxfId="1291" priority="47" operator="equal">
      <formula>"Muy Alta"</formula>
    </cfRule>
  </conditionalFormatting>
  <conditionalFormatting sqref="Y27">
    <cfRule type="cellIs" dxfId="1290" priority="19" operator="equal">
      <formula>"Muy Alta"</formula>
    </cfRule>
    <cfRule type="cellIs" dxfId="1289" priority="23" operator="equal">
      <formula>"Muy Baja"</formula>
    </cfRule>
    <cfRule type="cellIs" dxfId="1288" priority="22" operator="equal">
      <formula>"Baja"</formula>
    </cfRule>
    <cfRule type="cellIs" dxfId="1287" priority="21" operator="equal">
      <formula>"Media"</formula>
    </cfRule>
    <cfRule type="cellIs" dxfId="1286" priority="20" operator="equal">
      <formula>"Alta"</formula>
    </cfRule>
  </conditionalFormatting>
  <conditionalFormatting sqref="AA9">
    <cfRule type="cellIs" dxfId="1285" priority="102" operator="equal">
      <formula>"Leve"</formula>
    </cfRule>
    <cfRule type="cellIs" dxfId="1284" priority="101" operator="equal">
      <formula>"Menor"</formula>
    </cfRule>
    <cfRule type="cellIs" dxfId="1283" priority="99" operator="equal">
      <formula>"Mayor"</formula>
    </cfRule>
    <cfRule type="cellIs" dxfId="1282" priority="100" operator="equal">
      <formula>"Moderado"</formula>
    </cfRule>
    <cfRule type="cellIs" dxfId="1281" priority="98" operator="equal">
      <formula>"Catastrófico"</formula>
    </cfRule>
  </conditionalFormatting>
  <conditionalFormatting sqref="AA15">
    <cfRule type="cellIs" dxfId="1280" priority="70" operator="equal">
      <formula>"Catastrófico"</formula>
    </cfRule>
    <cfRule type="cellIs" dxfId="1279" priority="71" operator="equal">
      <formula>"Mayor"</formula>
    </cfRule>
    <cfRule type="cellIs" dxfId="1278" priority="72" operator="equal">
      <formula>"Moderado"</formula>
    </cfRule>
    <cfRule type="cellIs" dxfId="1277" priority="73" operator="equal">
      <formula>"Menor"</formula>
    </cfRule>
    <cfRule type="cellIs" dxfId="1276" priority="74" operator="equal">
      <formula>"Leve"</formula>
    </cfRule>
  </conditionalFormatting>
  <conditionalFormatting sqref="AA21">
    <cfRule type="cellIs" dxfId="1275" priority="46" operator="equal">
      <formula>"Leve"</formula>
    </cfRule>
    <cfRule type="cellIs" dxfId="1274" priority="45" operator="equal">
      <formula>"Menor"</formula>
    </cfRule>
    <cfRule type="cellIs" dxfId="1273" priority="44" operator="equal">
      <formula>"Moderado"</formula>
    </cfRule>
    <cfRule type="cellIs" dxfId="1272" priority="43" operator="equal">
      <formula>"Mayor"</formula>
    </cfRule>
    <cfRule type="cellIs" dxfId="1271" priority="42" operator="equal">
      <formula>"Catastrófico"</formula>
    </cfRule>
  </conditionalFormatting>
  <conditionalFormatting sqref="AA27">
    <cfRule type="cellIs" dxfId="1270" priority="17" operator="equal">
      <formula>"Menor"</formula>
    </cfRule>
    <cfRule type="cellIs" dxfId="1269" priority="18" operator="equal">
      <formula>"Leve"</formula>
    </cfRule>
    <cfRule type="cellIs" dxfId="1268" priority="16" operator="equal">
      <formula>"Moderado"</formula>
    </cfRule>
    <cfRule type="cellIs" dxfId="1267" priority="15" operator="equal">
      <formula>"Mayor"</formula>
    </cfRule>
    <cfRule type="cellIs" dxfId="1266" priority="14" operator="equal">
      <formula>"Catastrófico"</formula>
    </cfRule>
  </conditionalFormatting>
  <conditionalFormatting sqref="AC9">
    <cfRule type="cellIs" dxfId="1265" priority="97" operator="equal">
      <formula>"Bajo"</formula>
    </cfRule>
    <cfRule type="cellIs" dxfId="1264" priority="94" operator="equal">
      <formula>"Extremo"</formula>
    </cfRule>
    <cfRule type="cellIs" dxfId="1263" priority="95" operator="equal">
      <formula>"Alto"</formula>
    </cfRule>
    <cfRule type="cellIs" dxfId="1262" priority="96" operator="equal">
      <formula>"Moderado"</formula>
    </cfRule>
  </conditionalFormatting>
  <conditionalFormatting sqref="AC15">
    <cfRule type="cellIs" dxfId="1261" priority="67" operator="equal">
      <formula>"Alto"</formula>
    </cfRule>
    <cfRule type="cellIs" dxfId="1260" priority="69" operator="equal">
      <formula>"Bajo"</formula>
    </cfRule>
    <cfRule type="cellIs" dxfId="1259" priority="68" operator="equal">
      <formula>"Moderado"</formula>
    </cfRule>
    <cfRule type="cellIs" dxfId="1258" priority="66" operator="equal">
      <formula>"Extremo"</formula>
    </cfRule>
  </conditionalFormatting>
  <conditionalFormatting sqref="AC21">
    <cfRule type="cellIs" dxfId="1257" priority="40" operator="equal">
      <formula>"Moderado"</formula>
    </cfRule>
    <cfRule type="cellIs" dxfId="1256" priority="41" operator="equal">
      <formula>"Bajo"</formula>
    </cfRule>
    <cfRule type="cellIs" dxfId="1255" priority="39" operator="equal">
      <formula>"Alto"</formula>
    </cfRule>
    <cfRule type="cellIs" dxfId="1254" priority="38" operator="equal">
      <formula>"Extremo"</formula>
    </cfRule>
  </conditionalFormatting>
  <conditionalFormatting sqref="AC27">
    <cfRule type="cellIs" dxfId="1253" priority="12" operator="equal">
      <formula>"Moderado"</formula>
    </cfRule>
    <cfRule type="cellIs" dxfId="1252" priority="11" operator="equal">
      <formula>"Alto"</formula>
    </cfRule>
    <cfRule type="cellIs" dxfId="1251" priority="10" operator="equal">
      <formula>"Extremo"</formula>
    </cfRule>
    <cfRule type="cellIs" dxfId="1250" priority="13" operator="equal">
      <formula>"Bajo"</formula>
    </cfRule>
  </conditionalFormatting>
  <conditionalFormatting sqref="AY9:AY33 BA9:BA33 BC9:BC33">
    <cfRule type="cellIs" dxfId="1249" priority="9" operator="equal">
      <formula>0</formula>
    </cfRule>
    <cfRule type="cellIs" dxfId="1248" priority="8" operator="equal">
      <formula>50</formula>
    </cfRule>
    <cfRule type="cellIs" dxfId="1247" priority="7" operator="equal">
      <formula>100</formula>
    </cfRule>
  </conditionalFormatting>
  <conditionalFormatting sqref="AZ9:AZ33 BB9:BB33 BD9:BE33 BM9:BM33">
    <cfRule type="containsText" dxfId="1246" priority="1" operator="containsText" text="REGULAR">
      <formula>NOT(ISERROR(SEARCH("REGULAR",AZ9)))</formula>
    </cfRule>
    <cfRule type="containsText" dxfId="1245" priority="3" operator="containsText" text="MALO">
      <formula>NOT(ISERROR(SEARCH("MALO",AZ9)))</formula>
    </cfRule>
    <cfRule type="containsText" dxfId="1244" priority="2" operator="containsText" text="BUENO">
      <formula>NOT(ISERROR(SEARCH("BUENO",AZ9)))</formula>
    </cfRule>
  </conditionalFormatting>
  <conditionalFormatting sqref="BA41">
    <cfRule type="containsText" dxfId="1243" priority="6" operator="containsText" text="MALO">
      <formula>NOT(ISERROR(SEARCH("MALO",BA41)))</formula>
    </cfRule>
    <cfRule type="containsText" dxfId="1242" priority="5" operator="containsText" text="BUENO">
      <formula>NOT(ISERROR(SEARCH("BUENO",BA41)))</formula>
    </cfRule>
    <cfRule type="containsText" dxfId="1241" priority="4" operator="containsText" text="REGULAR">
      <formula>NOT(ISERROR(SEARCH("REGULAR",BA41)))</formula>
    </cfRule>
  </conditionalFormatting>
  <dataValidations count="10">
    <dataValidation type="list" operator="lessThanOrEqual" allowBlank="1" showInputMessage="1" showErrorMessage="1" sqref="AO9 AO15 AO21 AO27" xr:uid="{FF9495CC-7CAD-453C-9A65-313729E74AEF}">
      <formula1>"BUENO,REGULAR,MALO,NO APLICA"</formula1>
    </dataValidation>
    <dataValidation type="list" allowBlank="1" showInputMessage="1" showErrorMessage="1" error="Por favor una Opcion Valida" sqref="AS9:AV9 AS15:AV15 AS21:AV21 AS27:AV27" xr:uid="{4F9B0212-5F7C-4477-8B30-2A002054E466}">
      <formula1>"SI,NO,NO APLICA"</formula1>
    </dataValidation>
    <dataValidation type="list" allowBlank="1" showInputMessage="1" showErrorMessage="1" sqref="AL9:AM33" xr:uid="{CB67FBE7-F999-4586-8C28-E33565B4FBB0}">
      <formula1>"SI,NO,NO APLICA"</formula1>
    </dataValidation>
    <dataValidation operator="notEqual" allowBlank="1" showInputMessage="1" showErrorMessage="1" sqref="AZ9:AZ33 BB9:BB33" xr:uid="{E566BA37-6482-424E-8F8D-A76138DB2BA1}"/>
    <dataValidation type="list" errorStyle="information" operator="notEqual" allowBlank="1" showInputMessage="1" showErrorMessage="1" errorTitle="OPORTUNIDAD" error="No es opcion valida" sqref="BC9:BC33" xr:uid="{FB91F641-175E-4E12-9E31-8A4B5858AB3C}">
      <formula1>"BUENO,REGULAR,MALO,NO APLICA"</formula1>
    </dataValidation>
    <dataValidation type="list" operator="notEqual" allowBlank="1" showInputMessage="1" showErrorMessage="1" sqref="AY9:AY33" xr:uid="{296CD711-A98E-423D-85F0-5F2AD2A3E25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33" xr:uid="{F2C16405-5220-4D53-A420-DB1FB04B0BD0}">
      <formula1>$BG$1:$BG$7</formula1>
    </dataValidation>
    <dataValidation type="list" allowBlank="1" showInputMessage="1" showErrorMessage="1" error="Por favor una Opcion Valida" sqref="AU35:AX35" xr:uid="{7CE5DF10-AFF8-4B6D-8219-6874DCB19FF7}">
      <formula1>#REF!</formula1>
    </dataValidation>
    <dataValidation type="list" allowBlank="1" showInputMessage="1" showErrorMessage="1" sqref="AN35:AP35" xr:uid="{5B8E8E77-C1C4-4C10-883A-8D846D8B1D76}">
      <formula1>#REF!</formula1>
    </dataValidation>
    <dataValidation type="list" allowBlank="1" showInputMessage="1" showErrorMessage="1" sqref="AP33 AQ9:AQ33" xr:uid="{033F9C84-DBA8-47EB-A211-6175E8571BF1}">
      <formula1>"Si,No,N/A"</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dimension ref="A1:BX46"/>
  <sheetViews>
    <sheetView topLeftCell="AS13" zoomScale="40" zoomScaleNormal="40" workbookViewId="0">
      <selection activeCell="AX17" sqref="AX17"/>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6" width="33.28515625" style="2" customWidth="1" collapsed="1"/>
    <col min="37" max="54" width="33.28515625" style="2" customWidth="1"/>
    <col min="55" max="55" width="33.28515625" style="2" customWidth="1" collapsed="1"/>
    <col min="56" max="56" width="93.28515625" style="2" customWidth="1" collapsed="1"/>
    <col min="57" max="57" width="53.28515625" style="91" hidden="1" customWidth="1" collapsed="1"/>
    <col min="58" max="60" width="11.42578125" style="91" hidden="1" customWidth="1" collapsed="1"/>
    <col min="61" max="61" width="11.42578125" style="91" hidden="1" customWidth="1"/>
    <col min="62" max="63" width="11.42578125" style="2" hidden="1" customWidth="1"/>
    <col min="64" max="67" width="11.42578125" style="2" hidden="1" customWidth="1" collapsed="1"/>
    <col min="68" max="68" width="11.42578125" style="2" customWidth="1" collapsed="1"/>
    <col min="69" max="16384" width="11.42578125" style="2" collapsed="1"/>
  </cols>
  <sheetData>
    <row r="1" spans="1:76" ht="66" customHeight="1" x14ac:dyDescent="0.2">
      <c r="A1" s="1"/>
      <c r="C1" s="192" t="s">
        <v>0</v>
      </c>
      <c r="D1" s="193"/>
      <c r="E1" s="184" t="s">
        <v>85</v>
      </c>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6"/>
      <c r="AG1" s="187" t="s">
        <v>2</v>
      </c>
      <c r="AH1" s="188"/>
      <c r="AI1" s="189"/>
      <c r="AJ1" s="194"/>
      <c r="AK1" s="31" t="s">
        <v>0</v>
      </c>
      <c r="AL1" s="181" t="s">
        <v>87</v>
      </c>
      <c r="AM1" s="181"/>
      <c r="AN1" s="181"/>
      <c r="AO1" s="181"/>
      <c r="AP1" s="181"/>
      <c r="AQ1" s="181"/>
      <c r="AR1" s="181"/>
      <c r="AS1" s="181"/>
      <c r="AT1" s="181"/>
      <c r="AU1" s="181"/>
      <c r="AV1" s="181"/>
      <c r="AW1" s="181"/>
      <c r="AX1" s="181"/>
      <c r="AY1" s="181"/>
      <c r="AZ1" s="181"/>
      <c r="BA1" s="181"/>
      <c r="BB1" s="181"/>
      <c r="BC1" s="31" t="s">
        <v>2</v>
      </c>
      <c r="BD1" s="32" t="s">
        <v>88</v>
      </c>
      <c r="BE1" s="91" t="s">
        <v>89</v>
      </c>
    </row>
    <row r="2" spans="1:76" ht="66" customHeight="1" x14ac:dyDescent="0.2">
      <c r="A2" s="3"/>
      <c r="C2" s="192" t="s">
        <v>4</v>
      </c>
      <c r="D2" s="193"/>
      <c r="E2" s="184" t="s">
        <v>90</v>
      </c>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6"/>
      <c r="AG2" s="187" t="s">
        <v>6</v>
      </c>
      <c r="AH2" s="188"/>
      <c r="AI2" s="189"/>
      <c r="AJ2" s="194"/>
      <c r="AK2" s="31" t="s">
        <v>6</v>
      </c>
      <c r="AL2" s="181" t="s">
        <v>91</v>
      </c>
      <c r="AM2" s="181"/>
      <c r="AN2" s="181"/>
      <c r="AO2" s="181"/>
      <c r="AP2" s="181"/>
      <c r="AQ2" s="181"/>
      <c r="AR2" s="181"/>
      <c r="AS2" s="181"/>
      <c r="AT2" s="181"/>
      <c r="AU2" s="181"/>
      <c r="AV2" s="181"/>
      <c r="AW2" s="181"/>
      <c r="AX2" s="181"/>
      <c r="AY2" s="181"/>
      <c r="AZ2" s="181"/>
      <c r="BA2" s="181"/>
      <c r="BB2" s="181"/>
      <c r="BC2" s="31" t="s">
        <v>6</v>
      </c>
      <c r="BD2" s="32">
        <v>3</v>
      </c>
      <c r="BE2" s="91" t="s">
        <v>92</v>
      </c>
    </row>
    <row r="3" spans="1:76" ht="24" customHeight="1" x14ac:dyDescent="0.2">
      <c r="A3" s="195"/>
      <c r="B3" s="195"/>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4"/>
      <c r="AK3" s="34"/>
      <c r="AL3" s="34"/>
      <c r="AM3" s="35"/>
      <c r="AN3" s="35"/>
      <c r="AO3" s="34"/>
      <c r="AP3" s="197" t="s">
        <v>93</v>
      </c>
      <c r="AQ3" s="197"/>
      <c r="AR3" s="197"/>
      <c r="AS3" s="197"/>
      <c r="AT3" s="197"/>
      <c r="AU3" s="197"/>
      <c r="AV3" s="197"/>
      <c r="AW3" s="197"/>
      <c r="AX3" s="197"/>
      <c r="AY3" s="197"/>
      <c r="AZ3" s="197"/>
      <c r="BA3" s="197"/>
      <c r="BB3" s="197"/>
      <c r="BC3" s="197"/>
      <c r="BD3" s="197"/>
      <c r="BE3" s="92" t="s">
        <v>94</v>
      </c>
      <c r="BF3" s="92"/>
      <c r="BG3" s="92"/>
      <c r="BH3" s="92"/>
      <c r="BK3" s="36"/>
      <c r="BL3" s="36"/>
      <c r="BM3" s="36"/>
      <c r="BN3" s="36"/>
      <c r="BO3" s="36"/>
      <c r="BP3" s="36"/>
      <c r="BQ3" s="36"/>
      <c r="BR3" s="36"/>
      <c r="BS3" s="36"/>
      <c r="BT3" s="36"/>
      <c r="BU3" s="36"/>
      <c r="BV3" s="36"/>
      <c r="BW3" s="36"/>
      <c r="BX3" s="36"/>
    </row>
    <row r="4" spans="1:76" ht="15.75" customHeight="1" thickBot="1" x14ac:dyDescent="0.25">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33"/>
      <c r="AK4" s="33"/>
      <c r="AL4" s="33"/>
      <c r="AM4" s="37"/>
      <c r="AN4" s="37"/>
      <c r="AO4" s="33"/>
      <c r="AP4" s="197"/>
      <c r="AQ4" s="197"/>
      <c r="AR4" s="197"/>
      <c r="AS4" s="197"/>
      <c r="AT4" s="197"/>
      <c r="AU4" s="197"/>
      <c r="AV4" s="197"/>
      <c r="AW4" s="197"/>
      <c r="AX4" s="197"/>
      <c r="AY4" s="197"/>
      <c r="AZ4" s="197"/>
      <c r="BA4" s="197"/>
      <c r="BB4" s="197"/>
      <c r="BC4" s="197"/>
      <c r="BD4" s="197"/>
      <c r="BE4" s="91" t="s">
        <v>95</v>
      </c>
    </row>
    <row r="5" spans="1:76" ht="31.5" customHeight="1" thickBot="1" x14ac:dyDescent="0.25">
      <c r="A5" s="212" t="s">
        <v>7</v>
      </c>
      <c r="B5" s="213"/>
      <c r="C5" s="213"/>
      <c r="D5" s="213"/>
      <c r="E5" s="213"/>
      <c r="F5" s="213"/>
      <c r="G5" s="213"/>
      <c r="H5" s="213"/>
      <c r="I5" s="213"/>
      <c r="J5" s="214"/>
      <c r="K5" s="220" t="s">
        <v>8</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2"/>
      <c r="AL5" s="88" t="s">
        <v>96</v>
      </c>
      <c r="AM5" s="89"/>
      <c r="AN5" s="89"/>
      <c r="AO5" s="89"/>
      <c r="AP5" s="89"/>
      <c r="AQ5" s="89"/>
      <c r="AR5" s="89"/>
      <c r="AS5" s="89"/>
      <c r="AT5" s="89"/>
      <c r="AU5" s="89"/>
      <c r="AV5" s="89"/>
      <c r="AW5" s="203" t="s">
        <v>97</v>
      </c>
      <c r="AX5" s="204"/>
      <c r="AY5" s="204"/>
      <c r="AZ5" s="204"/>
      <c r="BA5" s="204"/>
      <c r="BB5" s="204"/>
      <c r="BC5" s="204"/>
      <c r="BD5" s="205"/>
      <c r="BE5" s="91" t="s">
        <v>98</v>
      </c>
    </row>
    <row r="6" spans="1:76" ht="35.25" customHeight="1" thickBot="1" x14ac:dyDescent="0.25">
      <c r="A6" s="215"/>
      <c r="B6" s="216"/>
      <c r="C6" s="216"/>
      <c r="D6" s="216"/>
      <c r="E6" s="216"/>
      <c r="F6" s="216"/>
      <c r="G6" s="216"/>
      <c r="H6" s="216"/>
      <c r="I6" s="216"/>
      <c r="J6" s="321"/>
      <c r="K6" s="212" t="s">
        <v>9</v>
      </c>
      <c r="L6" s="213"/>
      <c r="M6" s="213"/>
      <c r="N6" s="213"/>
      <c r="O6" s="214"/>
      <c r="P6" s="322" t="s">
        <v>10</v>
      </c>
      <c r="Q6" s="323"/>
      <c r="R6" s="323"/>
      <c r="S6" s="323"/>
      <c r="T6" s="323"/>
      <c r="U6" s="323"/>
      <c r="V6" s="323"/>
      <c r="W6" s="323"/>
      <c r="X6" s="324"/>
      <c r="Y6" s="212" t="s">
        <v>11</v>
      </c>
      <c r="Z6" s="213"/>
      <c r="AA6" s="213"/>
      <c r="AB6" s="213"/>
      <c r="AC6" s="214"/>
      <c r="AD6" s="325" t="s">
        <v>12</v>
      </c>
      <c r="AE6" s="212" t="s">
        <v>13</v>
      </c>
      <c r="AF6" s="213"/>
      <c r="AG6" s="214"/>
      <c r="AH6" s="212" t="s">
        <v>14</v>
      </c>
      <c r="AI6" s="214"/>
      <c r="AJ6" s="247" t="s">
        <v>99</v>
      </c>
      <c r="AK6" s="248"/>
      <c r="AL6" s="248"/>
      <c r="AM6" s="248"/>
      <c r="AN6" s="248"/>
      <c r="AO6" s="248"/>
      <c r="AP6" s="248"/>
      <c r="AQ6" s="248"/>
      <c r="AR6" s="248"/>
      <c r="AS6" s="248"/>
      <c r="AT6" s="248"/>
      <c r="AU6" s="248"/>
      <c r="AV6" s="249"/>
      <c r="AW6" s="206"/>
      <c r="AX6" s="207"/>
      <c r="AY6" s="207"/>
      <c r="AZ6" s="207"/>
      <c r="BA6" s="207"/>
      <c r="BB6" s="207"/>
      <c r="BC6" s="207"/>
      <c r="BD6" s="208"/>
      <c r="BE6" s="91" t="s">
        <v>100</v>
      </c>
    </row>
    <row r="7" spans="1:76" ht="27.75" customHeight="1" thickBot="1" x14ac:dyDescent="0.25">
      <c r="A7" s="223" t="s">
        <v>17</v>
      </c>
      <c r="B7" s="225" t="s">
        <v>18</v>
      </c>
      <c r="C7" s="225" t="s">
        <v>19</v>
      </c>
      <c r="D7" s="225" t="s">
        <v>20</v>
      </c>
      <c r="E7" s="223" t="s">
        <v>21</v>
      </c>
      <c r="F7" s="223" t="s">
        <v>22</v>
      </c>
      <c r="G7" s="223" t="s">
        <v>23</v>
      </c>
      <c r="H7" s="223" t="s">
        <v>24</v>
      </c>
      <c r="I7" s="223" t="s">
        <v>25</v>
      </c>
      <c r="J7" s="223" t="s">
        <v>26</v>
      </c>
      <c r="K7" s="215"/>
      <c r="L7" s="216"/>
      <c r="M7" s="216"/>
      <c r="N7" s="216"/>
      <c r="O7" s="321"/>
      <c r="P7" s="227" t="s">
        <v>27</v>
      </c>
      <c r="Q7" s="229" t="s">
        <v>28</v>
      </c>
      <c r="R7" s="229" t="s">
        <v>29</v>
      </c>
      <c r="S7" s="220" t="s">
        <v>30</v>
      </c>
      <c r="T7" s="221"/>
      <c r="U7" s="221"/>
      <c r="V7" s="221"/>
      <c r="W7" s="222"/>
      <c r="X7" s="229" t="s">
        <v>31</v>
      </c>
      <c r="Y7" s="215"/>
      <c r="Z7" s="216"/>
      <c r="AA7" s="216"/>
      <c r="AB7" s="216"/>
      <c r="AC7" s="321"/>
      <c r="AD7" s="326"/>
      <c r="AE7" s="215"/>
      <c r="AF7" s="216"/>
      <c r="AG7" s="321"/>
      <c r="AH7" s="215"/>
      <c r="AI7" s="321"/>
      <c r="AJ7" s="231" t="s">
        <v>101</v>
      </c>
      <c r="AK7" s="231" t="s">
        <v>102</v>
      </c>
      <c r="AL7" s="231" t="s">
        <v>103</v>
      </c>
      <c r="AM7" s="231" t="s">
        <v>104</v>
      </c>
      <c r="AN7" s="231" t="s">
        <v>105</v>
      </c>
      <c r="AO7" s="231" t="s">
        <v>106</v>
      </c>
      <c r="AP7" s="231" t="s">
        <v>107</v>
      </c>
      <c r="AQ7" s="86" t="s">
        <v>108</v>
      </c>
      <c r="AR7" s="86" t="s">
        <v>109</v>
      </c>
      <c r="AS7" s="231" t="s">
        <v>110</v>
      </c>
      <c r="AT7" s="231" t="s">
        <v>111</v>
      </c>
      <c r="AU7" s="231" t="s">
        <v>112</v>
      </c>
      <c r="AV7" s="231" t="s">
        <v>113</v>
      </c>
      <c r="AW7" s="209"/>
      <c r="AX7" s="210"/>
      <c r="AY7" s="210"/>
      <c r="AZ7" s="210"/>
      <c r="BA7" s="210"/>
      <c r="BB7" s="210"/>
      <c r="BC7" s="210"/>
      <c r="BD7" s="211"/>
      <c r="BE7" s="91" t="s">
        <v>114</v>
      </c>
    </row>
    <row r="8" spans="1:76" ht="132.75" customHeight="1" thickBot="1" x14ac:dyDescent="0.25">
      <c r="A8" s="224"/>
      <c r="B8" s="226"/>
      <c r="C8" s="226"/>
      <c r="D8" s="226"/>
      <c r="E8" s="224"/>
      <c r="F8" s="224"/>
      <c r="G8" s="224"/>
      <c r="H8" s="224"/>
      <c r="I8" s="224"/>
      <c r="J8" s="224"/>
      <c r="K8" s="6" t="s">
        <v>32</v>
      </c>
      <c r="L8" s="7" t="s">
        <v>33</v>
      </c>
      <c r="M8" s="7" t="s">
        <v>21</v>
      </c>
      <c r="N8" s="7" t="s">
        <v>33</v>
      </c>
      <c r="O8" s="7" t="s">
        <v>34</v>
      </c>
      <c r="P8" s="228"/>
      <c r="Q8" s="230"/>
      <c r="R8" s="230"/>
      <c r="S8" s="8" t="s">
        <v>17</v>
      </c>
      <c r="T8" s="8" t="s">
        <v>35</v>
      </c>
      <c r="U8" s="8" t="s">
        <v>36</v>
      </c>
      <c r="V8" s="8" t="s">
        <v>37</v>
      </c>
      <c r="W8" s="8" t="s">
        <v>38</v>
      </c>
      <c r="X8" s="230"/>
      <c r="Y8" s="9" t="s">
        <v>32</v>
      </c>
      <c r="Z8" s="7" t="s">
        <v>33</v>
      </c>
      <c r="AA8" s="7" t="s">
        <v>21</v>
      </c>
      <c r="AB8" s="7" t="s">
        <v>33</v>
      </c>
      <c r="AC8" s="7" t="s">
        <v>39</v>
      </c>
      <c r="AD8" s="327"/>
      <c r="AE8" s="10" t="s">
        <v>40</v>
      </c>
      <c r="AF8" s="11" t="s">
        <v>41</v>
      </c>
      <c r="AG8" s="11" t="s">
        <v>31</v>
      </c>
      <c r="AH8" s="11" t="s">
        <v>42</v>
      </c>
      <c r="AI8" s="11" t="s">
        <v>31</v>
      </c>
      <c r="AJ8" s="232"/>
      <c r="AK8" s="232"/>
      <c r="AL8" s="232"/>
      <c r="AM8" s="232"/>
      <c r="AN8" s="232" t="s">
        <v>115</v>
      </c>
      <c r="AO8" s="232" t="s">
        <v>116</v>
      </c>
      <c r="AP8" s="232"/>
      <c r="AQ8" s="87" t="s">
        <v>117</v>
      </c>
      <c r="AR8" s="87" t="s">
        <v>118</v>
      </c>
      <c r="AS8" s="232"/>
      <c r="AT8" s="232"/>
      <c r="AU8" s="232"/>
      <c r="AV8" s="232" t="s">
        <v>119</v>
      </c>
      <c r="AW8" s="93" t="s">
        <v>120</v>
      </c>
      <c r="AX8" s="93" t="s">
        <v>121</v>
      </c>
      <c r="AY8" s="93" t="s">
        <v>122</v>
      </c>
      <c r="AZ8" s="93" t="s">
        <v>123</v>
      </c>
      <c r="BA8" s="93" t="s">
        <v>124</v>
      </c>
      <c r="BB8" s="93" t="s">
        <v>125</v>
      </c>
      <c r="BC8" s="93" t="s">
        <v>126</v>
      </c>
      <c r="BD8" s="93" t="s">
        <v>127</v>
      </c>
    </row>
    <row r="9" spans="1:76" ht="97.5" customHeight="1" x14ac:dyDescent="0.3">
      <c r="A9" s="315" t="s">
        <v>128</v>
      </c>
      <c r="B9" s="315" t="s">
        <v>129</v>
      </c>
      <c r="C9" s="315" t="s">
        <v>130</v>
      </c>
      <c r="D9" s="315" t="s">
        <v>131</v>
      </c>
      <c r="E9" s="315" t="s">
        <v>132</v>
      </c>
      <c r="F9" s="315" t="s">
        <v>133</v>
      </c>
      <c r="G9" s="315" t="s">
        <v>134</v>
      </c>
      <c r="H9" s="12" t="s">
        <v>135</v>
      </c>
      <c r="I9" s="234" t="s">
        <v>136</v>
      </c>
      <c r="J9" s="315" t="s">
        <v>137</v>
      </c>
      <c r="K9" s="309" t="s">
        <v>138</v>
      </c>
      <c r="L9" s="312">
        <v>0.4</v>
      </c>
      <c r="M9" s="309" t="s">
        <v>148</v>
      </c>
      <c r="N9" s="331">
        <v>0.8</v>
      </c>
      <c r="O9" s="318" t="s">
        <v>149</v>
      </c>
      <c r="P9" s="12">
        <v>1</v>
      </c>
      <c r="Q9" s="12" t="s">
        <v>141</v>
      </c>
      <c r="R9" s="12" t="s">
        <v>47</v>
      </c>
      <c r="S9" s="13" t="s">
        <v>142</v>
      </c>
      <c r="T9" s="13" t="s">
        <v>143</v>
      </c>
      <c r="U9" s="13" t="s">
        <v>144</v>
      </c>
      <c r="V9" s="13" t="s">
        <v>145</v>
      </c>
      <c r="W9" s="13" t="s">
        <v>146</v>
      </c>
      <c r="X9" s="14" t="s">
        <v>147</v>
      </c>
      <c r="Y9" s="309" t="s">
        <v>138</v>
      </c>
      <c r="Z9" s="312">
        <v>0.28000000000000003</v>
      </c>
      <c r="AA9" s="309" t="s">
        <v>197</v>
      </c>
      <c r="AB9" s="312">
        <v>0.60000000000000009</v>
      </c>
      <c r="AC9" s="318" t="s">
        <v>197</v>
      </c>
      <c r="AD9" s="241" t="s">
        <v>150</v>
      </c>
      <c r="AE9" s="15" t="s">
        <v>151</v>
      </c>
      <c r="AF9" s="15" t="s">
        <v>151</v>
      </c>
      <c r="AG9" s="12" t="s">
        <v>151</v>
      </c>
      <c r="AH9" s="12" t="s">
        <v>152</v>
      </c>
      <c r="AI9" s="12" t="s">
        <v>153</v>
      </c>
      <c r="AJ9" s="158" t="s">
        <v>156</v>
      </c>
      <c r="AK9" s="159" t="s">
        <v>156</v>
      </c>
      <c r="AL9" s="160" t="s">
        <v>157</v>
      </c>
      <c r="AM9" s="250" t="s">
        <v>158</v>
      </c>
      <c r="AN9" s="306" t="s">
        <v>452</v>
      </c>
      <c r="AO9" s="300" t="s">
        <v>160</v>
      </c>
      <c r="AP9" s="303" t="s">
        <v>199</v>
      </c>
      <c r="AQ9" s="297" t="s">
        <v>114</v>
      </c>
      <c r="AR9" s="297" t="s">
        <v>114</v>
      </c>
      <c r="AS9" s="297" t="s">
        <v>161</v>
      </c>
      <c r="AT9" s="297" t="s">
        <v>114</v>
      </c>
      <c r="AU9" s="159" t="s">
        <v>161</v>
      </c>
      <c r="AV9" s="159" t="s">
        <v>453</v>
      </c>
      <c r="AW9" s="101" t="s">
        <v>468</v>
      </c>
      <c r="AX9" s="102" t="str">
        <f t="shared" ref="AX9:AX32" si="0">IF(AW9="Sí Aplicó las actividades de Control y Sí reporta evidencia","BUENO",IF(AW9="Sí Aplicó las actividades de Control/No reporta evidencia","REGULAR",IF(AW9="No Aplicó las actividades de Control/No reporta evidencia","MALO",
IF(AW9="Aplicó Algunas actividades de Control y Sí reporta evidencia","REGULAR",
IF(AW9="NO APLICA","NO APLICA",IF(AW9="",""))))))</f>
        <v>BUENO</v>
      </c>
      <c r="AY9" s="103" t="s">
        <v>89</v>
      </c>
      <c r="AZ9" s="104" t="str">
        <f t="shared" ref="AZ9:AZ32" si="1">IF(AY9="Resultado Indicador: BUENO + Evidencia","BUENO",
IF(AY9="Resultado Indicador: REGULAR + Evidencia","REGULAR",
IF(AY9="Resultado Indicador: MALO + Evidencia","MALO",
IF(AY9="Resultado Indicador: BUENO/No reporta Evidencia","REGULAR",
IF(AY9="Resultado Indicador: REGULAR/No reporta Evidencia","REGULAR",
IF(AY9="Se materializó el RIESGO","MALO",
IF(AY9="NO APLICA","NO APLICA",
IF(AY9="",""))))))))</f>
        <v>BUENO</v>
      </c>
      <c r="BA9" s="144" t="s">
        <v>158</v>
      </c>
      <c r="BB9" s="102" t="str">
        <f t="shared" ref="BB9:BB32" si="2">IF(BA9="BUENO","BUENO",
IF(BA9="REGULAR","REGULAR",
IF(BA9="MALO","MALO",
IF(BA9="NO APLICA","NO APLICA",
IF(BA9="","")))))</f>
        <v>BUENO</v>
      </c>
      <c r="BC9" s="105" t="str">
        <f t="shared" ref="BC9:BC32" si="3">IF(BE9&gt;=84,"BUENO",
IF(BE9&gt;=52,"REGULAR",
IF(BE9=0,"  ",
IF(BE9&lt;=51,"MALO"))))</f>
        <v>BUENO</v>
      </c>
      <c r="BD9" s="178" t="s">
        <v>475</v>
      </c>
      <c r="BE9" s="96">
        <f t="shared" ref="BE9:BE32" si="4">((IF(AX9="BUENO","100",IF(AX9="REGULAR","75",IF(AX9="MALO","50",IF(AX9="NA","0",IF(AX9="","0"))))))
+(IF(AZ9="BUENO","100",IF(AZ9="REGULAR","75",IF(AZ9="MALO","50",IF(AZ9="NA","NA",IF(AZ9="","0"))))))
+(IF(BB9="BUENO","100",IF(BB9="MALO","1",IF(BB9="REGULAR","75",IF(BB9="NO APLICA","0",))))))
/((IF(AW9&lt;&gt;"NO APLICA","1"))+(IF(AY9&lt;&gt;"NO APLICA","1"))+IF(BA9&lt;&gt;"NO APLICA","1"))</f>
        <v>100</v>
      </c>
      <c r="BF9" s="97" t="str">
        <f t="shared" ref="BF9:BF32" si="5">((
IF(AX9="BUENO","100",
IF(AX9="REGULAR","50",
IF(AX9="MALO","0",
IF(AX9="NO APLICA","NA",
IF(AX9="","")))))))</f>
        <v>100</v>
      </c>
      <c r="BG9" s="98" t="str">
        <f t="shared" ref="BG9:BG32" si="6">IF(AZ9="BUENO","100",
IF(AZ9="REGULAR","50",
IF(AZ9="MALO","0",
IF(AZ9="NO APLICA","NA",
IF(AZ9="","0")))))</f>
        <v>100</v>
      </c>
      <c r="BH9" s="98" t="str">
        <f t="shared" ref="BH9:BH32" si="7">IF(BB9="BUENO","100",
IF(BB9="MALO","0",
IF(BB9="REGULAR","75",
IF(BB9="N/A","80",
IF(BB9="","0")))))</f>
        <v>100</v>
      </c>
      <c r="BK9" s="99"/>
      <c r="BL9" s="100"/>
      <c r="BM9" s="100"/>
    </row>
    <row r="10" spans="1:76" ht="97.5" customHeight="1" x14ac:dyDescent="0.3">
      <c r="A10" s="316"/>
      <c r="B10" s="316"/>
      <c r="C10" s="316"/>
      <c r="D10" s="316"/>
      <c r="E10" s="316"/>
      <c r="F10" s="316"/>
      <c r="G10" s="316"/>
      <c r="H10" s="12" t="s">
        <v>163</v>
      </c>
      <c r="I10" s="235"/>
      <c r="J10" s="316"/>
      <c r="K10" s="310"/>
      <c r="L10" s="313"/>
      <c r="M10" s="310"/>
      <c r="N10" s="332"/>
      <c r="O10" s="319"/>
      <c r="P10" s="12">
        <v>2</v>
      </c>
      <c r="Q10" s="12" t="s">
        <v>164</v>
      </c>
      <c r="R10" s="12" t="s">
        <v>21</v>
      </c>
      <c r="S10" s="13" t="s">
        <v>165</v>
      </c>
      <c r="T10" s="13" t="s">
        <v>143</v>
      </c>
      <c r="U10" s="13" t="s">
        <v>144</v>
      </c>
      <c r="V10" s="13" t="s">
        <v>166</v>
      </c>
      <c r="W10" s="13" t="s">
        <v>146</v>
      </c>
      <c r="X10" s="14" t="s">
        <v>153</v>
      </c>
      <c r="Y10" s="310"/>
      <c r="Z10" s="313"/>
      <c r="AA10" s="310"/>
      <c r="AB10" s="313"/>
      <c r="AC10" s="319"/>
      <c r="AD10" s="242"/>
      <c r="AE10" s="15" t="s">
        <v>151</v>
      </c>
      <c r="AF10" s="15" t="s">
        <v>151</v>
      </c>
      <c r="AG10" s="12" t="s">
        <v>151</v>
      </c>
      <c r="AH10" s="12" t="s">
        <v>151</v>
      </c>
      <c r="AI10" s="12" t="s">
        <v>151</v>
      </c>
      <c r="AJ10" s="161" t="s">
        <v>156</v>
      </c>
      <c r="AK10" s="162" t="s">
        <v>161</v>
      </c>
      <c r="AL10" s="163" t="s">
        <v>454</v>
      </c>
      <c r="AM10" s="251"/>
      <c r="AN10" s="307"/>
      <c r="AO10" s="301"/>
      <c r="AP10" s="304"/>
      <c r="AQ10" s="298"/>
      <c r="AR10" s="298"/>
      <c r="AS10" s="298"/>
      <c r="AT10" s="298"/>
      <c r="AU10" s="162" t="s">
        <v>157</v>
      </c>
      <c r="AV10" s="162" t="s">
        <v>455</v>
      </c>
      <c r="AW10" s="101"/>
      <c r="AX10" s="102" t="str">
        <f t="shared" si="0"/>
        <v/>
      </c>
      <c r="AY10" s="103"/>
      <c r="AZ10" s="104" t="str">
        <f t="shared" si="1"/>
        <v/>
      </c>
      <c r="BA10" s="144"/>
      <c r="BB10" s="102" t="str">
        <f t="shared" si="2"/>
        <v/>
      </c>
      <c r="BC10" s="105" t="str">
        <f t="shared" si="3"/>
        <v xml:space="preserve">  </v>
      </c>
      <c r="BD10" s="106"/>
      <c r="BE10" s="96">
        <f t="shared" si="4"/>
        <v>0</v>
      </c>
      <c r="BF10" s="97" t="str">
        <f t="shared" si="5"/>
        <v/>
      </c>
      <c r="BG10" s="98" t="str">
        <f t="shared" si="6"/>
        <v>0</v>
      </c>
      <c r="BH10" s="98" t="str">
        <f t="shared" si="7"/>
        <v>0</v>
      </c>
      <c r="BK10" s="99"/>
      <c r="BL10" s="100"/>
      <c r="BM10" s="100"/>
    </row>
    <row r="11" spans="1:76" ht="97.5" customHeight="1" x14ac:dyDescent="0.3">
      <c r="A11" s="316"/>
      <c r="B11" s="316"/>
      <c r="C11" s="316"/>
      <c r="D11" s="316"/>
      <c r="E11" s="316"/>
      <c r="F11" s="316"/>
      <c r="G11" s="316"/>
      <c r="H11" s="12" t="s">
        <v>151</v>
      </c>
      <c r="I11" s="235"/>
      <c r="J11" s="316"/>
      <c r="K11" s="310"/>
      <c r="L11" s="313"/>
      <c r="M11" s="310"/>
      <c r="N11" s="332"/>
      <c r="O11" s="319"/>
      <c r="P11" s="12">
        <v>3</v>
      </c>
      <c r="Q11" s="12" t="s">
        <v>151</v>
      </c>
      <c r="R11" s="12" t="s">
        <v>169</v>
      </c>
      <c r="S11" s="13" t="s">
        <v>151</v>
      </c>
      <c r="T11" s="13" t="s">
        <v>151</v>
      </c>
      <c r="U11" s="13" t="s">
        <v>151</v>
      </c>
      <c r="V11" s="13" t="s">
        <v>151</v>
      </c>
      <c r="W11" s="13" t="s">
        <v>151</v>
      </c>
      <c r="X11" s="14" t="s">
        <v>151</v>
      </c>
      <c r="Y11" s="310"/>
      <c r="Z11" s="313"/>
      <c r="AA11" s="310"/>
      <c r="AB11" s="313"/>
      <c r="AC11" s="319"/>
      <c r="AD11" s="242"/>
      <c r="AE11" s="15" t="s">
        <v>151</v>
      </c>
      <c r="AF11" s="15" t="s">
        <v>151</v>
      </c>
      <c r="AG11" s="12" t="s">
        <v>151</v>
      </c>
      <c r="AH11" s="12" t="s">
        <v>151</v>
      </c>
      <c r="AI11" s="12" t="s">
        <v>151</v>
      </c>
      <c r="AJ11" s="161" t="s">
        <v>157</v>
      </c>
      <c r="AK11" s="162" t="s">
        <v>157</v>
      </c>
      <c r="AL11" s="163" t="s">
        <v>157</v>
      </c>
      <c r="AM11" s="251"/>
      <c r="AN11" s="307"/>
      <c r="AO11" s="301"/>
      <c r="AP11" s="304"/>
      <c r="AQ11" s="298"/>
      <c r="AR11" s="298"/>
      <c r="AS11" s="298"/>
      <c r="AT11" s="298"/>
      <c r="AU11" s="162" t="s">
        <v>157</v>
      </c>
      <c r="AV11" s="162" t="s">
        <v>157</v>
      </c>
      <c r="AW11" s="101"/>
      <c r="AX11" s="102" t="str">
        <f t="shared" si="0"/>
        <v/>
      </c>
      <c r="AY11" s="103"/>
      <c r="AZ11" s="104" t="str">
        <f t="shared" si="1"/>
        <v/>
      </c>
      <c r="BA11" s="144"/>
      <c r="BB11" s="102" t="str">
        <f t="shared" si="2"/>
        <v/>
      </c>
      <c r="BC11" s="105" t="str">
        <f t="shared" si="3"/>
        <v xml:space="preserve">  </v>
      </c>
      <c r="BD11" s="106"/>
      <c r="BE11" s="96">
        <f t="shared" si="4"/>
        <v>0</v>
      </c>
      <c r="BF11" s="97" t="str">
        <f t="shared" si="5"/>
        <v/>
      </c>
      <c r="BG11" s="98" t="str">
        <f t="shared" si="6"/>
        <v>0</v>
      </c>
      <c r="BH11" s="98" t="str">
        <f t="shared" si="7"/>
        <v>0</v>
      </c>
      <c r="BK11" s="99"/>
      <c r="BL11" s="100"/>
      <c r="BM11" s="100"/>
    </row>
    <row r="12" spans="1:76" ht="97.5" customHeight="1" x14ac:dyDescent="0.3">
      <c r="A12" s="316"/>
      <c r="B12" s="316"/>
      <c r="C12" s="316"/>
      <c r="D12" s="316"/>
      <c r="E12" s="316"/>
      <c r="F12" s="316"/>
      <c r="G12" s="316"/>
      <c r="H12" s="12" t="s">
        <v>151</v>
      </c>
      <c r="I12" s="235"/>
      <c r="J12" s="316"/>
      <c r="K12" s="310"/>
      <c r="L12" s="313"/>
      <c r="M12" s="310"/>
      <c r="N12" s="332"/>
      <c r="O12" s="319"/>
      <c r="P12" s="12">
        <v>4</v>
      </c>
      <c r="Q12" s="12" t="s">
        <v>151</v>
      </c>
      <c r="R12" s="12" t="s">
        <v>169</v>
      </c>
      <c r="S12" s="13" t="s">
        <v>151</v>
      </c>
      <c r="T12" s="13" t="s">
        <v>151</v>
      </c>
      <c r="U12" s="13" t="s">
        <v>151</v>
      </c>
      <c r="V12" s="13" t="s">
        <v>151</v>
      </c>
      <c r="W12" s="13" t="s">
        <v>151</v>
      </c>
      <c r="X12" s="14" t="s">
        <v>151</v>
      </c>
      <c r="Y12" s="310"/>
      <c r="Z12" s="313"/>
      <c r="AA12" s="310"/>
      <c r="AB12" s="313"/>
      <c r="AC12" s="319"/>
      <c r="AD12" s="242"/>
      <c r="AE12" s="15" t="s">
        <v>151</v>
      </c>
      <c r="AF12" s="15" t="s">
        <v>151</v>
      </c>
      <c r="AG12" s="12" t="s">
        <v>151</v>
      </c>
      <c r="AH12" s="12" t="s">
        <v>151</v>
      </c>
      <c r="AI12" s="12" t="s">
        <v>151</v>
      </c>
      <c r="AJ12" s="161" t="s">
        <v>157</v>
      </c>
      <c r="AK12" s="162" t="s">
        <v>157</v>
      </c>
      <c r="AL12" s="163" t="s">
        <v>157</v>
      </c>
      <c r="AM12" s="251"/>
      <c r="AN12" s="307"/>
      <c r="AO12" s="301"/>
      <c r="AP12" s="304"/>
      <c r="AQ12" s="298"/>
      <c r="AR12" s="298"/>
      <c r="AS12" s="298"/>
      <c r="AT12" s="298"/>
      <c r="AU12" s="162" t="s">
        <v>157</v>
      </c>
      <c r="AV12" s="162" t="s">
        <v>157</v>
      </c>
      <c r="AW12" s="101"/>
      <c r="AX12" s="102" t="str">
        <f t="shared" si="0"/>
        <v/>
      </c>
      <c r="AY12" s="103"/>
      <c r="AZ12" s="104" t="str">
        <f t="shared" si="1"/>
        <v/>
      </c>
      <c r="BA12" s="144"/>
      <c r="BB12" s="102" t="str">
        <f t="shared" si="2"/>
        <v/>
      </c>
      <c r="BC12" s="105" t="str">
        <f t="shared" si="3"/>
        <v xml:space="preserve">  </v>
      </c>
      <c r="BD12" s="106"/>
      <c r="BE12" s="96">
        <f t="shared" si="4"/>
        <v>0</v>
      </c>
      <c r="BF12" s="97" t="str">
        <f t="shared" si="5"/>
        <v/>
      </c>
      <c r="BG12" s="98" t="str">
        <f t="shared" si="6"/>
        <v>0</v>
      </c>
      <c r="BH12" s="98" t="str">
        <f t="shared" si="7"/>
        <v>0</v>
      </c>
      <c r="BK12" s="99"/>
      <c r="BL12" s="100"/>
      <c r="BM12" s="100"/>
    </row>
    <row r="13" spans="1:76" ht="97.5" customHeight="1" x14ac:dyDescent="0.3">
      <c r="A13" s="316"/>
      <c r="B13" s="316"/>
      <c r="C13" s="316"/>
      <c r="D13" s="316"/>
      <c r="E13" s="316"/>
      <c r="F13" s="316"/>
      <c r="G13" s="316"/>
      <c r="H13" s="12" t="s">
        <v>151</v>
      </c>
      <c r="I13" s="235"/>
      <c r="J13" s="316"/>
      <c r="K13" s="310"/>
      <c r="L13" s="313"/>
      <c r="M13" s="310"/>
      <c r="N13" s="332"/>
      <c r="O13" s="319"/>
      <c r="P13" s="12">
        <v>5</v>
      </c>
      <c r="Q13" s="12" t="s">
        <v>151</v>
      </c>
      <c r="R13" s="12" t="s">
        <v>169</v>
      </c>
      <c r="S13" s="13" t="s">
        <v>151</v>
      </c>
      <c r="T13" s="13" t="s">
        <v>151</v>
      </c>
      <c r="U13" s="13" t="s">
        <v>151</v>
      </c>
      <c r="V13" s="13" t="s">
        <v>151</v>
      </c>
      <c r="W13" s="13" t="s">
        <v>151</v>
      </c>
      <c r="X13" s="14" t="s">
        <v>151</v>
      </c>
      <c r="Y13" s="310"/>
      <c r="Z13" s="313"/>
      <c r="AA13" s="310"/>
      <c r="AB13" s="313"/>
      <c r="AC13" s="319"/>
      <c r="AD13" s="242"/>
      <c r="AE13" s="15" t="s">
        <v>151</v>
      </c>
      <c r="AF13" s="15" t="s">
        <v>151</v>
      </c>
      <c r="AG13" s="12" t="s">
        <v>151</v>
      </c>
      <c r="AH13" s="12"/>
      <c r="AI13" s="12"/>
      <c r="AJ13" s="161" t="s">
        <v>157</v>
      </c>
      <c r="AK13" s="162" t="s">
        <v>157</v>
      </c>
      <c r="AL13" s="163" t="s">
        <v>157</v>
      </c>
      <c r="AM13" s="251"/>
      <c r="AN13" s="307"/>
      <c r="AO13" s="301"/>
      <c r="AP13" s="304"/>
      <c r="AQ13" s="298"/>
      <c r="AR13" s="298"/>
      <c r="AS13" s="298"/>
      <c r="AT13" s="298"/>
      <c r="AU13" s="162" t="s">
        <v>157</v>
      </c>
      <c r="AV13" s="162" t="s">
        <v>157</v>
      </c>
      <c r="AW13" s="101"/>
      <c r="AX13" s="102" t="str">
        <f t="shared" si="0"/>
        <v/>
      </c>
      <c r="AY13" s="103"/>
      <c r="AZ13" s="104" t="str">
        <f t="shared" si="1"/>
        <v/>
      </c>
      <c r="BA13" s="144"/>
      <c r="BB13" s="102" t="str">
        <f t="shared" si="2"/>
        <v/>
      </c>
      <c r="BC13" s="105" t="str">
        <f t="shared" si="3"/>
        <v xml:space="preserve">  </v>
      </c>
      <c r="BD13" s="106"/>
      <c r="BE13" s="96">
        <f t="shared" si="4"/>
        <v>0</v>
      </c>
      <c r="BF13" s="97" t="str">
        <f t="shared" si="5"/>
        <v/>
      </c>
      <c r="BG13" s="98" t="str">
        <f t="shared" si="6"/>
        <v>0</v>
      </c>
      <c r="BH13" s="98" t="str">
        <f t="shared" si="7"/>
        <v>0</v>
      </c>
      <c r="BK13" s="99"/>
      <c r="BL13" s="100"/>
      <c r="BM13" s="100"/>
    </row>
    <row r="14" spans="1:76" ht="97.5" customHeight="1" thickBot="1" x14ac:dyDescent="0.35">
      <c r="A14" s="317"/>
      <c r="B14" s="317"/>
      <c r="C14" s="317"/>
      <c r="D14" s="317"/>
      <c r="E14" s="317"/>
      <c r="F14" s="317"/>
      <c r="G14" s="317"/>
      <c r="H14" s="12" t="s">
        <v>151</v>
      </c>
      <c r="I14" s="236"/>
      <c r="J14" s="317"/>
      <c r="K14" s="311"/>
      <c r="L14" s="314"/>
      <c r="M14" s="311"/>
      <c r="N14" s="333"/>
      <c r="O14" s="320"/>
      <c r="P14" s="12">
        <v>6</v>
      </c>
      <c r="Q14" s="12" t="s">
        <v>151</v>
      </c>
      <c r="R14" s="12" t="s">
        <v>169</v>
      </c>
      <c r="S14" s="13" t="s">
        <v>151</v>
      </c>
      <c r="T14" s="13" t="s">
        <v>151</v>
      </c>
      <c r="U14" s="13" t="s">
        <v>151</v>
      </c>
      <c r="V14" s="13" t="s">
        <v>151</v>
      </c>
      <c r="W14" s="13" t="s">
        <v>151</v>
      </c>
      <c r="X14" s="14" t="s">
        <v>151</v>
      </c>
      <c r="Y14" s="311"/>
      <c r="Z14" s="314"/>
      <c r="AA14" s="311"/>
      <c r="AB14" s="314"/>
      <c r="AC14" s="320"/>
      <c r="AD14" s="243"/>
      <c r="AE14" s="15" t="s">
        <v>151</v>
      </c>
      <c r="AF14" s="15" t="s">
        <v>151</v>
      </c>
      <c r="AG14" s="12" t="s">
        <v>151</v>
      </c>
      <c r="AH14" s="12"/>
      <c r="AI14" s="12"/>
      <c r="AJ14" s="164" t="s">
        <v>157</v>
      </c>
      <c r="AK14" s="165" t="s">
        <v>157</v>
      </c>
      <c r="AL14" s="166" t="s">
        <v>157</v>
      </c>
      <c r="AM14" s="273"/>
      <c r="AN14" s="308"/>
      <c r="AO14" s="302"/>
      <c r="AP14" s="305"/>
      <c r="AQ14" s="299"/>
      <c r="AR14" s="299"/>
      <c r="AS14" s="299"/>
      <c r="AT14" s="299"/>
      <c r="AU14" s="165" t="s">
        <v>157</v>
      </c>
      <c r="AV14" s="165" t="s">
        <v>157</v>
      </c>
      <c r="AW14" s="101"/>
      <c r="AX14" s="102" t="str">
        <f t="shared" si="0"/>
        <v/>
      </c>
      <c r="AY14" s="103"/>
      <c r="AZ14" s="104" t="str">
        <f t="shared" si="1"/>
        <v/>
      </c>
      <c r="BA14" s="144"/>
      <c r="BB14" s="102" t="str">
        <f t="shared" si="2"/>
        <v/>
      </c>
      <c r="BC14" s="105" t="str">
        <f t="shared" si="3"/>
        <v xml:space="preserve">  </v>
      </c>
      <c r="BD14" s="106"/>
      <c r="BE14" s="96">
        <f t="shared" si="4"/>
        <v>0</v>
      </c>
      <c r="BF14" s="97" t="str">
        <f t="shared" si="5"/>
        <v/>
      </c>
      <c r="BG14" s="98" t="str">
        <f t="shared" si="6"/>
        <v>0</v>
      </c>
      <c r="BH14" s="98" t="str">
        <f t="shared" si="7"/>
        <v>0</v>
      </c>
      <c r="BK14" s="99"/>
      <c r="BL14" s="100"/>
      <c r="BM14" s="100"/>
    </row>
    <row r="15" spans="1:76" ht="97.5" customHeight="1" x14ac:dyDescent="0.3">
      <c r="A15" s="315" t="s">
        <v>128</v>
      </c>
      <c r="B15" s="315" t="s">
        <v>129</v>
      </c>
      <c r="C15" s="328" t="s">
        <v>170</v>
      </c>
      <c r="D15" s="315" t="s">
        <v>171</v>
      </c>
      <c r="E15" s="315" t="s">
        <v>172</v>
      </c>
      <c r="F15" s="315" t="s">
        <v>173</v>
      </c>
      <c r="G15" s="315" t="s">
        <v>174</v>
      </c>
      <c r="H15" s="12" t="s">
        <v>175</v>
      </c>
      <c r="I15" s="234" t="s">
        <v>176</v>
      </c>
      <c r="J15" s="315" t="s">
        <v>137</v>
      </c>
      <c r="K15" s="309" t="s">
        <v>138</v>
      </c>
      <c r="L15" s="312">
        <v>0.4</v>
      </c>
      <c r="M15" s="309" t="s">
        <v>148</v>
      </c>
      <c r="N15" s="331">
        <v>0.8</v>
      </c>
      <c r="O15" s="318" t="s">
        <v>149</v>
      </c>
      <c r="P15" s="12">
        <v>1</v>
      </c>
      <c r="Q15" s="12" t="s">
        <v>178</v>
      </c>
      <c r="R15" s="12" t="s">
        <v>47</v>
      </c>
      <c r="S15" s="13" t="s">
        <v>179</v>
      </c>
      <c r="T15" s="13" t="s">
        <v>143</v>
      </c>
      <c r="U15" s="13" t="s">
        <v>144</v>
      </c>
      <c r="V15" s="13" t="s">
        <v>145</v>
      </c>
      <c r="W15" s="13" t="s">
        <v>146</v>
      </c>
      <c r="X15" s="14" t="s">
        <v>180</v>
      </c>
      <c r="Y15" s="309" t="s">
        <v>138</v>
      </c>
      <c r="Z15" s="312">
        <v>0.24</v>
      </c>
      <c r="AA15" s="309" t="s">
        <v>197</v>
      </c>
      <c r="AB15" s="312">
        <v>0.60000000000000009</v>
      </c>
      <c r="AC15" s="318" t="s">
        <v>197</v>
      </c>
      <c r="AD15" s="241" t="s">
        <v>150</v>
      </c>
      <c r="AE15" s="15" t="s">
        <v>151</v>
      </c>
      <c r="AF15" s="15" t="s">
        <v>151</v>
      </c>
      <c r="AG15" s="12" t="s">
        <v>151</v>
      </c>
      <c r="AH15" s="12" t="s">
        <v>152</v>
      </c>
      <c r="AI15" s="12" t="s">
        <v>153</v>
      </c>
      <c r="AJ15" s="158" t="s">
        <v>156</v>
      </c>
      <c r="AK15" s="159" t="s">
        <v>156</v>
      </c>
      <c r="AL15" s="79"/>
      <c r="AM15" s="255" t="s">
        <v>158</v>
      </c>
      <c r="AN15" s="306" t="s">
        <v>456</v>
      </c>
      <c r="AO15" s="300" t="s">
        <v>160</v>
      </c>
      <c r="AP15" s="303" t="s">
        <v>199</v>
      </c>
      <c r="AQ15" s="297" t="s">
        <v>114</v>
      </c>
      <c r="AR15" s="297" t="s">
        <v>114</v>
      </c>
      <c r="AS15" s="297" t="s">
        <v>161</v>
      </c>
      <c r="AT15" s="297" t="s">
        <v>114</v>
      </c>
      <c r="AU15" s="75"/>
      <c r="AV15" s="75" t="s">
        <v>457</v>
      </c>
      <c r="AW15" s="101" t="s">
        <v>468</v>
      </c>
      <c r="AX15" s="102" t="str">
        <f t="shared" si="0"/>
        <v>BUENO</v>
      </c>
      <c r="AY15" s="103" t="s">
        <v>89</v>
      </c>
      <c r="AZ15" s="104" t="str">
        <f t="shared" si="1"/>
        <v>BUENO</v>
      </c>
      <c r="BA15" s="144" t="s">
        <v>158</v>
      </c>
      <c r="BB15" s="102" t="str">
        <f t="shared" si="2"/>
        <v>BUENO</v>
      </c>
      <c r="BC15" s="105" t="str">
        <f t="shared" si="3"/>
        <v>BUENO</v>
      </c>
      <c r="BD15" s="178" t="s">
        <v>475</v>
      </c>
      <c r="BE15" s="96">
        <f t="shared" si="4"/>
        <v>100</v>
      </c>
      <c r="BF15" s="97" t="str">
        <f t="shared" si="5"/>
        <v>100</v>
      </c>
      <c r="BG15" s="98" t="str">
        <f t="shared" si="6"/>
        <v>100</v>
      </c>
      <c r="BH15" s="98" t="str">
        <f t="shared" si="7"/>
        <v>100</v>
      </c>
      <c r="BK15" s="99"/>
      <c r="BL15" s="100"/>
      <c r="BM15" s="100"/>
    </row>
    <row r="16" spans="1:76" ht="97.5" customHeight="1" x14ac:dyDescent="0.3">
      <c r="A16" s="316"/>
      <c r="B16" s="316"/>
      <c r="C16" s="329"/>
      <c r="D16" s="316"/>
      <c r="E16" s="316"/>
      <c r="F16" s="316"/>
      <c r="G16" s="316"/>
      <c r="H16" s="12" t="s">
        <v>151</v>
      </c>
      <c r="I16" s="235"/>
      <c r="J16" s="316"/>
      <c r="K16" s="310"/>
      <c r="L16" s="313"/>
      <c r="M16" s="310"/>
      <c r="N16" s="332"/>
      <c r="O16" s="319"/>
      <c r="P16" s="12">
        <v>2</v>
      </c>
      <c r="Q16" s="12" t="s">
        <v>184</v>
      </c>
      <c r="R16" s="12" t="s">
        <v>21</v>
      </c>
      <c r="S16" s="13" t="s">
        <v>165</v>
      </c>
      <c r="T16" s="13" t="s">
        <v>143</v>
      </c>
      <c r="U16" s="13" t="s">
        <v>144</v>
      </c>
      <c r="V16" s="13" t="s">
        <v>166</v>
      </c>
      <c r="W16" s="13" t="s">
        <v>146</v>
      </c>
      <c r="X16" s="14" t="s">
        <v>153</v>
      </c>
      <c r="Y16" s="310"/>
      <c r="Z16" s="313"/>
      <c r="AA16" s="310"/>
      <c r="AB16" s="313"/>
      <c r="AC16" s="319"/>
      <c r="AD16" s="242"/>
      <c r="AE16" s="15" t="s">
        <v>151</v>
      </c>
      <c r="AF16" s="15" t="s">
        <v>151</v>
      </c>
      <c r="AG16" s="12" t="s">
        <v>151</v>
      </c>
      <c r="AH16" s="12" t="s">
        <v>151</v>
      </c>
      <c r="AI16" s="12" t="s">
        <v>151</v>
      </c>
      <c r="AJ16" s="161" t="s">
        <v>156</v>
      </c>
      <c r="AK16" s="162" t="s">
        <v>156</v>
      </c>
      <c r="AL16" s="39"/>
      <c r="AM16" s="256"/>
      <c r="AN16" s="307"/>
      <c r="AO16" s="301"/>
      <c r="AP16" s="304"/>
      <c r="AQ16" s="298"/>
      <c r="AR16" s="298"/>
      <c r="AS16" s="298"/>
      <c r="AT16" s="298"/>
      <c r="AU16" s="38"/>
      <c r="AV16" s="38" t="s">
        <v>458</v>
      </c>
      <c r="AW16" s="101"/>
      <c r="AX16" s="102" t="str">
        <f t="shared" si="0"/>
        <v/>
      </c>
      <c r="AY16" s="103"/>
      <c r="AZ16" s="104" t="str">
        <f t="shared" si="1"/>
        <v/>
      </c>
      <c r="BA16" s="144"/>
      <c r="BB16" s="102" t="str">
        <f t="shared" si="2"/>
        <v/>
      </c>
      <c r="BC16" s="105" t="str">
        <f t="shared" si="3"/>
        <v xml:space="preserve">  </v>
      </c>
      <c r="BD16" s="106"/>
      <c r="BE16" s="96">
        <f t="shared" si="4"/>
        <v>0</v>
      </c>
      <c r="BF16" s="97" t="str">
        <f t="shared" si="5"/>
        <v/>
      </c>
      <c r="BG16" s="98" t="str">
        <f t="shared" si="6"/>
        <v>0</v>
      </c>
      <c r="BH16" s="98" t="str">
        <f t="shared" si="7"/>
        <v>0</v>
      </c>
      <c r="BK16" s="99"/>
      <c r="BL16" s="100"/>
      <c r="BM16" s="100"/>
    </row>
    <row r="17" spans="1:65" ht="97.5" customHeight="1" x14ac:dyDescent="0.3">
      <c r="A17" s="316"/>
      <c r="B17" s="316"/>
      <c r="C17" s="329"/>
      <c r="D17" s="316"/>
      <c r="E17" s="316"/>
      <c r="F17" s="316"/>
      <c r="G17" s="316"/>
      <c r="H17" s="12" t="s">
        <v>151</v>
      </c>
      <c r="I17" s="235"/>
      <c r="J17" s="316"/>
      <c r="K17" s="310"/>
      <c r="L17" s="313"/>
      <c r="M17" s="310"/>
      <c r="N17" s="332"/>
      <c r="O17" s="319"/>
      <c r="P17" s="12">
        <v>3</v>
      </c>
      <c r="Q17" s="12" t="s">
        <v>151</v>
      </c>
      <c r="R17" s="12" t="s">
        <v>169</v>
      </c>
      <c r="S17" s="13" t="s">
        <v>151</v>
      </c>
      <c r="T17" s="13" t="s">
        <v>151</v>
      </c>
      <c r="U17" s="13" t="s">
        <v>151</v>
      </c>
      <c r="V17" s="13" t="s">
        <v>151</v>
      </c>
      <c r="W17" s="13" t="s">
        <v>151</v>
      </c>
      <c r="X17" s="14" t="s">
        <v>151</v>
      </c>
      <c r="Y17" s="310"/>
      <c r="Z17" s="313"/>
      <c r="AA17" s="310"/>
      <c r="AB17" s="313"/>
      <c r="AC17" s="319"/>
      <c r="AD17" s="242"/>
      <c r="AE17" s="15" t="s">
        <v>151</v>
      </c>
      <c r="AF17" s="15" t="s">
        <v>151</v>
      </c>
      <c r="AG17" s="12" t="s">
        <v>151</v>
      </c>
      <c r="AH17" s="12" t="s">
        <v>151</v>
      </c>
      <c r="AI17" s="12" t="s">
        <v>151</v>
      </c>
      <c r="AJ17" s="80"/>
      <c r="AK17" s="38"/>
      <c r="AL17" s="39"/>
      <c r="AM17" s="256"/>
      <c r="AN17" s="307"/>
      <c r="AO17" s="301"/>
      <c r="AP17" s="304"/>
      <c r="AQ17" s="298"/>
      <c r="AR17" s="298"/>
      <c r="AS17" s="298"/>
      <c r="AT17" s="298"/>
      <c r="AU17" s="38"/>
      <c r="AV17" s="38"/>
      <c r="AW17" s="101"/>
      <c r="AX17" s="102" t="s">
        <v>381</v>
      </c>
      <c r="AY17" s="103"/>
      <c r="AZ17" s="104" t="str">
        <f t="shared" si="1"/>
        <v/>
      </c>
      <c r="BA17" s="144"/>
      <c r="BB17" s="102" t="str">
        <f t="shared" si="2"/>
        <v/>
      </c>
      <c r="BC17" s="105" t="str">
        <f t="shared" si="3"/>
        <v xml:space="preserve">  </v>
      </c>
      <c r="BD17" s="106"/>
      <c r="BE17" s="96">
        <f t="shared" si="4"/>
        <v>0</v>
      </c>
      <c r="BF17" s="97" t="b">
        <f t="shared" si="5"/>
        <v>0</v>
      </c>
      <c r="BG17" s="98" t="str">
        <f t="shared" si="6"/>
        <v>0</v>
      </c>
      <c r="BH17" s="98" t="str">
        <f t="shared" si="7"/>
        <v>0</v>
      </c>
      <c r="BK17" s="99"/>
      <c r="BL17" s="100"/>
      <c r="BM17" s="100"/>
    </row>
    <row r="18" spans="1:65" ht="97.5" customHeight="1" x14ac:dyDescent="0.3">
      <c r="A18" s="316"/>
      <c r="B18" s="316"/>
      <c r="C18" s="329"/>
      <c r="D18" s="316"/>
      <c r="E18" s="316"/>
      <c r="F18" s="316"/>
      <c r="G18" s="316"/>
      <c r="H18" s="12" t="s">
        <v>151</v>
      </c>
      <c r="I18" s="235"/>
      <c r="J18" s="316"/>
      <c r="K18" s="310"/>
      <c r="L18" s="313"/>
      <c r="M18" s="310"/>
      <c r="N18" s="332"/>
      <c r="O18" s="319"/>
      <c r="P18" s="12">
        <v>4</v>
      </c>
      <c r="Q18" s="12" t="s">
        <v>151</v>
      </c>
      <c r="R18" s="12" t="s">
        <v>169</v>
      </c>
      <c r="S18" s="13" t="s">
        <v>151</v>
      </c>
      <c r="T18" s="13" t="s">
        <v>151</v>
      </c>
      <c r="U18" s="13" t="s">
        <v>151</v>
      </c>
      <c r="V18" s="13" t="s">
        <v>151</v>
      </c>
      <c r="W18" s="13" t="s">
        <v>151</v>
      </c>
      <c r="X18" s="14" t="s">
        <v>151</v>
      </c>
      <c r="Y18" s="310"/>
      <c r="Z18" s="313"/>
      <c r="AA18" s="310"/>
      <c r="AB18" s="313"/>
      <c r="AC18" s="319"/>
      <c r="AD18" s="242"/>
      <c r="AE18" s="15" t="s">
        <v>151</v>
      </c>
      <c r="AF18" s="15" t="s">
        <v>151</v>
      </c>
      <c r="AG18" s="12" t="s">
        <v>151</v>
      </c>
      <c r="AH18" s="12" t="s">
        <v>151</v>
      </c>
      <c r="AI18" s="12" t="s">
        <v>151</v>
      </c>
      <c r="AJ18" s="80"/>
      <c r="AK18" s="38"/>
      <c r="AL18" s="39"/>
      <c r="AM18" s="256"/>
      <c r="AN18" s="307"/>
      <c r="AO18" s="301"/>
      <c r="AP18" s="304"/>
      <c r="AQ18" s="298"/>
      <c r="AR18" s="298"/>
      <c r="AS18" s="298"/>
      <c r="AT18" s="298"/>
      <c r="AU18" s="38"/>
      <c r="AV18" s="38"/>
      <c r="AW18" s="101"/>
      <c r="AX18" s="102" t="s">
        <v>381</v>
      </c>
      <c r="AY18" s="103"/>
      <c r="AZ18" s="104" t="str">
        <f t="shared" si="1"/>
        <v/>
      </c>
      <c r="BA18" s="144"/>
      <c r="BB18" s="102" t="str">
        <f t="shared" si="2"/>
        <v/>
      </c>
      <c r="BC18" s="105" t="str">
        <f t="shared" si="3"/>
        <v xml:space="preserve">  </v>
      </c>
      <c r="BD18" s="106"/>
      <c r="BE18" s="96">
        <f t="shared" si="4"/>
        <v>0</v>
      </c>
      <c r="BF18" s="97" t="b">
        <f t="shared" si="5"/>
        <v>0</v>
      </c>
      <c r="BG18" s="98" t="str">
        <f t="shared" si="6"/>
        <v>0</v>
      </c>
      <c r="BH18" s="98" t="str">
        <f t="shared" si="7"/>
        <v>0</v>
      </c>
      <c r="BK18" s="99"/>
      <c r="BL18" s="100"/>
      <c r="BM18" s="100"/>
    </row>
    <row r="19" spans="1:65" ht="97.5" customHeight="1" x14ac:dyDescent="0.3">
      <c r="A19" s="316"/>
      <c r="B19" s="316"/>
      <c r="C19" s="329"/>
      <c r="D19" s="316"/>
      <c r="E19" s="316"/>
      <c r="F19" s="316"/>
      <c r="G19" s="316"/>
      <c r="H19" s="12" t="s">
        <v>151</v>
      </c>
      <c r="I19" s="235"/>
      <c r="J19" s="316"/>
      <c r="K19" s="310"/>
      <c r="L19" s="313"/>
      <c r="M19" s="310"/>
      <c r="N19" s="332"/>
      <c r="O19" s="319"/>
      <c r="P19" s="12">
        <v>5</v>
      </c>
      <c r="Q19" s="12" t="s">
        <v>151</v>
      </c>
      <c r="R19" s="12" t="s">
        <v>169</v>
      </c>
      <c r="S19" s="13" t="s">
        <v>151</v>
      </c>
      <c r="T19" s="13" t="s">
        <v>151</v>
      </c>
      <c r="U19" s="13" t="s">
        <v>151</v>
      </c>
      <c r="V19" s="13" t="s">
        <v>151</v>
      </c>
      <c r="W19" s="13" t="s">
        <v>151</v>
      </c>
      <c r="X19" s="14" t="s">
        <v>151</v>
      </c>
      <c r="Y19" s="310"/>
      <c r="Z19" s="313"/>
      <c r="AA19" s="310"/>
      <c r="AB19" s="313"/>
      <c r="AC19" s="319"/>
      <c r="AD19" s="242"/>
      <c r="AE19" s="15" t="s">
        <v>151</v>
      </c>
      <c r="AF19" s="15" t="s">
        <v>151</v>
      </c>
      <c r="AG19" s="12" t="s">
        <v>151</v>
      </c>
      <c r="AH19" s="12"/>
      <c r="AI19" s="12"/>
      <c r="AJ19" s="80"/>
      <c r="AK19" s="38"/>
      <c r="AL19" s="39"/>
      <c r="AM19" s="256"/>
      <c r="AN19" s="307"/>
      <c r="AO19" s="301"/>
      <c r="AP19" s="304"/>
      <c r="AQ19" s="298"/>
      <c r="AR19" s="298"/>
      <c r="AS19" s="298"/>
      <c r="AT19" s="298"/>
      <c r="AU19" s="38"/>
      <c r="AV19" s="38"/>
      <c r="AW19" s="101"/>
      <c r="AX19" s="102" t="str">
        <f t="shared" si="0"/>
        <v/>
      </c>
      <c r="AY19" s="103"/>
      <c r="AZ19" s="104" t="str">
        <f t="shared" si="1"/>
        <v/>
      </c>
      <c r="BA19" s="144"/>
      <c r="BB19" s="102" t="str">
        <f t="shared" si="2"/>
        <v/>
      </c>
      <c r="BC19" s="105" t="str">
        <f t="shared" si="3"/>
        <v xml:space="preserve">  </v>
      </c>
      <c r="BD19" s="106"/>
      <c r="BE19" s="96">
        <f t="shared" si="4"/>
        <v>0</v>
      </c>
      <c r="BF19" s="97" t="str">
        <f t="shared" si="5"/>
        <v/>
      </c>
      <c r="BG19" s="98" t="str">
        <f t="shared" si="6"/>
        <v>0</v>
      </c>
      <c r="BH19" s="98" t="str">
        <f t="shared" si="7"/>
        <v>0</v>
      </c>
      <c r="BK19" s="99"/>
      <c r="BL19" s="100"/>
      <c r="BM19" s="100"/>
    </row>
    <row r="20" spans="1:65" ht="97.5" customHeight="1" thickBot="1" x14ac:dyDescent="0.35">
      <c r="A20" s="317"/>
      <c r="B20" s="317"/>
      <c r="C20" s="330"/>
      <c r="D20" s="317"/>
      <c r="E20" s="317"/>
      <c r="F20" s="317"/>
      <c r="G20" s="317"/>
      <c r="H20" s="12" t="s">
        <v>151</v>
      </c>
      <c r="I20" s="236"/>
      <c r="J20" s="317"/>
      <c r="K20" s="311"/>
      <c r="L20" s="314"/>
      <c r="M20" s="311"/>
      <c r="N20" s="333"/>
      <c r="O20" s="320"/>
      <c r="P20" s="12">
        <v>6</v>
      </c>
      <c r="Q20" s="12" t="s">
        <v>151</v>
      </c>
      <c r="R20" s="12" t="s">
        <v>169</v>
      </c>
      <c r="S20" s="13" t="s">
        <v>151</v>
      </c>
      <c r="T20" s="13" t="s">
        <v>151</v>
      </c>
      <c r="U20" s="13" t="s">
        <v>151</v>
      </c>
      <c r="V20" s="13" t="s">
        <v>151</v>
      </c>
      <c r="W20" s="13" t="s">
        <v>151</v>
      </c>
      <c r="X20" s="14" t="s">
        <v>151</v>
      </c>
      <c r="Y20" s="311"/>
      <c r="Z20" s="314"/>
      <c r="AA20" s="311"/>
      <c r="AB20" s="314"/>
      <c r="AC20" s="320"/>
      <c r="AD20" s="243"/>
      <c r="AE20" s="15" t="s">
        <v>151</v>
      </c>
      <c r="AF20" s="15" t="s">
        <v>151</v>
      </c>
      <c r="AG20" s="12" t="s">
        <v>151</v>
      </c>
      <c r="AH20" s="12"/>
      <c r="AI20" s="12"/>
      <c r="AJ20" s="81"/>
      <c r="AK20" s="77"/>
      <c r="AL20" s="82"/>
      <c r="AM20" s="257"/>
      <c r="AN20" s="308"/>
      <c r="AO20" s="302"/>
      <c r="AP20" s="305"/>
      <c r="AQ20" s="299"/>
      <c r="AR20" s="299"/>
      <c r="AS20" s="299"/>
      <c r="AT20" s="299"/>
      <c r="AU20" s="77"/>
      <c r="AV20" s="77"/>
      <c r="AW20" s="101"/>
      <c r="AX20" s="102" t="str">
        <f t="shared" si="0"/>
        <v/>
      </c>
      <c r="AY20" s="103"/>
      <c r="AZ20" s="104" t="str">
        <f t="shared" si="1"/>
        <v/>
      </c>
      <c r="BA20" s="144"/>
      <c r="BB20" s="102" t="str">
        <f t="shared" si="2"/>
        <v/>
      </c>
      <c r="BC20" s="105" t="str">
        <f t="shared" si="3"/>
        <v xml:space="preserve">  </v>
      </c>
      <c r="BD20" s="106"/>
      <c r="BE20" s="96">
        <f t="shared" si="4"/>
        <v>0</v>
      </c>
      <c r="BF20" s="97" t="str">
        <f t="shared" si="5"/>
        <v/>
      </c>
      <c r="BG20" s="98" t="str">
        <f t="shared" si="6"/>
        <v>0</v>
      </c>
      <c r="BH20" s="98" t="str">
        <f t="shared" si="7"/>
        <v>0</v>
      </c>
      <c r="BK20" s="99"/>
      <c r="BL20" s="100"/>
      <c r="BM20" s="100"/>
    </row>
    <row r="21" spans="1:65" ht="97.5" customHeight="1" thickBot="1" x14ac:dyDescent="0.35">
      <c r="A21" s="315" t="s">
        <v>128</v>
      </c>
      <c r="B21" s="315" t="s">
        <v>129</v>
      </c>
      <c r="C21" s="315" t="s">
        <v>187</v>
      </c>
      <c r="D21" s="315" t="s">
        <v>188</v>
      </c>
      <c r="E21" s="315" t="s">
        <v>189</v>
      </c>
      <c r="F21" s="315" t="s">
        <v>190</v>
      </c>
      <c r="G21" s="315" t="s">
        <v>191</v>
      </c>
      <c r="H21" s="12" t="s">
        <v>192</v>
      </c>
      <c r="I21" s="234" t="s">
        <v>193</v>
      </c>
      <c r="J21" s="315" t="s">
        <v>137</v>
      </c>
      <c r="K21" s="244" t="s">
        <v>138</v>
      </c>
      <c r="L21" s="245">
        <v>0.4</v>
      </c>
      <c r="M21" s="244" t="s">
        <v>139</v>
      </c>
      <c r="N21" s="246">
        <v>1</v>
      </c>
      <c r="O21" s="240" t="s">
        <v>140</v>
      </c>
      <c r="P21" s="12">
        <v>1</v>
      </c>
      <c r="Q21" s="12" t="s">
        <v>194</v>
      </c>
      <c r="R21" s="12" t="s">
        <v>47</v>
      </c>
      <c r="S21" s="13" t="s">
        <v>179</v>
      </c>
      <c r="T21" s="13" t="s">
        <v>143</v>
      </c>
      <c r="U21" s="13" t="s">
        <v>144</v>
      </c>
      <c r="V21" s="13" t="s">
        <v>145</v>
      </c>
      <c r="W21" s="13" t="s">
        <v>146</v>
      </c>
      <c r="X21" s="14" t="s">
        <v>195</v>
      </c>
      <c r="Y21" s="244" t="s">
        <v>196</v>
      </c>
      <c r="Z21" s="245">
        <v>0.10079999999999999</v>
      </c>
      <c r="AA21" s="244" t="s">
        <v>148</v>
      </c>
      <c r="AB21" s="245">
        <v>0.75</v>
      </c>
      <c r="AC21" s="339" t="s">
        <v>149</v>
      </c>
      <c r="AD21" s="241" t="s">
        <v>150</v>
      </c>
      <c r="AE21" s="15" t="s">
        <v>151</v>
      </c>
      <c r="AF21" s="15" t="s">
        <v>151</v>
      </c>
      <c r="AG21" s="12" t="s">
        <v>151</v>
      </c>
      <c r="AH21" s="12" t="s">
        <v>152</v>
      </c>
      <c r="AI21" s="12" t="s">
        <v>153</v>
      </c>
      <c r="AJ21" s="167" t="s">
        <v>156</v>
      </c>
      <c r="AK21" s="168" t="s">
        <v>156</v>
      </c>
      <c r="AL21" s="169" t="s">
        <v>157</v>
      </c>
      <c r="AM21" s="337" t="s">
        <v>158</v>
      </c>
      <c r="AN21" s="334" t="s">
        <v>459</v>
      </c>
      <c r="AO21" s="276" t="s">
        <v>160</v>
      </c>
      <c r="AP21" s="334" t="s">
        <v>157</v>
      </c>
      <c r="AQ21" s="337" t="s">
        <v>161</v>
      </c>
      <c r="AR21" s="337" t="s">
        <v>114</v>
      </c>
      <c r="AS21" s="337" t="s">
        <v>114</v>
      </c>
      <c r="AT21" s="337" t="s">
        <v>157</v>
      </c>
      <c r="AU21" s="168" t="s">
        <v>157</v>
      </c>
      <c r="AV21" s="168" t="s">
        <v>460</v>
      </c>
      <c r="AW21" s="101" t="s">
        <v>468</v>
      </c>
      <c r="AX21" s="102" t="str">
        <f t="shared" si="0"/>
        <v>BUENO</v>
      </c>
      <c r="AY21" s="103" t="s">
        <v>89</v>
      </c>
      <c r="AZ21" s="104" t="str">
        <f t="shared" si="1"/>
        <v>BUENO</v>
      </c>
      <c r="BA21" s="144" t="s">
        <v>158</v>
      </c>
      <c r="BB21" s="102" t="str">
        <f t="shared" si="2"/>
        <v>BUENO</v>
      </c>
      <c r="BC21" s="105" t="str">
        <f t="shared" si="3"/>
        <v>BUENO</v>
      </c>
      <c r="BD21" s="178" t="s">
        <v>475</v>
      </c>
      <c r="BE21" s="96">
        <f t="shared" si="4"/>
        <v>100</v>
      </c>
      <c r="BF21" s="97" t="str">
        <f t="shared" si="5"/>
        <v>100</v>
      </c>
      <c r="BG21" s="98" t="str">
        <f t="shared" si="6"/>
        <v>100</v>
      </c>
      <c r="BH21" s="98" t="str">
        <f t="shared" si="7"/>
        <v>100</v>
      </c>
      <c r="BK21" s="99"/>
      <c r="BL21" s="100"/>
      <c r="BM21" s="100"/>
    </row>
    <row r="22" spans="1:65" ht="97.5" customHeight="1" thickBot="1" x14ac:dyDescent="0.35">
      <c r="A22" s="316"/>
      <c r="B22" s="316"/>
      <c r="C22" s="316"/>
      <c r="D22" s="316"/>
      <c r="E22" s="316"/>
      <c r="F22" s="316"/>
      <c r="G22" s="316"/>
      <c r="H22" s="12" t="s">
        <v>201</v>
      </c>
      <c r="I22" s="235"/>
      <c r="J22" s="316"/>
      <c r="K22" s="244"/>
      <c r="L22" s="233"/>
      <c r="M22" s="244"/>
      <c r="N22" s="246"/>
      <c r="O22" s="240"/>
      <c r="P22" s="12">
        <v>2</v>
      </c>
      <c r="Q22" s="12" t="s">
        <v>202</v>
      </c>
      <c r="R22" s="12" t="s">
        <v>47</v>
      </c>
      <c r="S22" s="13" t="s">
        <v>142</v>
      </c>
      <c r="T22" s="13" t="s">
        <v>143</v>
      </c>
      <c r="U22" s="13" t="s">
        <v>144</v>
      </c>
      <c r="V22" s="13" t="s">
        <v>145</v>
      </c>
      <c r="W22" s="13" t="s">
        <v>146</v>
      </c>
      <c r="X22" s="14" t="s">
        <v>203</v>
      </c>
      <c r="Y22" s="244"/>
      <c r="Z22" s="233"/>
      <c r="AA22" s="244"/>
      <c r="AB22" s="233"/>
      <c r="AC22" s="339"/>
      <c r="AD22" s="242"/>
      <c r="AE22" s="15" t="s">
        <v>151</v>
      </c>
      <c r="AF22" s="15" t="s">
        <v>151</v>
      </c>
      <c r="AG22" s="12" t="s">
        <v>151</v>
      </c>
      <c r="AH22" s="12" t="s">
        <v>151</v>
      </c>
      <c r="AI22" s="12" t="s">
        <v>151</v>
      </c>
      <c r="AJ22" s="170" t="s">
        <v>156</v>
      </c>
      <c r="AK22" s="171" t="s">
        <v>156</v>
      </c>
      <c r="AL22" s="172" t="s">
        <v>157</v>
      </c>
      <c r="AM22" s="280"/>
      <c r="AN22" s="335"/>
      <c r="AO22" s="274"/>
      <c r="AP22" s="335"/>
      <c r="AQ22" s="280"/>
      <c r="AR22" s="280"/>
      <c r="AS22" s="280"/>
      <c r="AT22" s="280"/>
      <c r="AU22" s="171" t="s">
        <v>157</v>
      </c>
      <c r="AV22" s="168" t="s">
        <v>461</v>
      </c>
      <c r="AW22" s="101" t="s">
        <v>468</v>
      </c>
      <c r="AX22" s="102" t="str">
        <f t="shared" si="0"/>
        <v>BUENO</v>
      </c>
      <c r="AY22" s="103" t="s">
        <v>89</v>
      </c>
      <c r="AZ22" s="104" t="str">
        <f t="shared" si="1"/>
        <v>BUENO</v>
      </c>
      <c r="BA22" s="144" t="s">
        <v>158</v>
      </c>
      <c r="BB22" s="102" t="str">
        <f t="shared" si="2"/>
        <v>BUENO</v>
      </c>
      <c r="BC22" s="105" t="str">
        <f t="shared" si="3"/>
        <v>BUENO</v>
      </c>
      <c r="BD22" s="178" t="s">
        <v>475</v>
      </c>
      <c r="BE22" s="96">
        <f t="shared" si="4"/>
        <v>100</v>
      </c>
      <c r="BF22" s="97" t="str">
        <f t="shared" si="5"/>
        <v>100</v>
      </c>
      <c r="BG22" s="98" t="str">
        <f t="shared" si="6"/>
        <v>100</v>
      </c>
      <c r="BH22" s="98" t="str">
        <f t="shared" si="7"/>
        <v>100</v>
      </c>
      <c r="BK22" s="99"/>
      <c r="BL22" s="100"/>
      <c r="BM22" s="100"/>
    </row>
    <row r="23" spans="1:65" ht="97.5" customHeight="1" thickBot="1" x14ac:dyDescent="0.35">
      <c r="A23" s="316"/>
      <c r="B23" s="316"/>
      <c r="C23" s="316"/>
      <c r="D23" s="316"/>
      <c r="E23" s="316"/>
      <c r="F23" s="316"/>
      <c r="G23" s="316"/>
      <c r="H23" s="12" t="s">
        <v>205</v>
      </c>
      <c r="I23" s="235"/>
      <c r="J23" s="316"/>
      <c r="K23" s="244"/>
      <c r="L23" s="233"/>
      <c r="M23" s="244"/>
      <c r="N23" s="246"/>
      <c r="O23" s="240"/>
      <c r="P23" s="12">
        <v>3</v>
      </c>
      <c r="Q23" s="12" t="s">
        <v>206</v>
      </c>
      <c r="R23" s="12" t="s">
        <v>47</v>
      </c>
      <c r="S23" s="13" t="s">
        <v>179</v>
      </c>
      <c r="T23" s="13" t="s">
        <v>143</v>
      </c>
      <c r="U23" s="13" t="s">
        <v>144</v>
      </c>
      <c r="V23" s="13" t="s">
        <v>145</v>
      </c>
      <c r="W23" s="13" t="s">
        <v>146</v>
      </c>
      <c r="X23" s="14" t="s">
        <v>207</v>
      </c>
      <c r="Y23" s="244"/>
      <c r="Z23" s="233"/>
      <c r="AA23" s="244"/>
      <c r="AB23" s="233"/>
      <c r="AC23" s="339"/>
      <c r="AD23" s="242"/>
      <c r="AE23" s="15" t="s">
        <v>151</v>
      </c>
      <c r="AF23" s="15" t="s">
        <v>151</v>
      </c>
      <c r="AG23" s="12" t="s">
        <v>151</v>
      </c>
      <c r="AH23" s="12" t="s">
        <v>151</v>
      </c>
      <c r="AI23" s="12" t="s">
        <v>151</v>
      </c>
      <c r="AJ23" s="170" t="s">
        <v>156</v>
      </c>
      <c r="AK23" s="171" t="s">
        <v>156</v>
      </c>
      <c r="AL23" s="172" t="s">
        <v>157</v>
      </c>
      <c r="AM23" s="280"/>
      <c r="AN23" s="335"/>
      <c r="AO23" s="274"/>
      <c r="AP23" s="335"/>
      <c r="AQ23" s="280"/>
      <c r="AR23" s="280"/>
      <c r="AS23" s="280"/>
      <c r="AT23" s="280"/>
      <c r="AU23" s="171" t="s">
        <v>157</v>
      </c>
      <c r="AV23" s="168" t="s">
        <v>462</v>
      </c>
      <c r="AW23" s="101" t="s">
        <v>468</v>
      </c>
      <c r="AX23" s="102" t="str">
        <f t="shared" si="0"/>
        <v>BUENO</v>
      </c>
      <c r="AY23" s="103" t="s">
        <v>89</v>
      </c>
      <c r="AZ23" s="104" t="str">
        <f t="shared" si="1"/>
        <v>BUENO</v>
      </c>
      <c r="BA23" s="144" t="s">
        <v>158</v>
      </c>
      <c r="BB23" s="102" t="str">
        <f t="shared" si="2"/>
        <v>BUENO</v>
      </c>
      <c r="BC23" s="105" t="str">
        <f t="shared" si="3"/>
        <v>BUENO</v>
      </c>
      <c r="BD23" s="178" t="s">
        <v>475</v>
      </c>
      <c r="BE23" s="96">
        <f t="shared" si="4"/>
        <v>100</v>
      </c>
      <c r="BF23" s="97" t="str">
        <f t="shared" si="5"/>
        <v>100</v>
      </c>
      <c r="BG23" s="98" t="str">
        <f t="shared" si="6"/>
        <v>100</v>
      </c>
      <c r="BH23" s="98" t="str">
        <f t="shared" si="7"/>
        <v>100</v>
      </c>
      <c r="BK23" s="99"/>
      <c r="BL23" s="100"/>
      <c r="BM23" s="100"/>
    </row>
    <row r="24" spans="1:65" ht="97.5" customHeight="1" thickBot="1" x14ac:dyDescent="0.35">
      <c r="A24" s="316"/>
      <c r="B24" s="316"/>
      <c r="C24" s="316"/>
      <c r="D24" s="316"/>
      <c r="E24" s="316"/>
      <c r="F24" s="316"/>
      <c r="G24" s="316"/>
      <c r="H24" s="12" t="s">
        <v>151</v>
      </c>
      <c r="I24" s="235"/>
      <c r="J24" s="316"/>
      <c r="K24" s="244"/>
      <c r="L24" s="233"/>
      <c r="M24" s="244"/>
      <c r="N24" s="246"/>
      <c r="O24" s="240"/>
      <c r="P24" s="12">
        <v>4</v>
      </c>
      <c r="Q24" s="12" t="s">
        <v>209</v>
      </c>
      <c r="R24" s="12" t="s">
        <v>21</v>
      </c>
      <c r="S24" s="13" t="s">
        <v>165</v>
      </c>
      <c r="T24" s="13" t="s">
        <v>143</v>
      </c>
      <c r="U24" s="13" t="s">
        <v>144</v>
      </c>
      <c r="V24" s="13" t="s">
        <v>166</v>
      </c>
      <c r="W24" s="13" t="s">
        <v>146</v>
      </c>
      <c r="X24" s="14" t="s">
        <v>153</v>
      </c>
      <c r="Y24" s="244"/>
      <c r="Z24" s="233"/>
      <c r="AA24" s="244"/>
      <c r="AB24" s="233"/>
      <c r="AC24" s="339"/>
      <c r="AD24" s="242"/>
      <c r="AE24" s="15" t="s">
        <v>151</v>
      </c>
      <c r="AF24" s="15" t="s">
        <v>151</v>
      </c>
      <c r="AG24" s="12" t="s">
        <v>151</v>
      </c>
      <c r="AH24" s="12" t="s">
        <v>151</v>
      </c>
      <c r="AI24" s="12" t="s">
        <v>151</v>
      </c>
      <c r="AJ24" s="170" t="s">
        <v>114</v>
      </c>
      <c r="AK24" s="171" t="s">
        <v>114</v>
      </c>
      <c r="AL24" s="172" t="s">
        <v>157</v>
      </c>
      <c r="AM24" s="280"/>
      <c r="AN24" s="335"/>
      <c r="AO24" s="274"/>
      <c r="AP24" s="335"/>
      <c r="AQ24" s="280"/>
      <c r="AR24" s="280"/>
      <c r="AS24" s="280"/>
      <c r="AT24" s="280"/>
      <c r="AU24" s="171" t="s">
        <v>157</v>
      </c>
      <c r="AV24" s="168" t="s">
        <v>463</v>
      </c>
      <c r="AW24" s="101"/>
      <c r="AX24" s="102" t="str">
        <f t="shared" si="0"/>
        <v/>
      </c>
      <c r="AY24" s="103"/>
      <c r="AZ24" s="104" t="str">
        <f t="shared" si="1"/>
        <v/>
      </c>
      <c r="BA24" s="144"/>
      <c r="BB24" s="102" t="str">
        <f t="shared" si="2"/>
        <v/>
      </c>
      <c r="BC24" s="105" t="str">
        <f t="shared" si="3"/>
        <v xml:space="preserve">  </v>
      </c>
      <c r="BD24" s="106"/>
      <c r="BE24" s="96">
        <f t="shared" si="4"/>
        <v>0</v>
      </c>
      <c r="BF24" s="97" t="str">
        <f t="shared" si="5"/>
        <v/>
      </c>
      <c r="BG24" s="98" t="str">
        <f t="shared" si="6"/>
        <v>0</v>
      </c>
      <c r="BH24" s="98" t="str">
        <f t="shared" si="7"/>
        <v>0</v>
      </c>
      <c r="BK24" s="99"/>
      <c r="BL24" s="100"/>
      <c r="BM24" s="100"/>
    </row>
    <row r="25" spans="1:65" ht="97.5" customHeight="1" x14ac:dyDescent="0.3">
      <c r="A25" s="316"/>
      <c r="B25" s="316"/>
      <c r="C25" s="316"/>
      <c r="D25" s="316"/>
      <c r="E25" s="316"/>
      <c r="F25" s="316"/>
      <c r="G25" s="316"/>
      <c r="H25" s="12" t="s">
        <v>151</v>
      </c>
      <c r="I25" s="235"/>
      <c r="J25" s="316"/>
      <c r="K25" s="244"/>
      <c r="L25" s="233"/>
      <c r="M25" s="244"/>
      <c r="N25" s="246"/>
      <c r="O25" s="240"/>
      <c r="P25" s="12">
        <v>5</v>
      </c>
      <c r="Q25" s="12" t="s">
        <v>151</v>
      </c>
      <c r="R25" s="12" t="s">
        <v>169</v>
      </c>
      <c r="S25" s="13" t="s">
        <v>151</v>
      </c>
      <c r="T25" s="13" t="s">
        <v>151</v>
      </c>
      <c r="U25" s="13" t="s">
        <v>151</v>
      </c>
      <c r="V25" s="13" t="s">
        <v>151</v>
      </c>
      <c r="W25" s="13" t="s">
        <v>151</v>
      </c>
      <c r="X25" s="14" t="s">
        <v>151</v>
      </c>
      <c r="Y25" s="244"/>
      <c r="Z25" s="233"/>
      <c r="AA25" s="244"/>
      <c r="AB25" s="233"/>
      <c r="AC25" s="339"/>
      <c r="AD25" s="242"/>
      <c r="AE25" s="15" t="s">
        <v>151</v>
      </c>
      <c r="AF25" s="15" t="s">
        <v>151</v>
      </c>
      <c r="AG25" s="12" t="s">
        <v>151</v>
      </c>
      <c r="AH25" s="12"/>
      <c r="AI25" s="12"/>
      <c r="AJ25" s="170" t="s">
        <v>157</v>
      </c>
      <c r="AK25" s="171" t="s">
        <v>157</v>
      </c>
      <c r="AL25" s="172" t="s">
        <v>157</v>
      </c>
      <c r="AM25" s="280"/>
      <c r="AN25" s="335"/>
      <c r="AO25" s="274"/>
      <c r="AP25" s="335"/>
      <c r="AQ25" s="280"/>
      <c r="AR25" s="280"/>
      <c r="AS25" s="280"/>
      <c r="AT25" s="280"/>
      <c r="AU25" s="171" t="s">
        <v>157</v>
      </c>
      <c r="AV25" s="168" t="s">
        <v>157</v>
      </c>
      <c r="AW25" s="101"/>
      <c r="AX25" s="102" t="str">
        <f t="shared" si="0"/>
        <v/>
      </c>
      <c r="AY25" s="103"/>
      <c r="AZ25" s="104" t="str">
        <f t="shared" si="1"/>
        <v/>
      </c>
      <c r="BA25" s="144"/>
      <c r="BB25" s="102" t="str">
        <f t="shared" si="2"/>
        <v/>
      </c>
      <c r="BC25" s="105" t="str">
        <f t="shared" si="3"/>
        <v xml:space="preserve">  </v>
      </c>
      <c r="BD25" s="106"/>
      <c r="BE25" s="96">
        <f t="shared" si="4"/>
        <v>0</v>
      </c>
      <c r="BF25" s="97" t="str">
        <f t="shared" si="5"/>
        <v/>
      </c>
      <c r="BG25" s="98" t="str">
        <f t="shared" si="6"/>
        <v>0</v>
      </c>
      <c r="BH25" s="98" t="str">
        <f t="shared" si="7"/>
        <v>0</v>
      </c>
      <c r="BK25" s="99"/>
      <c r="BL25" s="100"/>
      <c r="BM25" s="100"/>
    </row>
    <row r="26" spans="1:65" ht="97.5" customHeight="1" thickBot="1" x14ac:dyDescent="0.35">
      <c r="A26" s="317"/>
      <c r="B26" s="317"/>
      <c r="C26" s="317"/>
      <c r="D26" s="317"/>
      <c r="E26" s="317"/>
      <c r="F26" s="317"/>
      <c r="G26" s="317"/>
      <c r="H26" s="12" t="s">
        <v>151</v>
      </c>
      <c r="I26" s="236"/>
      <c r="J26" s="317"/>
      <c r="K26" s="244"/>
      <c r="L26" s="233"/>
      <c r="M26" s="244"/>
      <c r="N26" s="246"/>
      <c r="O26" s="240"/>
      <c r="P26" s="12">
        <v>6</v>
      </c>
      <c r="Q26" s="12" t="s">
        <v>151</v>
      </c>
      <c r="R26" s="12" t="s">
        <v>169</v>
      </c>
      <c r="S26" s="13" t="s">
        <v>151</v>
      </c>
      <c r="T26" s="13" t="s">
        <v>151</v>
      </c>
      <c r="U26" s="13" t="s">
        <v>151</v>
      </c>
      <c r="V26" s="13" t="s">
        <v>151</v>
      </c>
      <c r="W26" s="13" t="s">
        <v>151</v>
      </c>
      <c r="X26" s="14" t="s">
        <v>151</v>
      </c>
      <c r="Y26" s="244"/>
      <c r="Z26" s="233"/>
      <c r="AA26" s="244"/>
      <c r="AB26" s="233"/>
      <c r="AC26" s="339"/>
      <c r="AD26" s="243"/>
      <c r="AE26" s="15" t="s">
        <v>151</v>
      </c>
      <c r="AF26" s="15" t="s">
        <v>151</v>
      </c>
      <c r="AG26" s="12" t="s">
        <v>151</v>
      </c>
      <c r="AH26" s="12"/>
      <c r="AI26" s="12"/>
      <c r="AJ26" s="173" t="s">
        <v>157</v>
      </c>
      <c r="AK26" s="174" t="s">
        <v>157</v>
      </c>
      <c r="AL26" s="175" t="s">
        <v>157</v>
      </c>
      <c r="AM26" s="338"/>
      <c r="AN26" s="336"/>
      <c r="AO26" s="275"/>
      <c r="AP26" s="336"/>
      <c r="AQ26" s="338"/>
      <c r="AR26" s="338"/>
      <c r="AS26" s="338"/>
      <c r="AT26" s="338"/>
      <c r="AU26" s="174" t="s">
        <v>157</v>
      </c>
      <c r="AV26" s="174" t="s">
        <v>157</v>
      </c>
      <c r="AW26" s="101"/>
      <c r="AX26" s="102" t="str">
        <f t="shared" si="0"/>
        <v/>
      </c>
      <c r="AY26" s="103"/>
      <c r="AZ26" s="104" t="str">
        <f t="shared" si="1"/>
        <v/>
      </c>
      <c r="BA26" s="144"/>
      <c r="BB26" s="102" t="str">
        <f t="shared" si="2"/>
        <v/>
      </c>
      <c r="BC26" s="105" t="str">
        <f t="shared" si="3"/>
        <v xml:space="preserve">  </v>
      </c>
      <c r="BD26" s="106"/>
      <c r="BE26" s="96">
        <f t="shared" si="4"/>
        <v>0</v>
      </c>
      <c r="BF26" s="97" t="str">
        <f t="shared" si="5"/>
        <v/>
      </c>
      <c r="BG26" s="98" t="str">
        <f t="shared" si="6"/>
        <v>0</v>
      </c>
      <c r="BH26" s="98" t="str">
        <f t="shared" si="7"/>
        <v>0</v>
      </c>
      <c r="BK26" s="99"/>
      <c r="BL26" s="100"/>
      <c r="BM26" s="100"/>
    </row>
    <row r="27" spans="1:65" ht="97.5" customHeight="1" thickBot="1" x14ac:dyDescent="0.35">
      <c r="A27" s="315" t="s">
        <v>128</v>
      </c>
      <c r="B27" s="315" t="s">
        <v>129</v>
      </c>
      <c r="C27" s="315" t="s">
        <v>211</v>
      </c>
      <c r="D27" s="315" t="s">
        <v>212</v>
      </c>
      <c r="E27" s="315" t="s">
        <v>172</v>
      </c>
      <c r="F27" s="315" t="s">
        <v>213</v>
      </c>
      <c r="G27" s="315" t="s">
        <v>214</v>
      </c>
      <c r="H27" s="12" t="s">
        <v>215</v>
      </c>
      <c r="I27" s="234" t="s">
        <v>216</v>
      </c>
      <c r="J27" s="315" t="s">
        <v>137</v>
      </c>
      <c r="K27" s="309" t="s">
        <v>196</v>
      </c>
      <c r="L27" s="312">
        <v>0.2</v>
      </c>
      <c r="M27" s="309" t="s">
        <v>139</v>
      </c>
      <c r="N27" s="331">
        <v>1</v>
      </c>
      <c r="O27" s="318" t="s">
        <v>140</v>
      </c>
      <c r="P27" s="12">
        <v>1</v>
      </c>
      <c r="Q27" s="12" t="s">
        <v>217</v>
      </c>
      <c r="R27" s="12" t="s">
        <v>47</v>
      </c>
      <c r="S27" s="13" t="s">
        <v>179</v>
      </c>
      <c r="T27" s="13" t="s">
        <v>143</v>
      </c>
      <c r="U27" s="13" t="s">
        <v>144</v>
      </c>
      <c r="V27" s="13" t="s">
        <v>145</v>
      </c>
      <c r="W27" s="13" t="s">
        <v>146</v>
      </c>
      <c r="X27" s="14" t="s">
        <v>218</v>
      </c>
      <c r="Y27" s="309" t="s">
        <v>196</v>
      </c>
      <c r="Z27" s="312">
        <v>7.1999999999999995E-2</v>
      </c>
      <c r="AA27" s="309" t="s">
        <v>148</v>
      </c>
      <c r="AB27" s="312">
        <v>0.75</v>
      </c>
      <c r="AC27" s="318" t="s">
        <v>149</v>
      </c>
      <c r="AD27" s="241" t="s">
        <v>150</v>
      </c>
      <c r="AE27" s="15" t="s">
        <v>151</v>
      </c>
      <c r="AF27" s="15" t="s">
        <v>151</v>
      </c>
      <c r="AG27" s="12" t="s">
        <v>151</v>
      </c>
      <c r="AH27" s="12" t="s">
        <v>152</v>
      </c>
      <c r="AI27" s="12" t="s">
        <v>219</v>
      </c>
      <c r="AJ27" s="176" t="s">
        <v>156</v>
      </c>
      <c r="AK27" s="162" t="s">
        <v>156</v>
      </c>
      <c r="AL27" s="79"/>
      <c r="AM27" s="340" t="s">
        <v>158</v>
      </c>
      <c r="AN27" s="343" t="s">
        <v>452</v>
      </c>
      <c r="AO27" s="346" t="s">
        <v>160</v>
      </c>
      <c r="AP27" s="343" t="s">
        <v>199</v>
      </c>
      <c r="AQ27" s="340" t="s">
        <v>114</v>
      </c>
      <c r="AR27" s="340" t="s">
        <v>114</v>
      </c>
      <c r="AS27" s="340" t="s">
        <v>161</v>
      </c>
      <c r="AT27" s="340" t="s">
        <v>114</v>
      </c>
      <c r="AU27" s="159" t="s">
        <v>161</v>
      </c>
      <c r="AV27" s="159" t="s">
        <v>464</v>
      </c>
      <c r="AW27" s="101" t="s">
        <v>468</v>
      </c>
      <c r="AX27" s="102" t="str">
        <f t="shared" si="0"/>
        <v>BUENO</v>
      </c>
      <c r="AY27" s="103" t="s">
        <v>89</v>
      </c>
      <c r="AZ27" s="104" t="str">
        <f t="shared" si="1"/>
        <v>BUENO</v>
      </c>
      <c r="BA27" s="144" t="s">
        <v>158</v>
      </c>
      <c r="BB27" s="102" t="str">
        <f t="shared" si="2"/>
        <v>BUENO</v>
      </c>
      <c r="BC27" s="105" t="str">
        <f t="shared" si="3"/>
        <v>BUENO</v>
      </c>
      <c r="BD27" s="178" t="s">
        <v>475</v>
      </c>
      <c r="BE27" s="96">
        <f t="shared" si="4"/>
        <v>100</v>
      </c>
      <c r="BF27" s="97" t="str">
        <f t="shared" si="5"/>
        <v>100</v>
      </c>
      <c r="BG27" s="98" t="str">
        <f t="shared" si="6"/>
        <v>100</v>
      </c>
      <c r="BH27" s="98" t="str">
        <f t="shared" si="7"/>
        <v>100</v>
      </c>
      <c r="BK27" s="99"/>
      <c r="BL27" s="100"/>
      <c r="BM27" s="100"/>
    </row>
    <row r="28" spans="1:65" ht="97.5" customHeight="1" thickBot="1" x14ac:dyDescent="0.35">
      <c r="A28" s="316"/>
      <c r="B28" s="316"/>
      <c r="C28" s="316"/>
      <c r="D28" s="316"/>
      <c r="E28" s="316"/>
      <c r="F28" s="316"/>
      <c r="G28" s="316"/>
      <c r="H28" s="12" t="s">
        <v>222</v>
      </c>
      <c r="I28" s="235"/>
      <c r="J28" s="316"/>
      <c r="K28" s="310"/>
      <c r="L28" s="313"/>
      <c r="M28" s="310"/>
      <c r="N28" s="332"/>
      <c r="O28" s="319"/>
      <c r="P28" s="12">
        <v>2</v>
      </c>
      <c r="Q28" s="12" t="s">
        <v>223</v>
      </c>
      <c r="R28" s="12" t="s">
        <v>47</v>
      </c>
      <c r="S28" s="13" t="s">
        <v>179</v>
      </c>
      <c r="T28" s="13" t="s">
        <v>143</v>
      </c>
      <c r="U28" s="13" t="s">
        <v>144</v>
      </c>
      <c r="V28" s="13" t="s">
        <v>145</v>
      </c>
      <c r="W28" s="13" t="s">
        <v>146</v>
      </c>
      <c r="X28" s="14" t="s">
        <v>218</v>
      </c>
      <c r="Y28" s="310"/>
      <c r="Z28" s="313"/>
      <c r="AA28" s="310"/>
      <c r="AB28" s="313"/>
      <c r="AC28" s="319"/>
      <c r="AD28" s="242"/>
      <c r="AE28" s="15" t="s">
        <v>151</v>
      </c>
      <c r="AF28" s="15" t="s">
        <v>151</v>
      </c>
      <c r="AG28" s="12" t="s">
        <v>151</v>
      </c>
      <c r="AH28" s="12" t="s">
        <v>151</v>
      </c>
      <c r="AI28" s="12" t="s">
        <v>151</v>
      </c>
      <c r="AJ28" s="176" t="s">
        <v>156</v>
      </c>
      <c r="AK28" s="162" t="s">
        <v>161</v>
      </c>
      <c r="AL28" s="177" t="s">
        <v>465</v>
      </c>
      <c r="AM28" s="341"/>
      <c r="AN28" s="344"/>
      <c r="AO28" s="347"/>
      <c r="AP28" s="344"/>
      <c r="AQ28" s="341"/>
      <c r="AR28" s="341"/>
      <c r="AS28" s="341"/>
      <c r="AT28" s="341"/>
      <c r="AU28" s="162" t="s">
        <v>161</v>
      </c>
      <c r="AV28" s="159" t="s">
        <v>466</v>
      </c>
      <c r="AW28" s="101" t="s">
        <v>468</v>
      </c>
      <c r="AX28" s="102" t="str">
        <f t="shared" si="0"/>
        <v>BUENO</v>
      </c>
      <c r="AY28" s="103" t="s">
        <v>89</v>
      </c>
      <c r="AZ28" s="104" t="str">
        <f t="shared" si="1"/>
        <v>BUENO</v>
      </c>
      <c r="BA28" s="144" t="s">
        <v>158</v>
      </c>
      <c r="BB28" s="102" t="str">
        <f t="shared" si="2"/>
        <v>BUENO</v>
      </c>
      <c r="BC28" s="105" t="str">
        <f t="shared" si="3"/>
        <v>BUENO</v>
      </c>
      <c r="BD28" s="178" t="s">
        <v>475</v>
      </c>
      <c r="BE28" s="96">
        <f t="shared" si="4"/>
        <v>100</v>
      </c>
      <c r="BF28" s="97" t="str">
        <f t="shared" si="5"/>
        <v>100</v>
      </c>
      <c r="BG28" s="98" t="str">
        <f t="shared" si="6"/>
        <v>100</v>
      </c>
      <c r="BH28" s="98" t="str">
        <f t="shared" si="7"/>
        <v>100</v>
      </c>
      <c r="BK28" s="99"/>
      <c r="BL28" s="100"/>
      <c r="BM28" s="100"/>
    </row>
    <row r="29" spans="1:65" ht="97.5" customHeight="1" thickBot="1" x14ac:dyDescent="0.35">
      <c r="A29" s="316"/>
      <c r="B29" s="316"/>
      <c r="C29" s="316"/>
      <c r="D29" s="316"/>
      <c r="E29" s="316"/>
      <c r="F29" s="316"/>
      <c r="G29" s="316"/>
      <c r="H29" s="12" t="s">
        <v>151</v>
      </c>
      <c r="I29" s="235"/>
      <c r="J29" s="316"/>
      <c r="K29" s="310"/>
      <c r="L29" s="313"/>
      <c r="M29" s="310"/>
      <c r="N29" s="332"/>
      <c r="O29" s="319"/>
      <c r="P29" s="12">
        <v>3</v>
      </c>
      <c r="Q29" s="12" t="s">
        <v>225</v>
      </c>
      <c r="R29" s="12" t="s">
        <v>21</v>
      </c>
      <c r="S29" s="13" t="s">
        <v>165</v>
      </c>
      <c r="T29" s="13" t="s">
        <v>143</v>
      </c>
      <c r="U29" s="13" t="s">
        <v>144</v>
      </c>
      <c r="V29" s="13" t="s">
        <v>166</v>
      </c>
      <c r="W29" s="13" t="s">
        <v>146</v>
      </c>
      <c r="X29" s="14" t="s">
        <v>226</v>
      </c>
      <c r="Y29" s="310"/>
      <c r="Z29" s="313"/>
      <c r="AA29" s="310"/>
      <c r="AB29" s="313"/>
      <c r="AC29" s="319"/>
      <c r="AD29" s="242"/>
      <c r="AE29" s="15" t="s">
        <v>151</v>
      </c>
      <c r="AF29" s="15" t="s">
        <v>151</v>
      </c>
      <c r="AG29" s="12" t="s">
        <v>151</v>
      </c>
      <c r="AH29" s="12" t="s">
        <v>151</v>
      </c>
      <c r="AI29" s="12" t="s">
        <v>151</v>
      </c>
      <c r="AJ29" s="176" t="s">
        <v>156</v>
      </c>
      <c r="AK29" s="162" t="s">
        <v>161</v>
      </c>
      <c r="AL29" s="177" t="s">
        <v>465</v>
      </c>
      <c r="AM29" s="341"/>
      <c r="AN29" s="344"/>
      <c r="AO29" s="347"/>
      <c r="AP29" s="344"/>
      <c r="AQ29" s="341"/>
      <c r="AR29" s="341"/>
      <c r="AS29" s="341"/>
      <c r="AT29" s="341"/>
      <c r="AU29" s="162" t="s">
        <v>161</v>
      </c>
      <c r="AV29" s="159" t="s">
        <v>467</v>
      </c>
      <c r="AW29" s="101"/>
      <c r="AX29" s="102" t="str">
        <f t="shared" si="0"/>
        <v/>
      </c>
      <c r="AY29" s="103"/>
      <c r="AZ29" s="104" t="str">
        <f t="shared" si="1"/>
        <v/>
      </c>
      <c r="BA29" s="144"/>
      <c r="BB29" s="102" t="str">
        <f t="shared" si="2"/>
        <v/>
      </c>
      <c r="BC29" s="105" t="str">
        <f t="shared" si="3"/>
        <v xml:space="preserve">  </v>
      </c>
      <c r="BD29" s="106"/>
      <c r="BE29" s="96">
        <f t="shared" si="4"/>
        <v>0</v>
      </c>
      <c r="BF29" s="97" t="str">
        <f t="shared" si="5"/>
        <v/>
      </c>
      <c r="BG29" s="98" t="str">
        <f t="shared" si="6"/>
        <v>0</v>
      </c>
      <c r="BH29" s="98" t="str">
        <f t="shared" si="7"/>
        <v>0</v>
      </c>
      <c r="BK29" s="99"/>
      <c r="BL29" s="100"/>
      <c r="BM29" s="100"/>
    </row>
    <row r="30" spans="1:65" ht="97.5" customHeight="1" x14ac:dyDescent="0.3">
      <c r="A30" s="316"/>
      <c r="B30" s="316"/>
      <c r="C30" s="316"/>
      <c r="D30" s="316"/>
      <c r="E30" s="316"/>
      <c r="F30" s="316"/>
      <c r="G30" s="316"/>
      <c r="H30" s="12" t="s">
        <v>151</v>
      </c>
      <c r="I30" s="235"/>
      <c r="J30" s="316"/>
      <c r="K30" s="310"/>
      <c r="L30" s="313"/>
      <c r="M30" s="310"/>
      <c r="N30" s="332"/>
      <c r="O30" s="319"/>
      <c r="P30" s="12">
        <v>4</v>
      </c>
      <c r="Q30" s="12" t="s">
        <v>151</v>
      </c>
      <c r="R30" s="12" t="s">
        <v>169</v>
      </c>
      <c r="S30" s="13" t="s">
        <v>151</v>
      </c>
      <c r="T30" s="13" t="s">
        <v>151</v>
      </c>
      <c r="U30" s="13" t="s">
        <v>151</v>
      </c>
      <c r="V30" s="13" t="s">
        <v>151</v>
      </c>
      <c r="W30" s="13"/>
      <c r="X30" s="14" t="s">
        <v>151</v>
      </c>
      <c r="Y30" s="310"/>
      <c r="Z30" s="313"/>
      <c r="AA30" s="310"/>
      <c r="AB30" s="313"/>
      <c r="AC30" s="319"/>
      <c r="AD30" s="242"/>
      <c r="AE30" s="15" t="s">
        <v>151</v>
      </c>
      <c r="AF30" s="15" t="s">
        <v>151</v>
      </c>
      <c r="AG30" s="12" t="s">
        <v>151</v>
      </c>
      <c r="AH30" s="12" t="s">
        <v>151</v>
      </c>
      <c r="AI30" s="12" t="s">
        <v>151</v>
      </c>
      <c r="AJ30" s="161" t="s">
        <v>157</v>
      </c>
      <c r="AK30" s="162" t="s">
        <v>157</v>
      </c>
      <c r="AL30" s="39"/>
      <c r="AM30" s="341"/>
      <c r="AN30" s="344"/>
      <c r="AO30" s="347"/>
      <c r="AP30" s="344"/>
      <c r="AQ30" s="341"/>
      <c r="AR30" s="341"/>
      <c r="AS30" s="341"/>
      <c r="AT30" s="341"/>
      <c r="AU30" s="162" t="s">
        <v>157</v>
      </c>
      <c r="AV30" s="159" t="s">
        <v>157</v>
      </c>
      <c r="AW30" s="101"/>
      <c r="AX30" s="102" t="str">
        <f t="shared" si="0"/>
        <v/>
      </c>
      <c r="AY30" s="103"/>
      <c r="AZ30" s="104" t="str">
        <f t="shared" si="1"/>
        <v/>
      </c>
      <c r="BA30" s="144"/>
      <c r="BB30" s="102" t="str">
        <f t="shared" si="2"/>
        <v/>
      </c>
      <c r="BC30" s="105" t="str">
        <f t="shared" si="3"/>
        <v xml:space="preserve">  </v>
      </c>
      <c r="BD30" s="106"/>
      <c r="BE30" s="96">
        <f t="shared" si="4"/>
        <v>0</v>
      </c>
      <c r="BF30" s="97" t="str">
        <f t="shared" si="5"/>
        <v/>
      </c>
      <c r="BG30" s="98" t="str">
        <f t="shared" si="6"/>
        <v>0</v>
      </c>
      <c r="BH30" s="98" t="str">
        <f t="shared" si="7"/>
        <v>0</v>
      </c>
      <c r="BK30" s="99"/>
      <c r="BL30" s="100"/>
      <c r="BM30" s="100"/>
    </row>
    <row r="31" spans="1:65" ht="97.5" customHeight="1" x14ac:dyDescent="0.3">
      <c r="A31" s="316"/>
      <c r="B31" s="316"/>
      <c r="C31" s="316"/>
      <c r="D31" s="316"/>
      <c r="E31" s="316"/>
      <c r="F31" s="316"/>
      <c r="G31" s="316"/>
      <c r="H31" s="12" t="s">
        <v>151</v>
      </c>
      <c r="I31" s="235"/>
      <c r="J31" s="316"/>
      <c r="K31" s="310"/>
      <c r="L31" s="313"/>
      <c r="M31" s="310"/>
      <c r="N31" s="332"/>
      <c r="O31" s="319"/>
      <c r="P31" s="12">
        <v>5</v>
      </c>
      <c r="Q31" s="12" t="s">
        <v>151</v>
      </c>
      <c r="R31" s="12" t="s">
        <v>169</v>
      </c>
      <c r="S31" s="13" t="s">
        <v>151</v>
      </c>
      <c r="T31" s="13" t="s">
        <v>151</v>
      </c>
      <c r="U31" s="13" t="s">
        <v>151</v>
      </c>
      <c r="V31" s="13" t="s">
        <v>151</v>
      </c>
      <c r="W31" s="13"/>
      <c r="X31" s="14" t="s">
        <v>151</v>
      </c>
      <c r="Y31" s="310"/>
      <c r="Z31" s="313"/>
      <c r="AA31" s="310"/>
      <c r="AB31" s="313"/>
      <c r="AC31" s="319"/>
      <c r="AD31" s="242"/>
      <c r="AE31" s="15" t="s">
        <v>151</v>
      </c>
      <c r="AF31" s="15" t="s">
        <v>151</v>
      </c>
      <c r="AG31" s="12" t="s">
        <v>151</v>
      </c>
      <c r="AH31" s="12"/>
      <c r="AI31" s="12"/>
      <c r="AJ31" s="161" t="s">
        <v>157</v>
      </c>
      <c r="AK31" s="162" t="s">
        <v>157</v>
      </c>
      <c r="AL31" s="39"/>
      <c r="AM31" s="341"/>
      <c r="AN31" s="344"/>
      <c r="AO31" s="347"/>
      <c r="AP31" s="344"/>
      <c r="AQ31" s="341"/>
      <c r="AR31" s="341"/>
      <c r="AS31" s="341"/>
      <c r="AT31" s="341"/>
      <c r="AU31" s="162" t="s">
        <v>157</v>
      </c>
      <c r="AV31" s="162" t="s">
        <v>157</v>
      </c>
      <c r="AW31" s="101"/>
      <c r="AX31" s="102" t="str">
        <f t="shared" si="0"/>
        <v/>
      </c>
      <c r="AY31" s="103"/>
      <c r="AZ31" s="104" t="str">
        <f t="shared" si="1"/>
        <v/>
      </c>
      <c r="BA31" s="144"/>
      <c r="BB31" s="102" t="str">
        <f t="shared" si="2"/>
        <v/>
      </c>
      <c r="BC31" s="105" t="str">
        <f t="shared" si="3"/>
        <v xml:space="preserve">  </v>
      </c>
      <c r="BD31" s="106"/>
      <c r="BE31" s="96">
        <f t="shared" si="4"/>
        <v>0</v>
      </c>
      <c r="BF31" s="97" t="str">
        <f t="shared" si="5"/>
        <v/>
      </c>
      <c r="BG31" s="98" t="str">
        <f t="shared" si="6"/>
        <v>0</v>
      </c>
      <c r="BH31" s="98" t="str">
        <f t="shared" si="7"/>
        <v>0</v>
      </c>
      <c r="BK31" s="99"/>
      <c r="BL31" s="100"/>
      <c r="BM31" s="100"/>
    </row>
    <row r="32" spans="1:65" ht="97.5" customHeight="1" thickBot="1" x14ac:dyDescent="0.35">
      <c r="A32" s="317"/>
      <c r="B32" s="317"/>
      <c r="C32" s="317"/>
      <c r="D32" s="317"/>
      <c r="E32" s="317"/>
      <c r="F32" s="317"/>
      <c r="G32" s="317"/>
      <c r="H32" s="12" t="s">
        <v>151</v>
      </c>
      <c r="I32" s="236"/>
      <c r="J32" s="317"/>
      <c r="K32" s="311"/>
      <c r="L32" s="314"/>
      <c r="M32" s="311"/>
      <c r="N32" s="333"/>
      <c r="O32" s="320"/>
      <c r="P32" s="12">
        <v>6</v>
      </c>
      <c r="Q32" s="12" t="s">
        <v>151</v>
      </c>
      <c r="R32" s="12" t="s">
        <v>169</v>
      </c>
      <c r="S32" s="13" t="s">
        <v>151</v>
      </c>
      <c r="T32" s="13" t="s">
        <v>151</v>
      </c>
      <c r="U32" s="13" t="s">
        <v>151</v>
      </c>
      <c r="V32" s="13" t="s">
        <v>151</v>
      </c>
      <c r="W32" s="13"/>
      <c r="X32" s="14" t="s">
        <v>151</v>
      </c>
      <c r="Y32" s="311"/>
      <c r="Z32" s="314"/>
      <c r="AA32" s="311"/>
      <c r="AB32" s="314"/>
      <c r="AC32" s="320"/>
      <c r="AD32" s="243"/>
      <c r="AE32" s="15" t="s">
        <v>151</v>
      </c>
      <c r="AF32" s="15" t="s">
        <v>151</v>
      </c>
      <c r="AG32" s="12" t="s">
        <v>151</v>
      </c>
      <c r="AH32" s="12"/>
      <c r="AI32" s="12"/>
      <c r="AJ32" s="164" t="s">
        <v>157</v>
      </c>
      <c r="AK32" s="165" t="s">
        <v>157</v>
      </c>
      <c r="AL32" s="82"/>
      <c r="AM32" s="342"/>
      <c r="AN32" s="345"/>
      <c r="AO32" s="348"/>
      <c r="AP32" s="345"/>
      <c r="AQ32" s="342"/>
      <c r="AR32" s="342"/>
      <c r="AS32" s="342"/>
      <c r="AT32" s="342"/>
      <c r="AU32" s="165" t="s">
        <v>157</v>
      </c>
      <c r="AV32" s="165" t="s">
        <v>157</v>
      </c>
      <c r="AW32" s="101"/>
      <c r="AX32" s="102" t="str">
        <f t="shared" si="0"/>
        <v/>
      </c>
      <c r="AY32" s="103"/>
      <c r="AZ32" s="104" t="str">
        <f t="shared" si="1"/>
        <v/>
      </c>
      <c r="BA32" s="144"/>
      <c r="BB32" s="102" t="str">
        <f t="shared" si="2"/>
        <v/>
      </c>
      <c r="BC32" s="105" t="str">
        <f t="shared" si="3"/>
        <v xml:space="preserve">  </v>
      </c>
      <c r="BD32" s="106"/>
      <c r="BE32" s="96">
        <f t="shared" si="4"/>
        <v>0</v>
      </c>
      <c r="BF32" s="97" t="str">
        <f t="shared" si="5"/>
        <v/>
      </c>
      <c r="BG32" s="98" t="str">
        <f t="shared" si="6"/>
        <v>0</v>
      </c>
      <c r="BH32" s="98" t="str">
        <f t="shared" si="7"/>
        <v>0</v>
      </c>
      <c r="BK32" s="99"/>
      <c r="BL32" s="100"/>
      <c r="BM32" s="100"/>
    </row>
    <row r="33" spans="1:65" ht="30" x14ac:dyDescent="0.3">
      <c r="AJ33" s="110"/>
      <c r="AK33" s="110"/>
      <c r="AL33" s="111"/>
      <c r="AM33" s="112"/>
      <c r="AN33" s="113"/>
      <c r="AO33" s="113"/>
      <c r="AP33" s="110"/>
      <c r="AQ33" s="112"/>
      <c r="AR33" s="112"/>
      <c r="AS33" s="112"/>
      <c r="AT33" s="112"/>
      <c r="AU33" s="110"/>
      <c r="AV33" s="110"/>
      <c r="AW33" s="110"/>
      <c r="AX33" s="114"/>
      <c r="AY33" s="110"/>
      <c r="AZ33" s="115"/>
      <c r="BA33" s="110"/>
      <c r="BB33" s="114"/>
      <c r="BC33" s="116"/>
      <c r="BD33" s="117"/>
      <c r="BE33" s="118"/>
      <c r="BF33" s="118"/>
      <c r="BG33" s="119"/>
      <c r="BH33" s="119"/>
      <c r="BK33" s="120"/>
      <c r="BL33" s="100"/>
      <c r="BM33" s="100"/>
    </row>
    <row r="34" spans="1:65" ht="15.75" thickBot="1" x14ac:dyDescent="0.25">
      <c r="A34" s="19"/>
    </row>
    <row r="35" spans="1:65" ht="16.5" x14ac:dyDescent="0.2">
      <c r="A35" s="19"/>
      <c r="AL35" s="41"/>
      <c r="AM35" s="42"/>
      <c r="AN35" s="42"/>
      <c r="AO35" s="43"/>
      <c r="AP35" s="44"/>
      <c r="AQ35" s="43"/>
      <c r="AR35" s="45"/>
      <c r="AS35" s="43"/>
      <c r="AT35" s="43"/>
      <c r="AU35" s="43"/>
      <c r="AV35" s="43"/>
      <c r="AW35" s="46"/>
      <c r="AX35" s="47"/>
      <c r="AY35" s="121"/>
      <c r="AZ35" s="48"/>
      <c r="BA35" s="48"/>
      <c r="BB35" s="48"/>
      <c r="BC35" s="48"/>
      <c r="BD35" s="49"/>
      <c r="BE35" s="122"/>
      <c r="BF35" s="123"/>
    </row>
    <row r="36" spans="1:65" ht="20.25" x14ac:dyDescent="0.3">
      <c r="A36" s="20"/>
      <c r="AL36" s="50"/>
      <c r="AM36" s="51"/>
      <c r="AN36" s="51"/>
      <c r="AO36" s="51"/>
      <c r="AP36" s="51"/>
      <c r="AQ36" s="51"/>
      <c r="AR36" s="51"/>
      <c r="AS36" s="52"/>
      <c r="AT36" s="52"/>
      <c r="AU36" s="52"/>
      <c r="AV36" s="52"/>
      <c r="AW36" s="53"/>
      <c r="AX36" s="54"/>
      <c r="AY36" s="55"/>
      <c r="AZ36" s="56"/>
      <c r="BA36" s="56"/>
      <c r="BB36" s="56"/>
      <c r="BC36" s="56"/>
      <c r="BD36" s="124"/>
      <c r="BE36" s="125"/>
      <c r="BF36" s="126"/>
    </row>
    <row r="37" spans="1:65" ht="20.25" x14ac:dyDescent="0.3">
      <c r="AL37" s="50"/>
      <c r="AM37" s="51"/>
      <c r="AN37" s="51"/>
      <c r="AO37" s="51"/>
      <c r="AP37" s="51"/>
      <c r="AQ37" s="51"/>
      <c r="AR37" s="51"/>
      <c r="AS37" s="52"/>
      <c r="AT37" s="52"/>
      <c r="AU37" s="52"/>
      <c r="AV37" s="52"/>
      <c r="AW37" s="53"/>
      <c r="AX37" s="54"/>
      <c r="AY37" s="127"/>
      <c r="BD37" s="57"/>
      <c r="BE37" s="125"/>
      <c r="BF37" s="126"/>
    </row>
    <row r="38" spans="1:65" ht="20.25" x14ac:dyDescent="0.3">
      <c r="AL38" s="58"/>
      <c r="AM38" s="59"/>
      <c r="AN38" s="59"/>
      <c r="AO38" s="60"/>
      <c r="AP38" s="60"/>
      <c r="AQ38" s="60"/>
      <c r="AR38" s="60"/>
      <c r="AS38" s="61"/>
      <c r="AT38" s="61"/>
      <c r="AU38" s="61"/>
      <c r="AV38" s="61"/>
      <c r="AW38" s="62"/>
      <c r="AX38" s="63"/>
      <c r="AY38" s="55"/>
      <c r="AZ38" s="56"/>
      <c r="BA38" s="56"/>
      <c r="BB38" s="56"/>
      <c r="BC38" s="56"/>
      <c r="BD38" s="57"/>
      <c r="BE38" s="125"/>
      <c r="BF38" s="126"/>
    </row>
    <row r="39" spans="1:65" ht="15.75" x14ac:dyDescent="0.2">
      <c r="AL39" s="128" t="s">
        <v>229</v>
      </c>
      <c r="AM39" s="84"/>
      <c r="AN39" s="84"/>
      <c r="AO39" s="84"/>
      <c r="AP39" s="84"/>
      <c r="AQ39" s="84"/>
      <c r="AR39" s="84"/>
      <c r="AS39" s="84"/>
      <c r="AT39" s="84"/>
      <c r="AU39" s="84"/>
      <c r="AV39" s="84"/>
      <c r="AW39" s="84"/>
      <c r="AX39" s="85"/>
      <c r="AY39" s="128" t="s">
        <v>230</v>
      </c>
      <c r="AZ39" s="129"/>
      <c r="BA39" s="129"/>
      <c r="BB39" s="129"/>
      <c r="BC39" s="129"/>
      <c r="BD39" s="130"/>
      <c r="BE39" s="129"/>
      <c r="BF39" s="130"/>
    </row>
    <row r="40" spans="1:65" ht="16.5" thickBot="1" x14ac:dyDescent="0.25">
      <c r="AL40" s="131"/>
      <c r="AM40" s="132"/>
      <c r="AN40" s="132"/>
      <c r="AO40" s="132"/>
      <c r="AP40" s="132"/>
      <c r="AQ40" s="132"/>
      <c r="AR40" s="132"/>
      <c r="AS40" s="132"/>
      <c r="AT40" s="132"/>
      <c r="AU40" s="132"/>
      <c r="AV40" s="132"/>
      <c r="AW40" s="132"/>
      <c r="AX40" s="133"/>
      <c r="AY40" s="134"/>
      <c r="AZ40" s="135"/>
      <c r="BA40" s="135"/>
      <c r="BB40" s="135"/>
      <c r="BC40" s="135"/>
      <c r="BD40" s="136"/>
      <c r="BE40" s="135"/>
      <c r="BF40" s="136"/>
    </row>
    <row r="41" spans="1:65" ht="31.5" customHeight="1" thickBot="1" x14ac:dyDescent="0.25">
      <c r="AL41" s="267" t="s">
        <v>231</v>
      </c>
      <c r="AM41" s="268"/>
      <c r="AN41" s="268"/>
      <c r="AO41" s="268"/>
      <c r="AP41" s="268"/>
      <c r="AQ41" s="268"/>
      <c r="AR41" s="268"/>
      <c r="AS41" s="268"/>
      <c r="AT41" s="268"/>
      <c r="AU41" s="268"/>
      <c r="AV41" s="268"/>
      <c r="AW41" s="268"/>
      <c r="AX41" s="269"/>
      <c r="AY41" s="270" t="s">
        <v>232</v>
      </c>
      <c r="AZ41" s="271"/>
      <c r="BA41" s="271"/>
      <c r="BB41" s="271"/>
      <c r="BC41" s="271"/>
      <c r="BD41" s="272"/>
      <c r="BE41" s="137"/>
      <c r="BF41" s="138"/>
    </row>
    <row r="42" spans="1:65" ht="30" x14ac:dyDescent="0.4">
      <c r="AL42" s="64"/>
      <c r="AM42" s="64"/>
      <c r="AN42" s="64"/>
      <c r="AO42" s="65"/>
      <c r="AP42" s="65"/>
      <c r="AQ42" s="64"/>
      <c r="AR42" s="64"/>
      <c r="AS42" s="64"/>
      <c r="AT42" s="64"/>
      <c r="AU42" s="64"/>
      <c r="AV42" s="64"/>
      <c r="AW42" s="65"/>
      <c r="AX42" s="65"/>
      <c r="AY42" s="66"/>
      <c r="AZ42" s="66"/>
      <c r="BA42" s="66"/>
      <c r="BB42" s="66"/>
      <c r="BC42" s="40"/>
      <c r="BD42" s="40" t="s">
        <v>233</v>
      </c>
      <c r="BE42" s="139"/>
      <c r="BF42" s="140"/>
    </row>
    <row r="43" spans="1:65" ht="30" x14ac:dyDescent="0.4">
      <c r="AL43" s="64"/>
      <c r="AM43" s="64"/>
      <c r="AN43" s="64"/>
      <c r="AO43" s="65"/>
      <c r="AP43" s="65"/>
      <c r="AQ43" s="64"/>
      <c r="AR43" s="64"/>
      <c r="AS43" s="64"/>
      <c r="AT43" s="64"/>
      <c r="AU43" s="64"/>
      <c r="AV43" s="64"/>
      <c r="AW43" s="65"/>
      <c r="AX43" s="65"/>
      <c r="AY43" s="66"/>
      <c r="AZ43" s="66"/>
      <c r="BA43" s="66"/>
      <c r="BB43" s="66"/>
      <c r="BC43" s="40"/>
      <c r="BD43" s="40" t="s">
        <v>233</v>
      </c>
      <c r="BE43" s="139"/>
      <c r="BF43" s="140"/>
    </row>
    <row r="44" spans="1:65" ht="30" x14ac:dyDescent="0.4">
      <c r="AL44" s="67" t="s">
        <v>234</v>
      </c>
      <c r="AM44" s="64"/>
      <c r="AN44" s="64"/>
      <c r="AO44" s="65"/>
      <c r="AP44" s="65"/>
      <c r="AQ44" s="64"/>
      <c r="AR44" s="64"/>
      <c r="AS44" s="64"/>
      <c r="AT44" s="64"/>
      <c r="AU44" s="64"/>
      <c r="AV44" s="64"/>
      <c r="AW44" s="65"/>
      <c r="AX44" s="65"/>
      <c r="AY44" s="66"/>
      <c r="AZ44" s="66"/>
      <c r="BA44" s="66"/>
      <c r="BB44" s="66"/>
      <c r="BC44" s="40"/>
      <c r="BD44" s="40" t="s">
        <v>233</v>
      </c>
      <c r="BE44" s="139"/>
      <c r="BF44" s="140"/>
    </row>
    <row r="45" spans="1:65" ht="30" x14ac:dyDescent="0.4">
      <c r="AL45" s="67" t="s">
        <v>236</v>
      </c>
      <c r="AM45" s="64"/>
      <c r="AN45" s="64"/>
      <c r="AO45" s="65"/>
      <c r="AP45" s="65"/>
      <c r="AQ45" s="64"/>
      <c r="AR45" s="64"/>
      <c r="AS45" s="64"/>
      <c r="AT45" s="64"/>
      <c r="AU45" s="64"/>
      <c r="AV45" s="64"/>
      <c r="AW45" s="65"/>
      <c r="AX45" s="65"/>
      <c r="AY45" s="66"/>
      <c r="AZ45" s="66"/>
      <c r="BA45" s="66"/>
      <c r="BB45" s="66"/>
      <c r="BC45" s="40"/>
      <c r="BD45" s="40" t="s">
        <v>233</v>
      </c>
      <c r="BE45" s="139"/>
      <c r="BF45" s="140"/>
    </row>
    <row r="46" spans="1:65" ht="30" x14ac:dyDescent="0.4">
      <c r="AL46" s="67" t="s">
        <v>238</v>
      </c>
      <c r="AM46" s="64"/>
      <c r="AN46" s="64"/>
      <c r="AO46" s="65"/>
      <c r="AP46" s="65"/>
      <c r="AQ46" s="64"/>
      <c r="AR46" s="64"/>
      <c r="AS46" s="64"/>
      <c r="AT46" s="64"/>
      <c r="AU46" s="64"/>
      <c r="AV46" s="64"/>
      <c r="AW46" s="65"/>
      <c r="AX46" s="65"/>
      <c r="AY46" s="66"/>
      <c r="AZ46" s="66"/>
      <c r="BA46" s="66"/>
      <c r="BB46" s="66"/>
      <c r="BC46" s="40"/>
      <c r="BD46" s="40" t="s">
        <v>233</v>
      </c>
      <c r="BE46" s="139"/>
      <c r="BF46" s="140"/>
    </row>
  </sheetData>
  <sheetProtection formatCells="0" formatColumns="0"/>
  <mergeCells count="163">
    <mergeCell ref="AR27:AR32"/>
    <mergeCell ref="AS27:AS32"/>
    <mergeCell ref="AT27:AT32"/>
    <mergeCell ref="AL41:AX41"/>
    <mergeCell ref="AY41:BD41"/>
    <mergeCell ref="AM27:AM32"/>
    <mergeCell ref="AN27:AN32"/>
    <mergeCell ref="AO27:AO32"/>
    <mergeCell ref="AP27:AP32"/>
    <mergeCell ref="AQ27:AQ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P21:AP26"/>
    <mergeCell ref="AQ21:AQ26"/>
    <mergeCell ref="AR21:AR26"/>
    <mergeCell ref="AS21:AS26"/>
    <mergeCell ref="AT21:AT26"/>
    <mergeCell ref="AC21:AC26"/>
    <mergeCell ref="AD21:AD26"/>
    <mergeCell ref="AM21:AM26"/>
    <mergeCell ref="AN21:AN26"/>
    <mergeCell ref="AO21:AO26"/>
    <mergeCell ref="O21:O26"/>
    <mergeCell ref="Y21:Y26"/>
    <mergeCell ref="Z21:Z26"/>
    <mergeCell ref="AA21:AA26"/>
    <mergeCell ref="AB21:AB26"/>
    <mergeCell ref="AR15:AR20"/>
    <mergeCell ref="AS15:AS20"/>
    <mergeCell ref="AT15:AT20"/>
    <mergeCell ref="A21:A26"/>
    <mergeCell ref="B21:B26"/>
    <mergeCell ref="C21:C26"/>
    <mergeCell ref="D21:D26"/>
    <mergeCell ref="E21:E26"/>
    <mergeCell ref="F21:F26"/>
    <mergeCell ref="G21:G26"/>
    <mergeCell ref="I21:I26"/>
    <mergeCell ref="J21:J26"/>
    <mergeCell ref="K21:K26"/>
    <mergeCell ref="L21:L26"/>
    <mergeCell ref="M21:M26"/>
    <mergeCell ref="N21:N26"/>
    <mergeCell ref="AM15:AM20"/>
    <mergeCell ref="AN15:AN20"/>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S7:W7"/>
    <mergeCell ref="F15:F20"/>
    <mergeCell ref="G15:G20"/>
    <mergeCell ref="I15:I20"/>
    <mergeCell ref="J15:J20"/>
    <mergeCell ref="K15:K20"/>
    <mergeCell ref="A15:A20"/>
    <mergeCell ref="B15:B20"/>
    <mergeCell ref="C15:C20"/>
    <mergeCell ref="D15:D20"/>
    <mergeCell ref="E15:E20"/>
    <mergeCell ref="K9:K14"/>
    <mergeCell ref="L9:L14"/>
    <mergeCell ref="M9:M14"/>
    <mergeCell ref="N9:N14"/>
    <mergeCell ref="O9:O14"/>
    <mergeCell ref="C1:D1"/>
    <mergeCell ref="E1:AF1"/>
    <mergeCell ref="AG1:AI1"/>
    <mergeCell ref="X7:X8"/>
    <mergeCell ref="A7:A8"/>
    <mergeCell ref="B7:B8"/>
    <mergeCell ref="C7:C8"/>
    <mergeCell ref="D7:D8"/>
    <mergeCell ref="A3:B3"/>
    <mergeCell ref="C4:D4"/>
    <mergeCell ref="E4:AG4"/>
    <mergeCell ref="K6:O7"/>
    <mergeCell ref="P6:X6"/>
    <mergeCell ref="Y6:AC7"/>
    <mergeCell ref="AD6:AD8"/>
    <mergeCell ref="AE6:AG7"/>
    <mergeCell ref="E7:E8"/>
    <mergeCell ref="A5:J6"/>
    <mergeCell ref="K5:AK5"/>
    <mergeCell ref="H7:H8"/>
    <mergeCell ref="I7:I8"/>
    <mergeCell ref="J7:J8"/>
    <mergeCell ref="P7:P8"/>
    <mergeCell ref="Q7:Q8"/>
    <mergeCell ref="AC9:AC14"/>
    <mergeCell ref="AD9:AD14"/>
    <mergeCell ref="AS9:AS14"/>
    <mergeCell ref="AH6:AI7"/>
    <mergeCell ref="F7:F8"/>
    <mergeCell ref="G7:G8"/>
    <mergeCell ref="C2:D2"/>
    <mergeCell ref="E2:AF2"/>
    <mergeCell ref="AG2:AI2"/>
    <mergeCell ref="AP3:BD4"/>
    <mergeCell ref="AW5:BD7"/>
    <mergeCell ref="AJ6:AV6"/>
    <mergeCell ref="AJ7:AJ8"/>
    <mergeCell ref="AK7:AK8"/>
    <mergeCell ref="AM7:AM8"/>
    <mergeCell ref="AN7:AN8"/>
    <mergeCell ref="AS7:AS8"/>
    <mergeCell ref="AT7:AT8"/>
    <mergeCell ref="AU7:AU8"/>
    <mergeCell ref="AV7:AV8"/>
    <mergeCell ref="AL7:AL8"/>
    <mergeCell ref="AO7:AO8"/>
    <mergeCell ref="AP7:AP8"/>
    <mergeCell ref="R7:R8"/>
    <mergeCell ref="Y9:Y14"/>
    <mergeCell ref="Z9:Z14"/>
    <mergeCell ref="AA9:AA14"/>
    <mergeCell ref="AB9:AB14"/>
    <mergeCell ref="A9:A14"/>
    <mergeCell ref="B9:B14"/>
    <mergeCell ref="C9:C14"/>
    <mergeCell ref="D9:D14"/>
    <mergeCell ref="E9:E14"/>
    <mergeCell ref="F9:F14"/>
    <mergeCell ref="G9:G14"/>
    <mergeCell ref="I9:I14"/>
    <mergeCell ref="J9:J14"/>
    <mergeCell ref="AT9:AT14"/>
    <mergeCell ref="AO9:AO14"/>
    <mergeCell ref="AP9:AP14"/>
    <mergeCell ref="AQ9:AQ14"/>
    <mergeCell ref="AR9:AR14"/>
    <mergeCell ref="AM9:AM14"/>
    <mergeCell ref="AN9:AN14"/>
    <mergeCell ref="AJ1:AJ2"/>
    <mergeCell ref="AL1:BB1"/>
    <mergeCell ref="AL2:BB2"/>
  </mergeCells>
  <conditionalFormatting sqref="K9">
    <cfRule type="cellIs" dxfId="1240" priority="120" operator="equal">
      <formula>"Baja"</formula>
    </cfRule>
    <cfRule type="cellIs" dxfId="1239" priority="119" operator="equal">
      <formula>"Media"</formula>
    </cfRule>
    <cfRule type="cellIs" dxfId="1238" priority="118" operator="equal">
      <formula>"Alta"</formula>
    </cfRule>
    <cfRule type="cellIs" dxfId="1237" priority="117" operator="equal">
      <formula>"Muy Alta"</formula>
    </cfRule>
    <cfRule type="cellIs" dxfId="1236" priority="121" operator="equal">
      <formula>"Muy Baja"</formula>
    </cfRule>
  </conditionalFormatting>
  <conditionalFormatting sqref="K15">
    <cfRule type="cellIs" dxfId="1235" priority="91" operator="equal">
      <formula>"Media"</formula>
    </cfRule>
    <cfRule type="cellIs" dxfId="1234" priority="93" operator="equal">
      <formula>"Muy Baja"</formula>
    </cfRule>
    <cfRule type="cellIs" dxfId="1233" priority="92" operator="equal">
      <formula>"Baja"</formula>
    </cfRule>
    <cfRule type="cellIs" dxfId="1232" priority="90" operator="equal">
      <formula>"Alta"</formula>
    </cfRule>
    <cfRule type="cellIs" dxfId="1231" priority="89" operator="equal">
      <formula>"Muy Alta"</formula>
    </cfRule>
  </conditionalFormatting>
  <conditionalFormatting sqref="K21">
    <cfRule type="cellIs" dxfId="1230" priority="37" operator="equal">
      <formula>"Muy Baja"</formula>
    </cfRule>
    <cfRule type="cellIs" dxfId="1229" priority="36" operator="equal">
      <formula>"Baja"</formula>
    </cfRule>
    <cfRule type="cellIs" dxfId="1228" priority="35" operator="equal">
      <formula>"Media"</formula>
    </cfRule>
    <cfRule type="cellIs" dxfId="1227" priority="34" operator="equal">
      <formula>"Alta"</formula>
    </cfRule>
    <cfRule type="cellIs" dxfId="1226" priority="33" operator="equal">
      <formula>"Muy Alta"</formula>
    </cfRule>
  </conditionalFormatting>
  <conditionalFormatting sqref="K27">
    <cfRule type="cellIs" dxfId="1225" priority="65" operator="equal">
      <formula>"Muy Baja"</formula>
    </cfRule>
    <cfRule type="cellIs" dxfId="1224" priority="61" operator="equal">
      <formula>"Muy Alta"</formula>
    </cfRule>
    <cfRule type="cellIs" dxfId="1223" priority="64" operator="equal">
      <formula>"Baja"</formula>
    </cfRule>
    <cfRule type="cellIs" dxfId="1222" priority="63" operator="equal">
      <formula>"Media"</formula>
    </cfRule>
    <cfRule type="cellIs" dxfId="1221" priority="62" operator="equal">
      <formula>"Alta"</formula>
    </cfRule>
  </conditionalFormatting>
  <conditionalFormatting sqref="M9">
    <cfRule type="cellIs" dxfId="1220" priority="114" operator="equal">
      <formula>"Moderado"</formula>
    </cfRule>
    <cfRule type="cellIs" dxfId="1219" priority="116" operator="equal">
      <formula>"Leve"</formula>
    </cfRule>
    <cfRule type="cellIs" dxfId="1218" priority="115" operator="equal">
      <formula>"Menor"</formula>
    </cfRule>
    <cfRule type="cellIs" dxfId="1217" priority="113" operator="equal">
      <formula>"Mayor"</formula>
    </cfRule>
    <cfRule type="cellIs" dxfId="1216" priority="112" operator="equal">
      <formula>"Catastrófico"</formula>
    </cfRule>
  </conditionalFormatting>
  <conditionalFormatting sqref="M15">
    <cfRule type="cellIs" dxfId="1215" priority="88" operator="equal">
      <formula>"Leve"</formula>
    </cfRule>
    <cfRule type="cellIs" dxfId="1214" priority="84" operator="equal">
      <formula>"Catastrófico"</formula>
    </cfRule>
    <cfRule type="cellIs" dxfId="1213" priority="85" operator="equal">
      <formula>"Mayor"</formula>
    </cfRule>
    <cfRule type="cellIs" dxfId="1212" priority="86" operator="equal">
      <formula>"Moderado"</formula>
    </cfRule>
    <cfRule type="cellIs" dxfId="1211" priority="87" operator="equal">
      <formula>"Menor"</formula>
    </cfRule>
  </conditionalFormatting>
  <conditionalFormatting sqref="M21">
    <cfRule type="cellIs" dxfId="1210" priority="31" operator="equal">
      <formula>"Menor"</formula>
    </cfRule>
    <cfRule type="cellIs" dxfId="1209" priority="32" operator="equal">
      <formula>"Leve"</formula>
    </cfRule>
    <cfRule type="cellIs" dxfId="1208" priority="28" operator="equal">
      <formula>"Catastrófico"</formula>
    </cfRule>
    <cfRule type="cellIs" dxfId="1207" priority="29" operator="equal">
      <formula>"Mayor"</formula>
    </cfRule>
    <cfRule type="cellIs" dxfId="1206" priority="30" operator="equal">
      <formula>"Moderado"</formula>
    </cfRule>
  </conditionalFormatting>
  <conditionalFormatting sqref="M27">
    <cfRule type="cellIs" dxfId="1205" priority="56" operator="equal">
      <formula>"Catastrófico"</formula>
    </cfRule>
    <cfRule type="cellIs" dxfId="1204" priority="57" operator="equal">
      <formula>"Mayor"</formula>
    </cfRule>
    <cfRule type="cellIs" dxfId="1203" priority="58" operator="equal">
      <formula>"Moderado"</formula>
    </cfRule>
    <cfRule type="cellIs" dxfId="1202" priority="59" operator="equal">
      <formula>"Menor"</formula>
    </cfRule>
    <cfRule type="cellIs" dxfId="1201" priority="60" operator="equal">
      <formula>"Leve"</formula>
    </cfRule>
  </conditionalFormatting>
  <conditionalFormatting sqref="O9">
    <cfRule type="cellIs" dxfId="1200" priority="108" operator="equal">
      <formula>"Extremo"</formula>
    </cfRule>
    <cfRule type="cellIs" dxfId="1199" priority="109" operator="equal">
      <formula>"Alto"</formula>
    </cfRule>
    <cfRule type="cellIs" dxfId="1198" priority="110" operator="equal">
      <formula>"Moderado"</formula>
    </cfRule>
    <cfRule type="cellIs" dxfId="1197" priority="111" operator="equal">
      <formula>"Bajo"</formula>
    </cfRule>
  </conditionalFormatting>
  <conditionalFormatting sqref="O15">
    <cfRule type="cellIs" dxfId="1196" priority="83" operator="equal">
      <formula>"Bajo"</formula>
    </cfRule>
    <cfRule type="cellIs" dxfId="1195" priority="82" operator="equal">
      <formula>"Moderado"</formula>
    </cfRule>
    <cfRule type="cellIs" dxfId="1194" priority="81" operator="equal">
      <formula>"Alto"</formula>
    </cfRule>
    <cfRule type="cellIs" dxfId="1193" priority="80" operator="equal">
      <formula>"Extremo"</formula>
    </cfRule>
  </conditionalFormatting>
  <conditionalFormatting sqref="O21">
    <cfRule type="cellIs" dxfId="1192" priority="24" operator="equal">
      <formula>"Extremo"</formula>
    </cfRule>
    <cfRule type="cellIs" dxfId="1191" priority="27" operator="equal">
      <formula>"Bajo"</formula>
    </cfRule>
    <cfRule type="cellIs" dxfId="1190" priority="26" operator="equal">
      <formula>"Moderado"</formula>
    </cfRule>
    <cfRule type="cellIs" dxfId="1189" priority="25" operator="equal">
      <formula>"Alto"</formula>
    </cfRule>
  </conditionalFormatting>
  <conditionalFormatting sqref="O27">
    <cfRule type="cellIs" dxfId="1188" priority="52" operator="equal">
      <formula>"Extremo"</formula>
    </cfRule>
    <cfRule type="cellIs" dxfId="1187" priority="53" operator="equal">
      <formula>"Alto"</formula>
    </cfRule>
    <cfRule type="cellIs" dxfId="1186" priority="54" operator="equal">
      <formula>"Moderado"</formula>
    </cfRule>
    <cfRule type="cellIs" dxfId="1185" priority="55" operator="equal">
      <formula>"Bajo"</formula>
    </cfRule>
  </conditionalFormatting>
  <conditionalFormatting sqref="Y9">
    <cfRule type="cellIs" dxfId="1184" priority="103" operator="equal">
      <formula>"Muy Alta"</formula>
    </cfRule>
    <cfRule type="cellIs" dxfId="1183" priority="104" operator="equal">
      <formula>"Alta"</formula>
    </cfRule>
    <cfRule type="cellIs" dxfId="1182" priority="105" operator="equal">
      <formula>"Media"</formula>
    </cfRule>
    <cfRule type="cellIs" dxfId="1181" priority="107" operator="equal">
      <formula>"Muy Baja"</formula>
    </cfRule>
    <cfRule type="cellIs" dxfId="1180" priority="106" operator="equal">
      <formula>"Baja"</formula>
    </cfRule>
  </conditionalFormatting>
  <conditionalFormatting sqref="Y15">
    <cfRule type="cellIs" dxfId="1179" priority="75" operator="equal">
      <formula>"Muy Alta"</formula>
    </cfRule>
    <cfRule type="cellIs" dxfId="1178" priority="77" operator="equal">
      <formula>"Media"</formula>
    </cfRule>
    <cfRule type="cellIs" dxfId="1177" priority="78" operator="equal">
      <formula>"Baja"</formula>
    </cfRule>
    <cfRule type="cellIs" dxfId="1176" priority="79" operator="equal">
      <formula>"Muy Baja"</formula>
    </cfRule>
    <cfRule type="cellIs" dxfId="1175" priority="76" operator="equal">
      <formula>"Alta"</formula>
    </cfRule>
  </conditionalFormatting>
  <conditionalFormatting sqref="Y21">
    <cfRule type="cellIs" dxfId="1174" priority="19" operator="equal">
      <formula>"Muy Alta"</formula>
    </cfRule>
    <cfRule type="cellIs" dxfId="1173" priority="23" operator="equal">
      <formula>"Muy Baja"</formula>
    </cfRule>
    <cfRule type="cellIs" dxfId="1172" priority="22" operator="equal">
      <formula>"Baja"</formula>
    </cfRule>
    <cfRule type="cellIs" dxfId="1171" priority="21" operator="equal">
      <formula>"Media"</formula>
    </cfRule>
    <cfRule type="cellIs" dxfId="1170" priority="20" operator="equal">
      <formula>"Alta"</formula>
    </cfRule>
  </conditionalFormatting>
  <conditionalFormatting sqref="Y27">
    <cfRule type="cellIs" dxfId="1169" priority="48" operator="equal">
      <formula>"Alta"</formula>
    </cfRule>
    <cfRule type="cellIs" dxfId="1168" priority="51" operator="equal">
      <formula>"Muy Baja"</formula>
    </cfRule>
    <cfRule type="cellIs" dxfId="1167" priority="50" operator="equal">
      <formula>"Baja"</formula>
    </cfRule>
    <cfRule type="cellIs" dxfId="1166" priority="49" operator="equal">
      <formula>"Media"</formula>
    </cfRule>
    <cfRule type="cellIs" dxfId="1165" priority="47" operator="equal">
      <formula>"Muy Alta"</formula>
    </cfRule>
  </conditionalFormatting>
  <conditionalFormatting sqref="AA9">
    <cfRule type="cellIs" dxfId="1164" priority="102" operator="equal">
      <formula>"Leve"</formula>
    </cfRule>
    <cfRule type="cellIs" dxfId="1163" priority="101" operator="equal">
      <formula>"Menor"</formula>
    </cfRule>
    <cfRule type="cellIs" dxfId="1162" priority="99" operator="equal">
      <formula>"Mayor"</formula>
    </cfRule>
    <cfRule type="cellIs" dxfId="1161" priority="100" operator="equal">
      <formula>"Moderado"</formula>
    </cfRule>
    <cfRule type="cellIs" dxfId="1160" priority="98" operator="equal">
      <formula>"Catastrófico"</formula>
    </cfRule>
  </conditionalFormatting>
  <conditionalFormatting sqref="AA15">
    <cfRule type="cellIs" dxfId="1159" priority="70" operator="equal">
      <formula>"Catastrófico"</formula>
    </cfRule>
    <cfRule type="cellIs" dxfId="1158" priority="71" operator="equal">
      <formula>"Mayor"</formula>
    </cfRule>
    <cfRule type="cellIs" dxfId="1157" priority="72" operator="equal">
      <formula>"Moderado"</formula>
    </cfRule>
    <cfRule type="cellIs" dxfId="1156" priority="73" operator="equal">
      <formula>"Menor"</formula>
    </cfRule>
    <cfRule type="cellIs" dxfId="1155" priority="74" operator="equal">
      <formula>"Leve"</formula>
    </cfRule>
  </conditionalFormatting>
  <conditionalFormatting sqref="AA21">
    <cfRule type="cellIs" dxfId="1154" priority="17" operator="equal">
      <formula>"Menor"</formula>
    </cfRule>
    <cfRule type="cellIs" dxfId="1153" priority="18" operator="equal">
      <formula>"Leve"</formula>
    </cfRule>
    <cfRule type="cellIs" dxfId="1152" priority="16" operator="equal">
      <formula>"Moderado"</formula>
    </cfRule>
    <cfRule type="cellIs" dxfId="1151" priority="15" operator="equal">
      <formula>"Mayor"</formula>
    </cfRule>
    <cfRule type="cellIs" dxfId="1150" priority="14" operator="equal">
      <formula>"Catastrófico"</formula>
    </cfRule>
  </conditionalFormatting>
  <conditionalFormatting sqref="AA27">
    <cfRule type="cellIs" dxfId="1149" priority="46" operator="equal">
      <formula>"Leve"</formula>
    </cfRule>
    <cfRule type="cellIs" dxfId="1148" priority="45" operator="equal">
      <formula>"Menor"</formula>
    </cfRule>
    <cfRule type="cellIs" dxfId="1147" priority="44" operator="equal">
      <formula>"Moderado"</formula>
    </cfRule>
    <cfRule type="cellIs" dxfId="1146" priority="43" operator="equal">
      <formula>"Mayor"</formula>
    </cfRule>
    <cfRule type="cellIs" dxfId="1145" priority="42" operator="equal">
      <formula>"Catastrófico"</formula>
    </cfRule>
  </conditionalFormatting>
  <conditionalFormatting sqref="AC9">
    <cfRule type="cellIs" dxfId="1144" priority="97" operator="equal">
      <formula>"Bajo"</formula>
    </cfRule>
    <cfRule type="cellIs" dxfId="1143" priority="94" operator="equal">
      <formula>"Extremo"</formula>
    </cfRule>
    <cfRule type="cellIs" dxfId="1142" priority="95" operator="equal">
      <formula>"Alto"</formula>
    </cfRule>
    <cfRule type="cellIs" dxfId="1141" priority="96" operator="equal">
      <formula>"Moderado"</formula>
    </cfRule>
  </conditionalFormatting>
  <conditionalFormatting sqref="AC15">
    <cfRule type="cellIs" dxfId="1140" priority="67" operator="equal">
      <formula>"Alto"</formula>
    </cfRule>
    <cfRule type="cellIs" dxfId="1139" priority="69" operator="equal">
      <formula>"Bajo"</formula>
    </cfRule>
    <cfRule type="cellIs" dxfId="1138" priority="68" operator="equal">
      <formula>"Moderado"</formula>
    </cfRule>
    <cfRule type="cellIs" dxfId="1137" priority="66" operator="equal">
      <formula>"Extremo"</formula>
    </cfRule>
  </conditionalFormatting>
  <conditionalFormatting sqref="AC21">
    <cfRule type="cellIs" dxfId="1136" priority="12" operator="equal">
      <formula>"Moderado"</formula>
    </cfRule>
    <cfRule type="cellIs" dxfId="1135" priority="11" operator="equal">
      <formula>"Alto"</formula>
    </cfRule>
    <cfRule type="cellIs" dxfId="1134" priority="10" operator="equal">
      <formula>"Extremo"</formula>
    </cfRule>
    <cfRule type="cellIs" dxfId="1133" priority="13" operator="equal">
      <formula>"Bajo"</formula>
    </cfRule>
  </conditionalFormatting>
  <conditionalFormatting sqref="AC27">
    <cfRule type="cellIs" dxfId="1132" priority="40" operator="equal">
      <formula>"Moderado"</formula>
    </cfRule>
    <cfRule type="cellIs" dxfId="1131" priority="41" operator="equal">
      <formula>"Bajo"</formula>
    </cfRule>
    <cfRule type="cellIs" dxfId="1130" priority="39" operator="equal">
      <formula>"Alto"</formula>
    </cfRule>
    <cfRule type="cellIs" dxfId="1129" priority="38" operator="equal">
      <formula>"Extremo"</formula>
    </cfRule>
  </conditionalFormatting>
  <conditionalFormatting sqref="AW9:AW33 AY9:AY33 BA9:BA33">
    <cfRule type="cellIs" dxfId="1128" priority="9" operator="equal">
      <formula>0</formula>
    </cfRule>
    <cfRule type="cellIs" dxfId="1127" priority="8" operator="equal">
      <formula>50</formula>
    </cfRule>
    <cfRule type="cellIs" dxfId="1126" priority="7" operator="equal">
      <formula>100</formula>
    </cfRule>
  </conditionalFormatting>
  <conditionalFormatting sqref="AX9:AX33 AZ9:AZ33 BB9:BC33 BK9:BK33">
    <cfRule type="containsText" dxfId="1125" priority="1" operator="containsText" text="REGULAR">
      <formula>NOT(ISERROR(SEARCH("REGULAR",AX9)))</formula>
    </cfRule>
    <cfRule type="containsText" dxfId="1124" priority="3" operator="containsText" text="MALO">
      <formula>NOT(ISERROR(SEARCH("MALO",AX9)))</formula>
    </cfRule>
    <cfRule type="containsText" dxfId="1123" priority="2" operator="containsText" text="BUENO">
      <formula>NOT(ISERROR(SEARCH("BUENO",AX9)))</formula>
    </cfRule>
  </conditionalFormatting>
  <conditionalFormatting sqref="AY41">
    <cfRule type="containsText" dxfId="1122" priority="6" operator="containsText" text="MALO">
      <formula>NOT(ISERROR(SEARCH("MALO",AY41)))</formula>
    </cfRule>
    <cfRule type="containsText" dxfId="1121" priority="5" operator="containsText" text="BUENO">
      <formula>NOT(ISERROR(SEARCH("BUENO",AY41)))</formula>
    </cfRule>
    <cfRule type="containsText" dxfId="1120" priority="4" operator="containsText" text="REGULAR">
      <formula>NOT(ISERROR(SEARCH("REGULAR",AY41)))</formula>
    </cfRule>
  </conditionalFormatting>
  <dataValidations count="11">
    <dataValidation type="list" allowBlank="1" showInputMessage="1" showErrorMessage="1" error="Por favor una Opcion Valida" sqref="AQ15:AT15" xr:uid="{6CDAF29D-3ECB-4916-9A88-899360229C6D}">
      <formula1>"SI,NO,NO APLICA"</formula1>
    </dataValidation>
    <dataValidation type="list" operator="lessThanOrEqual" allowBlank="1" showInputMessage="1" showErrorMessage="1" sqref="AM15" xr:uid="{5250E405-9E70-4F8C-AA6E-650116FC8EFC}">
      <formula1>"BUENO,REGULAR,MALO,NO APLICA"</formula1>
    </dataValidation>
    <dataValidation operator="notEqual" allowBlank="1" showInputMessage="1" showErrorMessage="1" sqref="AX9:AX33 AZ9:AZ33" xr:uid="{138595EF-2066-4786-A51F-6F4177628AED}"/>
    <dataValidation type="list" allowBlank="1" showInputMessage="1" showErrorMessage="1" sqref="AJ33:AK33 AJ15:AK20" xr:uid="{0D37994F-A02E-4901-AA39-D8F47C5DD3D1}">
      <formula1>"SI,NO,NO APLICA"</formula1>
    </dataValidation>
    <dataValidation type="list" errorStyle="information" operator="notEqual" allowBlank="1" showInputMessage="1" showErrorMessage="1" errorTitle="OPORTUNIDAD" error="No es opcion valida" sqref="BA9:BA33" xr:uid="{1B3DFB7B-6898-4956-B514-F48FCC882EA4}">
      <formula1>"BUENO,REGULAR,MALO,NO APLICA"</formula1>
    </dataValidation>
    <dataValidation type="list" operator="notEqual" allowBlank="1" showInputMessage="1" showErrorMessage="1" sqref="AW9:AW33" xr:uid="{7205F250-07F0-45C2-B636-A42C359E40F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AY10:AY14 AY16:AY20 AY24:AY26 AY29:AY33" xr:uid="{E851D905-8541-4285-8128-B7199EE7681B}">
      <formula1>$BG$1:$BG$7</formula1>
    </dataValidation>
    <dataValidation type="list" allowBlank="1" showInputMessage="1" showErrorMessage="1" error="Por favor una Opcion Valida" sqref="AS35:AV35" xr:uid="{AC3CEF6E-E6F5-4111-9AC8-D35D6308D4AF}">
      <formula1>#REF!</formula1>
    </dataValidation>
    <dataValidation type="list" allowBlank="1" showInputMessage="1" showErrorMessage="1" sqref="AL35:AN35" xr:uid="{C7A54AF1-4759-477F-97FD-BCAEE34A1782}">
      <formula1>#REF!</formula1>
    </dataValidation>
    <dataValidation type="list" allowBlank="1" showInputMessage="1" showErrorMessage="1" sqref="AN33:AO33 AO15:AO20" xr:uid="{56EC654B-4A32-489E-A18F-1D5A0A16F5BE}">
      <formula1>"Si,No,N/A"</formula1>
    </dataValidation>
    <dataValidation type="list" operator="notEqual" allowBlank="1" showInputMessage="1" showErrorMessage="1" sqref="AY9 AY21:AY23 AY15 AY27:AY28" xr:uid="{6939AD52-DD2B-4EE0-9CCE-1191A5D82A21}">
      <formula1>$BE$1:$BE$7</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49" t="s">
        <v>0</v>
      </c>
      <c r="D1" s="350"/>
      <c r="E1" s="355" t="s">
        <v>1</v>
      </c>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6" t="s">
        <v>2</v>
      </c>
      <c r="AH1" s="356"/>
      <c r="AI1" s="356"/>
      <c r="AJ1" s="355" t="s">
        <v>3</v>
      </c>
      <c r="AK1" s="355"/>
    </row>
    <row r="2" spans="1:37" ht="66" customHeight="1" x14ac:dyDescent="0.2">
      <c r="A2" s="3"/>
      <c r="C2" s="351" t="s">
        <v>4</v>
      </c>
      <c r="D2" s="352"/>
      <c r="E2" s="355" t="s">
        <v>5</v>
      </c>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6" t="s">
        <v>6</v>
      </c>
      <c r="AH2" s="356"/>
      <c r="AI2" s="356"/>
      <c r="AJ2" s="354">
        <v>4</v>
      </c>
      <c r="AK2" s="354"/>
    </row>
    <row r="3" spans="1:37" ht="24" customHeight="1" x14ac:dyDescent="0.2">
      <c r="A3" s="195"/>
      <c r="B3" s="195"/>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53"/>
      <c r="AI3" s="353"/>
      <c r="AJ3" s="357" t="s">
        <v>43</v>
      </c>
      <c r="AK3" s="357"/>
    </row>
    <row r="4" spans="1:37" ht="15" x14ac:dyDescent="0.2">
      <c r="A4" s="4"/>
      <c r="B4" s="4"/>
      <c r="C4" s="198"/>
      <c r="D4" s="198"/>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5"/>
      <c r="AI4" s="5"/>
      <c r="AJ4" s="5"/>
      <c r="AK4" s="5"/>
    </row>
    <row r="5" spans="1:37" ht="31.5" customHeight="1" x14ac:dyDescent="0.2">
      <c r="A5" s="218" t="s">
        <v>7</v>
      </c>
      <c r="B5" s="219"/>
      <c r="C5" s="219"/>
      <c r="D5" s="219"/>
      <c r="E5" s="219"/>
      <c r="F5" s="219"/>
      <c r="G5" s="219"/>
      <c r="H5" s="219"/>
      <c r="I5" s="219"/>
      <c r="J5" s="219"/>
      <c r="K5" s="220" t="s">
        <v>8</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2"/>
    </row>
    <row r="6" spans="1:37" ht="35.25" customHeight="1" x14ac:dyDescent="0.2">
      <c r="A6" s="215"/>
      <c r="B6" s="216"/>
      <c r="C6" s="216"/>
      <c r="D6" s="216"/>
      <c r="E6" s="216"/>
      <c r="F6" s="216"/>
      <c r="G6" s="216"/>
      <c r="H6" s="216"/>
      <c r="I6" s="216"/>
      <c r="J6" s="216"/>
      <c r="K6" s="212" t="s">
        <v>9</v>
      </c>
      <c r="L6" s="213"/>
      <c r="M6" s="213"/>
      <c r="N6" s="213"/>
      <c r="O6" s="214"/>
      <c r="P6" s="217" t="s">
        <v>10</v>
      </c>
      <c r="Q6" s="217"/>
      <c r="R6" s="217"/>
      <c r="S6" s="217"/>
      <c r="T6" s="217"/>
      <c r="U6" s="217"/>
      <c r="V6" s="217"/>
      <c r="W6" s="217"/>
      <c r="X6" s="217"/>
      <c r="Y6" s="212" t="s">
        <v>11</v>
      </c>
      <c r="Z6" s="213"/>
      <c r="AA6" s="213"/>
      <c r="AB6" s="213"/>
      <c r="AC6" s="213"/>
      <c r="AD6" s="217" t="s">
        <v>12</v>
      </c>
      <c r="AE6" s="217" t="s">
        <v>13</v>
      </c>
      <c r="AF6" s="217"/>
      <c r="AG6" s="217"/>
      <c r="AH6" s="217" t="s">
        <v>14</v>
      </c>
      <c r="AI6" s="217"/>
      <c r="AJ6" s="217" t="s">
        <v>15</v>
      </c>
      <c r="AK6" s="217" t="s">
        <v>16</v>
      </c>
    </row>
    <row r="7" spans="1:37" ht="27.75" customHeight="1" x14ac:dyDescent="0.2">
      <c r="A7" s="278" t="s">
        <v>17</v>
      </c>
      <c r="B7" s="279" t="s">
        <v>18</v>
      </c>
      <c r="C7" s="279" t="s">
        <v>19</v>
      </c>
      <c r="D7" s="225" t="s">
        <v>20</v>
      </c>
      <c r="E7" s="223" t="s">
        <v>21</v>
      </c>
      <c r="F7" s="223" t="s">
        <v>22</v>
      </c>
      <c r="G7" s="223" t="s">
        <v>23</v>
      </c>
      <c r="H7" s="223" t="s">
        <v>24</v>
      </c>
      <c r="I7" s="223" t="s">
        <v>25</v>
      </c>
      <c r="J7" s="223" t="s">
        <v>26</v>
      </c>
      <c r="K7" s="215"/>
      <c r="L7" s="216"/>
      <c r="M7" s="216"/>
      <c r="N7" s="216"/>
      <c r="O7" s="216"/>
      <c r="P7" s="262" t="s">
        <v>27</v>
      </c>
      <c r="Q7" s="229" t="s">
        <v>28</v>
      </c>
      <c r="R7" s="229" t="s">
        <v>29</v>
      </c>
      <c r="S7" s="220" t="s">
        <v>30</v>
      </c>
      <c r="T7" s="221"/>
      <c r="U7" s="221"/>
      <c r="V7" s="221"/>
      <c r="W7" s="222"/>
      <c r="X7" s="277" t="s">
        <v>31</v>
      </c>
      <c r="Y7" s="215"/>
      <c r="Z7" s="216"/>
      <c r="AA7" s="216"/>
      <c r="AB7" s="216"/>
      <c r="AC7" s="216"/>
      <c r="AD7" s="217"/>
      <c r="AE7" s="217"/>
      <c r="AF7" s="217"/>
      <c r="AG7" s="217"/>
      <c r="AH7" s="217"/>
      <c r="AI7" s="217"/>
      <c r="AJ7" s="217"/>
      <c r="AK7" s="217"/>
    </row>
    <row r="8" spans="1:37" ht="132.75" customHeight="1" x14ac:dyDescent="0.2">
      <c r="A8" s="278"/>
      <c r="B8" s="279"/>
      <c r="C8" s="279"/>
      <c r="D8" s="226"/>
      <c r="E8" s="224"/>
      <c r="F8" s="224"/>
      <c r="G8" s="224"/>
      <c r="H8" s="224"/>
      <c r="I8" s="224"/>
      <c r="J8" s="224"/>
      <c r="K8" s="6" t="s">
        <v>32</v>
      </c>
      <c r="L8" s="7" t="s">
        <v>33</v>
      </c>
      <c r="M8" s="7" t="s">
        <v>21</v>
      </c>
      <c r="N8" s="7" t="s">
        <v>33</v>
      </c>
      <c r="O8" s="7" t="s">
        <v>34</v>
      </c>
      <c r="P8" s="262"/>
      <c r="Q8" s="230"/>
      <c r="R8" s="230"/>
      <c r="S8" s="8" t="s">
        <v>17</v>
      </c>
      <c r="T8" s="8" t="s">
        <v>35</v>
      </c>
      <c r="U8" s="8" t="s">
        <v>36</v>
      </c>
      <c r="V8" s="8" t="s">
        <v>37</v>
      </c>
      <c r="W8" s="8" t="s">
        <v>38</v>
      </c>
      <c r="X8" s="277"/>
      <c r="Y8" s="9" t="s">
        <v>32</v>
      </c>
      <c r="Z8" s="7" t="s">
        <v>33</v>
      </c>
      <c r="AA8" s="7" t="s">
        <v>21</v>
      </c>
      <c r="AB8" s="7" t="s">
        <v>33</v>
      </c>
      <c r="AC8" s="7" t="s">
        <v>39</v>
      </c>
      <c r="AD8" s="217"/>
      <c r="AE8" s="10" t="s">
        <v>40</v>
      </c>
      <c r="AF8" s="11" t="s">
        <v>41</v>
      </c>
      <c r="AG8" s="11" t="s">
        <v>31</v>
      </c>
      <c r="AH8" s="11" t="s">
        <v>42</v>
      </c>
      <c r="AI8" s="11" t="s">
        <v>31</v>
      </c>
      <c r="AJ8" s="217"/>
      <c r="AK8" s="217"/>
    </row>
    <row r="9" spans="1:37" ht="20.25" customHeight="1" x14ac:dyDescent="0.2">
      <c r="A9" s="233"/>
      <c r="B9" s="233"/>
      <c r="C9" s="233"/>
      <c r="D9" s="233"/>
      <c r="E9" s="233"/>
      <c r="F9" s="233"/>
      <c r="G9" s="233"/>
      <c r="H9" s="12"/>
      <c r="I9" s="234"/>
      <c r="J9" s="237"/>
      <c r="K9" s="244"/>
      <c r="L9" s="245"/>
      <c r="M9" s="244"/>
      <c r="N9" s="246"/>
      <c r="O9" s="240"/>
      <c r="P9" s="12"/>
      <c r="Q9" s="12"/>
      <c r="R9" s="12"/>
      <c r="S9" s="13"/>
      <c r="T9" s="13"/>
      <c r="U9" s="13"/>
      <c r="V9" s="13"/>
      <c r="W9" s="13"/>
      <c r="X9" s="14"/>
      <c r="Y9" s="244"/>
      <c r="Z9" s="245"/>
      <c r="AA9" s="244"/>
      <c r="AB9" s="245"/>
      <c r="AC9" s="240"/>
      <c r="AD9" s="241"/>
      <c r="AE9" s="15"/>
      <c r="AF9" s="15"/>
      <c r="AG9" s="12"/>
      <c r="AH9" s="12"/>
      <c r="AI9" s="12"/>
      <c r="AJ9" s="241"/>
      <c r="AK9" s="241"/>
    </row>
    <row r="10" spans="1:37" ht="20.25" customHeight="1" x14ac:dyDescent="0.2">
      <c r="A10" s="233"/>
      <c r="B10" s="233"/>
      <c r="C10" s="233"/>
      <c r="D10" s="233"/>
      <c r="E10" s="233"/>
      <c r="F10" s="233"/>
      <c r="G10" s="233"/>
      <c r="H10" s="12"/>
      <c r="I10" s="235"/>
      <c r="J10" s="237"/>
      <c r="K10" s="244"/>
      <c r="L10" s="233"/>
      <c r="M10" s="244"/>
      <c r="N10" s="246"/>
      <c r="O10" s="240"/>
      <c r="P10" s="12"/>
      <c r="Q10" s="12"/>
      <c r="R10" s="12"/>
      <c r="S10" s="13"/>
      <c r="T10" s="13"/>
      <c r="U10" s="13"/>
      <c r="V10" s="13"/>
      <c r="W10" s="13"/>
      <c r="X10" s="14"/>
      <c r="Y10" s="244"/>
      <c r="Z10" s="233"/>
      <c r="AA10" s="244"/>
      <c r="AB10" s="233"/>
      <c r="AC10" s="240"/>
      <c r="AD10" s="242"/>
      <c r="AE10" s="15"/>
      <c r="AF10" s="15"/>
      <c r="AG10" s="12"/>
      <c r="AH10" s="12"/>
      <c r="AI10" s="12"/>
      <c r="AJ10" s="242"/>
      <c r="AK10" s="242"/>
    </row>
    <row r="11" spans="1:37" ht="20.25" customHeight="1" x14ac:dyDescent="0.2">
      <c r="A11" s="233"/>
      <c r="B11" s="233"/>
      <c r="C11" s="233"/>
      <c r="D11" s="233"/>
      <c r="E11" s="233"/>
      <c r="F11" s="233"/>
      <c r="G11" s="233"/>
      <c r="H11" s="12"/>
      <c r="I11" s="235"/>
      <c r="J11" s="237"/>
      <c r="K11" s="244"/>
      <c r="L11" s="233"/>
      <c r="M11" s="244"/>
      <c r="N11" s="246"/>
      <c r="O11" s="240"/>
      <c r="P11" s="12"/>
      <c r="Q11" s="12"/>
      <c r="R11" s="12"/>
      <c r="S11" s="13"/>
      <c r="T11" s="13"/>
      <c r="U11" s="13"/>
      <c r="V11" s="13"/>
      <c r="W11" s="13"/>
      <c r="X11" s="14"/>
      <c r="Y11" s="244"/>
      <c r="Z11" s="233"/>
      <c r="AA11" s="244"/>
      <c r="AB11" s="233"/>
      <c r="AC11" s="240"/>
      <c r="AD11" s="242"/>
      <c r="AE11" s="15"/>
      <c r="AF11" s="15"/>
      <c r="AG11" s="12"/>
      <c r="AH11" s="12"/>
      <c r="AI11" s="12"/>
      <c r="AJ11" s="243"/>
      <c r="AK11" s="243"/>
    </row>
    <row r="12" spans="1:37" ht="20.25" customHeight="1" x14ac:dyDescent="0.2">
      <c r="A12" s="233"/>
      <c r="B12" s="233"/>
      <c r="C12" s="233"/>
      <c r="D12" s="233"/>
      <c r="E12" s="233"/>
      <c r="F12" s="233"/>
      <c r="G12" s="233"/>
      <c r="H12" s="12"/>
      <c r="I12" s="235"/>
      <c r="J12" s="237"/>
      <c r="K12" s="244"/>
      <c r="L12" s="233"/>
      <c r="M12" s="244"/>
      <c r="N12" s="246"/>
      <c r="O12" s="240"/>
      <c r="P12" s="12"/>
      <c r="Q12" s="12"/>
      <c r="R12" s="12"/>
      <c r="S12" s="13"/>
      <c r="T12" s="13"/>
      <c r="U12" s="13"/>
      <c r="V12" s="13"/>
      <c r="W12" s="13"/>
      <c r="X12" s="14"/>
      <c r="Y12" s="244"/>
      <c r="Z12" s="233"/>
      <c r="AA12" s="244"/>
      <c r="AB12" s="233"/>
      <c r="AC12" s="240"/>
      <c r="AD12" s="242"/>
      <c r="AE12" s="15"/>
      <c r="AF12" s="15"/>
      <c r="AG12" s="12"/>
      <c r="AH12" s="12"/>
      <c r="AI12" s="12"/>
      <c r="AJ12" s="241"/>
      <c r="AK12" s="241"/>
    </row>
    <row r="13" spans="1:37" ht="20.25" customHeight="1" x14ac:dyDescent="0.2">
      <c r="A13" s="233"/>
      <c r="B13" s="233"/>
      <c r="C13" s="233"/>
      <c r="D13" s="233"/>
      <c r="E13" s="233"/>
      <c r="F13" s="233"/>
      <c r="G13" s="233"/>
      <c r="H13" s="12"/>
      <c r="I13" s="235"/>
      <c r="J13" s="237"/>
      <c r="K13" s="244"/>
      <c r="L13" s="233"/>
      <c r="M13" s="244"/>
      <c r="N13" s="246"/>
      <c r="O13" s="240"/>
      <c r="P13" s="12"/>
      <c r="Q13" s="12"/>
      <c r="R13" s="12"/>
      <c r="S13" s="13"/>
      <c r="T13" s="13"/>
      <c r="U13" s="13"/>
      <c r="V13" s="13"/>
      <c r="W13" s="13"/>
      <c r="X13" s="14"/>
      <c r="Y13" s="244"/>
      <c r="Z13" s="233"/>
      <c r="AA13" s="244"/>
      <c r="AB13" s="233"/>
      <c r="AC13" s="240"/>
      <c r="AD13" s="242"/>
      <c r="AE13" s="15"/>
      <c r="AF13" s="15"/>
      <c r="AG13" s="12"/>
      <c r="AH13" s="12"/>
      <c r="AI13" s="12"/>
      <c r="AJ13" s="242"/>
      <c r="AK13" s="242"/>
    </row>
    <row r="14" spans="1:37" ht="20.25" customHeight="1" x14ac:dyDescent="0.2">
      <c r="A14" s="233"/>
      <c r="B14" s="233"/>
      <c r="C14" s="233"/>
      <c r="D14" s="233"/>
      <c r="E14" s="233"/>
      <c r="F14" s="233"/>
      <c r="G14" s="233"/>
      <c r="H14" s="12"/>
      <c r="I14" s="236"/>
      <c r="J14" s="237"/>
      <c r="K14" s="244"/>
      <c r="L14" s="233"/>
      <c r="M14" s="244"/>
      <c r="N14" s="246"/>
      <c r="O14" s="240"/>
      <c r="P14" s="12"/>
      <c r="Q14" s="12"/>
      <c r="R14" s="12"/>
      <c r="S14" s="13"/>
      <c r="T14" s="13"/>
      <c r="U14" s="13"/>
      <c r="V14" s="13"/>
      <c r="W14" s="13"/>
      <c r="X14" s="14"/>
      <c r="Y14" s="244"/>
      <c r="Z14" s="233"/>
      <c r="AA14" s="244"/>
      <c r="AB14" s="233"/>
      <c r="AC14" s="240"/>
      <c r="AD14" s="243"/>
      <c r="AE14" s="15"/>
      <c r="AF14" s="15"/>
      <c r="AG14" s="12"/>
      <c r="AH14" s="12"/>
      <c r="AI14" s="12"/>
      <c r="AJ14" s="243"/>
      <c r="AK14" s="243"/>
    </row>
    <row r="15" spans="1:37" ht="20.25" customHeight="1" x14ac:dyDescent="0.2">
      <c r="A15" s="233"/>
      <c r="B15" s="233"/>
      <c r="C15" s="233"/>
      <c r="D15" s="233"/>
      <c r="E15" s="233"/>
      <c r="F15" s="233"/>
      <c r="G15" s="233"/>
      <c r="H15" s="12"/>
      <c r="I15" s="234"/>
      <c r="J15" s="237"/>
      <c r="K15" s="244"/>
      <c r="L15" s="245"/>
      <c r="M15" s="244"/>
      <c r="N15" s="246"/>
      <c r="O15" s="240"/>
      <c r="P15" s="12"/>
      <c r="Q15" s="12"/>
      <c r="R15" s="12"/>
      <c r="S15" s="13"/>
      <c r="T15" s="13"/>
      <c r="U15" s="13"/>
      <c r="V15" s="13"/>
      <c r="W15" s="13"/>
      <c r="X15" s="14"/>
      <c r="Y15" s="244"/>
      <c r="Z15" s="245"/>
      <c r="AA15" s="244"/>
      <c r="AB15" s="245"/>
      <c r="AC15" s="240"/>
      <c r="AD15" s="241"/>
      <c r="AE15" s="15"/>
      <c r="AF15" s="15"/>
      <c r="AG15" s="12"/>
      <c r="AH15" s="12"/>
      <c r="AI15" s="12"/>
      <c r="AJ15" s="241"/>
      <c r="AK15" s="241"/>
    </row>
    <row r="16" spans="1:37" ht="20.25" customHeight="1" x14ac:dyDescent="0.2">
      <c r="A16" s="233"/>
      <c r="B16" s="233"/>
      <c r="C16" s="233"/>
      <c r="D16" s="233"/>
      <c r="E16" s="233"/>
      <c r="F16" s="233"/>
      <c r="G16" s="233"/>
      <c r="H16" s="12"/>
      <c r="I16" s="235"/>
      <c r="J16" s="237"/>
      <c r="K16" s="244"/>
      <c r="L16" s="233"/>
      <c r="M16" s="244"/>
      <c r="N16" s="246"/>
      <c r="O16" s="240"/>
      <c r="P16" s="12"/>
      <c r="Q16" s="12"/>
      <c r="R16" s="12"/>
      <c r="S16" s="13"/>
      <c r="T16" s="13"/>
      <c r="U16" s="13"/>
      <c r="V16" s="13"/>
      <c r="W16" s="13"/>
      <c r="X16" s="14"/>
      <c r="Y16" s="244"/>
      <c r="Z16" s="233"/>
      <c r="AA16" s="244"/>
      <c r="AB16" s="233"/>
      <c r="AC16" s="240"/>
      <c r="AD16" s="242"/>
      <c r="AE16" s="15"/>
      <c r="AF16" s="15"/>
      <c r="AG16" s="12"/>
      <c r="AH16" s="12"/>
      <c r="AI16" s="12"/>
      <c r="AJ16" s="242"/>
      <c r="AK16" s="242"/>
    </row>
    <row r="17" spans="1:37" ht="20.25" customHeight="1" x14ac:dyDescent="0.2">
      <c r="A17" s="233"/>
      <c r="B17" s="233"/>
      <c r="C17" s="233"/>
      <c r="D17" s="233"/>
      <c r="E17" s="233"/>
      <c r="F17" s="233"/>
      <c r="G17" s="233"/>
      <c r="H17" s="12"/>
      <c r="I17" s="235"/>
      <c r="J17" s="237"/>
      <c r="K17" s="244"/>
      <c r="L17" s="233"/>
      <c r="M17" s="244"/>
      <c r="N17" s="246"/>
      <c r="O17" s="240"/>
      <c r="P17" s="12"/>
      <c r="Q17" s="12"/>
      <c r="R17" s="12"/>
      <c r="S17" s="13"/>
      <c r="T17" s="13"/>
      <c r="U17" s="13"/>
      <c r="V17" s="13"/>
      <c r="W17" s="13"/>
      <c r="X17" s="14"/>
      <c r="Y17" s="244"/>
      <c r="Z17" s="233"/>
      <c r="AA17" s="244"/>
      <c r="AB17" s="233"/>
      <c r="AC17" s="240"/>
      <c r="AD17" s="242"/>
      <c r="AE17" s="15"/>
      <c r="AF17" s="15"/>
      <c r="AG17" s="12"/>
      <c r="AH17" s="12"/>
      <c r="AI17" s="12"/>
      <c r="AJ17" s="243"/>
      <c r="AK17" s="243"/>
    </row>
    <row r="18" spans="1:37" ht="20.25" customHeight="1" x14ac:dyDescent="0.2">
      <c r="A18" s="233"/>
      <c r="B18" s="233"/>
      <c r="C18" s="233"/>
      <c r="D18" s="233"/>
      <c r="E18" s="233"/>
      <c r="F18" s="233"/>
      <c r="G18" s="233"/>
      <c r="H18" s="12"/>
      <c r="I18" s="235"/>
      <c r="J18" s="237"/>
      <c r="K18" s="244"/>
      <c r="L18" s="233"/>
      <c r="M18" s="244"/>
      <c r="N18" s="246"/>
      <c r="O18" s="240"/>
      <c r="P18" s="12"/>
      <c r="Q18" s="12"/>
      <c r="R18" s="12"/>
      <c r="S18" s="13"/>
      <c r="T18" s="13"/>
      <c r="U18" s="13"/>
      <c r="V18" s="13"/>
      <c r="W18" s="13"/>
      <c r="X18" s="14"/>
      <c r="Y18" s="244"/>
      <c r="Z18" s="233"/>
      <c r="AA18" s="244"/>
      <c r="AB18" s="233"/>
      <c r="AC18" s="240"/>
      <c r="AD18" s="242"/>
      <c r="AE18" s="15"/>
      <c r="AF18" s="15"/>
      <c r="AG18" s="12"/>
      <c r="AH18" s="12"/>
      <c r="AI18" s="12"/>
      <c r="AJ18" s="241"/>
      <c r="AK18" s="241"/>
    </row>
    <row r="19" spans="1:37" ht="20.25" customHeight="1" x14ac:dyDescent="0.2">
      <c r="A19" s="233"/>
      <c r="B19" s="233"/>
      <c r="C19" s="233"/>
      <c r="D19" s="233"/>
      <c r="E19" s="233"/>
      <c r="F19" s="233"/>
      <c r="G19" s="233"/>
      <c r="H19" s="12"/>
      <c r="I19" s="235"/>
      <c r="J19" s="237"/>
      <c r="K19" s="244"/>
      <c r="L19" s="233"/>
      <c r="M19" s="244"/>
      <c r="N19" s="246"/>
      <c r="O19" s="240"/>
      <c r="P19" s="12"/>
      <c r="Q19" s="12"/>
      <c r="R19" s="12"/>
      <c r="S19" s="13"/>
      <c r="T19" s="13"/>
      <c r="U19" s="13"/>
      <c r="V19" s="13"/>
      <c r="W19" s="13"/>
      <c r="X19" s="14"/>
      <c r="Y19" s="244"/>
      <c r="Z19" s="233"/>
      <c r="AA19" s="244"/>
      <c r="AB19" s="233"/>
      <c r="AC19" s="240"/>
      <c r="AD19" s="242"/>
      <c r="AE19" s="15"/>
      <c r="AF19" s="15"/>
      <c r="AG19" s="12"/>
      <c r="AH19" s="12"/>
      <c r="AI19" s="12"/>
      <c r="AJ19" s="242"/>
      <c r="AK19" s="242"/>
    </row>
    <row r="20" spans="1:37" ht="20.25" customHeight="1" x14ac:dyDescent="0.2">
      <c r="A20" s="233"/>
      <c r="B20" s="233"/>
      <c r="C20" s="233"/>
      <c r="D20" s="233"/>
      <c r="E20" s="233"/>
      <c r="F20" s="233"/>
      <c r="G20" s="233"/>
      <c r="H20" s="12"/>
      <c r="I20" s="236"/>
      <c r="J20" s="237"/>
      <c r="K20" s="244"/>
      <c r="L20" s="233"/>
      <c r="M20" s="244"/>
      <c r="N20" s="246"/>
      <c r="O20" s="240"/>
      <c r="P20" s="12"/>
      <c r="Q20" s="12"/>
      <c r="R20" s="12"/>
      <c r="S20" s="13"/>
      <c r="T20" s="13"/>
      <c r="U20" s="13"/>
      <c r="V20" s="13"/>
      <c r="W20" s="13"/>
      <c r="X20" s="14"/>
      <c r="Y20" s="244"/>
      <c r="Z20" s="233"/>
      <c r="AA20" s="244"/>
      <c r="AB20" s="233"/>
      <c r="AC20" s="240"/>
      <c r="AD20" s="243"/>
      <c r="AE20" s="15"/>
      <c r="AF20" s="15"/>
      <c r="AG20" s="12"/>
      <c r="AH20" s="12"/>
      <c r="AI20" s="12"/>
      <c r="AJ20" s="243"/>
      <c r="AK20" s="243"/>
    </row>
    <row r="21" spans="1:37" ht="20.25" customHeight="1" x14ac:dyDescent="0.2">
      <c r="A21" s="233"/>
      <c r="B21" s="233"/>
      <c r="C21" s="233"/>
      <c r="D21" s="233"/>
      <c r="E21" s="233"/>
      <c r="F21" s="233"/>
      <c r="G21" s="233"/>
      <c r="H21" s="12"/>
      <c r="I21" s="234"/>
      <c r="J21" s="237"/>
      <c r="K21" s="244"/>
      <c r="L21" s="245"/>
      <c r="M21" s="244"/>
      <c r="N21" s="246"/>
      <c r="O21" s="240"/>
      <c r="P21" s="12"/>
      <c r="Q21" s="12"/>
      <c r="R21" s="12"/>
      <c r="S21" s="13"/>
      <c r="T21" s="13"/>
      <c r="U21" s="13"/>
      <c r="V21" s="13"/>
      <c r="W21" s="13"/>
      <c r="X21" s="14"/>
      <c r="Y21" s="244"/>
      <c r="Z21" s="245"/>
      <c r="AA21" s="244"/>
      <c r="AB21" s="245"/>
      <c r="AC21" s="240"/>
      <c r="AD21" s="241"/>
      <c r="AE21" s="15"/>
      <c r="AF21" s="15"/>
      <c r="AG21" s="12"/>
      <c r="AH21" s="12"/>
      <c r="AI21" s="12"/>
      <c r="AJ21" s="241"/>
      <c r="AK21" s="241"/>
    </row>
    <row r="22" spans="1:37" ht="20.25" customHeight="1" x14ac:dyDescent="0.2">
      <c r="A22" s="233"/>
      <c r="B22" s="233"/>
      <c r="C22" s="233"/>
      <c r="D22" s="233"/>
      <c r="E22" s="233"/>
      <c r="F22" s="233"/>
      <c r="G22" s="233"/>
      <c r="H22" s="12"/>
      <c r="I22" s="235"/>
      <c r="J22" s="237"/>
      <c r="K22" s="244"/>
      <c r="L22" s="233"/>
      <c r="M22" s="244"/>
      <c r="N22" s="246"/>
      <c r="O22" s="240"/>
      <c r="P22" s="12"/>
      <c r="Q22" s="12"/>
      <c r="R22" s="12"/>
      <c r="S22" s="13"/>
      <c r="T22" s="13"/>
      <c r="U22" s="13"/>
      <c r="V22" s="13"/>
      <c r="W22" s="13"/>
      <c r="X22" s="14"/>
      <c r="Y22" s="244"/>
      <c r="Z22" s="233"/>
      <c r="AA22" s="244"/>
      <c r="AB22" s="233"/>
      <c r="AC22" s="240"/>
      <c r="AD22" s="242"/>
      <c r="AE22" s="15"/>
      <c r="AF22" s="15"/>
      <c r="AG22" s="12"/>
      <c r="AH22" s="12"/>
      <c r="AI22" s="12"/>
      <c r="AJ22" s="242"/>
      <c r="AK22" s="242"/>
    </row>
    <row r="23" spans="1:37" ht="20.25" customHeight="1" x14ac:dyDescent="0.2">
      <c r="A23" s="233"/>
      <c r="B23" s="233"/>
      <c r="C23" s="233"/>
      <c r="D23" s="233"/>
      <c r="E23" s="233"/>
      <c r="F23" s="233"/>
      <c r="G23" s="233"/>
      <c r="H23" s="12"/>
      <c r="I23" s="235"/>
      <c r="J23" s="237"/>
      <c r="K23" s="244"/>
      <c r="L23" s="233"/>
      <c r="M23" s="244"/>
      <c r="N23" s="246"/>
      <c r="O23" s="240"/>
      <c r="P23" s="12"/>
      <c r="Q23" s="12"/>
      <c r="R23" s="12"/>
      <c r="S23" s="13"/>
      <c r="T23" s="13"/>
      <c r="U23" s="13"/>
      <c r="V23" s="13"/>
      <c r="W23" s="13"/>
      <c r="X23" s="14"/>
      <c r="Y23" s="244"/>
      <c r="Z23" s="233"/>
      <c r="AA23" s="244"/>
      <c r="AB23" s="233"/>
      <c r="AC23" s="240"/>
      <c r="AD23" s="242"/>
      <c r="AE23" s="15"/>
      <c r="AF23" s="15"/>
      <c r="AG23" s="12"/>
      <c r="AH23" s="12"/>
      <c r="AI23" s="12"/>
      <c r="AJ23" s="243"/>
      <c r="AK23" s="243"/>
    </row>
    <row r="24" spans="1:37" ht="20.25" customHeight="1" x14ac:dyDescent="0.2">
      <c r="A24" s="233"/>
      <c r="B24" s="233"/>
      <c r="C24" s="233"/>
      <c r="D24" s="233"/>
      <c r="E24" s="233"/>
      <c r="F24" s="233"/>
      <c r="G24" s="233"/>
      <c r="H24" s="12"/>
      <c r="I24" s="235"/>
      <c r="J24" s="237"/>
      <c r="K24" s="244"/>
      <c r="L24" s="233"/>
      <c r="M24" s="244"/>
      <c r="N24" s="246"/>
      <c r="O24" s="240"/>
      <c r="P24" s="12"/>
      <c r="Q24" s="12"/>
      <c r="R24" s="12"/>
      <c r="S24" s="13"/>
      <c r="T24" s="13"/>
      <c r="U24" s="13"/>
      <c r="V24" s="13"/>
      <c r="W24" s="13"/>
      <c r="X24" s="14"/>
      <c r="Y24" s="244"/>
      <c r="Z24" s="233"/>
      <c r="AA24" s="244"/>
      <c r="AB24" s="233"/>
      <c r="AC24" s="240"/>
      <c r="AD24" s="242"/>
      <c r="AE24" s="15"/>
      <c r="AF24" s="15"/>
      <c r="AG24" s="12"/>
      <c r="AH24" s="12"/>
      <c r="AI24" s="12"/>
      <c r="AJ24" s="241"/>
      <c r="AK24" s="241"/>
    </row>
    <row r="25" spans="1:37" ht="20.25" customHeight="1" x14ac:dyDescent="0.2">
      <c r="A25" s="233"/>
      <c r="B25" s="233"/>
      <c r="C25" s="233"/>
      <c r="D25" s="233"/>
      <c r="E25" s="233"/>
      <c r="F25" s="233"/>
      <c r="G25" s="233"/>
      <c r="H25" s="12"/>
      <c r="I25" s="235"/>
      <c r="J25" s="237"/>
      <c r="K25" s="244"/>
      <c r="L25" s="233"/>
      <c r="M25" s="244"/>
      <c r="N25" s="246"/>
      <c r="O25" s="240"/>
      <c r="P25" s="12"/>
      <c r="Q25" s="12"/>
      <c r="R25" s="12"/>
      <c r="S25" s="13"/>
      <c r="T25" s="13"/>
      <c r="U25" s="13"/>
      <c r="V25" s="13"/>
      <c r="W25" s="13"/>
      <c r="X25" s="14"/>
      <c r="Y25" s="244"/>
      <c r="Z25" s="233"/>
      <c r="AA25" s="244"/>
      <c r="AB25" s="233"/>
      <c r="AC25" s="240"/>
      <c r="AD25" s="242"/>
      <c r="AE25" s="15"/>
      <c r="AF25" s="15"/>
      <c r="AG25" s="12"/>
      <c r="AH25" s="12"/>
      <c r="AI25" s="12"/>
      <c r="AJ25" s="242"/>
      <c r="AK25" s="242"/>
    </row>
    <row r="26" spans="1:37" ht="20.25" customHeight="1" x14ac:dyDescent="0.2">
      <c r="A26" s="233"/>
      <c r="B26" s="233"/>
      <c r="C26" s="233"/>
      <c r="D26" s="233"/>
      <c r="E26" s="233"/>
      <c r="F26" s="233"/>
      <c r="G26" s="233"/>
      <c r="H26" s="12"/>
      <c r="I26" s="236"/>
      <c r="J26" s="237"/>
      <c r="K26" s="244"/>
      <c r="L26" s="233"/>
      <c r="M26" s="244"/>
      <c r="N26" s="246"/>
      <c r="O26" s="240"/>
      <c r="P26" s="12"/>
      <c r="Q26" s="12"/>
      <c r="R26" s="12"/>
      <c r="S26" s="13"/>
      <c r="T26" s="13"/>
      <c r="U26" s="13"/>
      <c r="V26" s="13"/>
      <c r="W26" s="13"/>
      <c r="X26" s="14"/>
      <c r="Y26" s="244"/>
      <c r="Z26" s="233"/>
      <c r="AA26" s="244"/>
      <c r="AB26" s="233"/>
      <c r="AC26" s="240"/>
      <c r="AD26" s="243"/>
      <c r="AE26" s="15"/>
      <c r="AF26" s="15"/>
      <c r="AG26" s="12"/>
      <c r="AH26" s="12"/>
      <c r="AI26" s="12"/>
      <c r="AJ26" s="243"/>
      <c r="AK26" s="243"/>
    </row>
    <row r="27" spans="1:37" ht="20.25" customHeight="1" x14ac:dyDescent="0.2">
      <c r="A27" s="233"/>
      <c r="B27" s="233"/>
      <c r="C27" s="233"/>
      <c r="D27" s="233"/>
      <c r="E27" s="233"/>
      <c r="F27" s="233"/>
      <c r="G27" s="233"/>
      <c r="H27" s="12"/>
      <c r="I27" s="234"/>
      <c r="J27" s="237"/>
      <c r="K27" s="244"/>
      <c r="L27" s="245"/>
      <c r="M27" s="244"/>
      <c r="N27" s="246"/>
      <c r="O27" s="240"/>
      <c r="P27" s="12"/>
      <c r="Q27" s="12"/>
      <c r="R27" s="12"/>
      <c r="S27" s="13"/>
      <c r="T27" s="13"/>
      <c r="U27" s="13"/>
      <c r="V27" s="13"/>
      <c r="W27" s="13"/>
      <c r="X27" s="14"/>
      <c r="Y27" s="244"/>
      <c r="Z27" s="245"/>
      <c r="AA27" s="244"/>
      <c r="AB27" s="245"/>
      <c r="AC27" s="240"/>
      <c r="AD27" s="241"/>
      <c r="AE27" s="15"/>
      <c r="AF27" s="15"/>
      <c r="AG27" s="12"/>
      <c r="AH27" s="12"/>
      <c r="AI27" s="12"/>
      <c r="AJ27" s="241"/>
      <c r="AK27" s="241"/>
    </row>
    <row r="28" spans="1:37" ht="20.25" customHeight="1" x14ac:dyDescent="0.2">
      <c r="A28" s="233"/>
      <c r="B28" s="233"/>
      <c r="C28" s="233"/>
      <c r="D28" s="233"/>
      <c r="E28" s="233"/>
      <c r="F28" s="233"/>
      <c r="G28" s="233"/>
      <c r="H28" s="12"/>
      <c r="I28" s="235"/>
      <c r="J28" s="237"/>
      <c r="K28" s="244"/>
      <c r="L28" s="233"/>
      <c r="M28" s="244"/>
      <c r="N28" s="246"/>
      <c r="O28" s="240"/>
      <c r="P28" s="12"/>
      <c r="Q28" s="12"/>
      <c r="R28" s="12"/>
      <c r="S28" s="13"/>
      <c r="T28" s="13"/>
      <c r="U28" s="13"/>
      <c r="V28" s="13"/>
      <c r="W28" s="13"/>
      <c r="X28" s="14"/>
      <c r="Y28" s="244"/>
      <c r="Z28" s="233"/>
      <c r="AA28" s="244"/>
      <c r="AB28" s="233"/>
      <c r="AC28" s="240"/>
      <c r="AD28" s="242"/>
      <c r="AE28" s="15"/>
      <c r="AF28" s="15"/>
      <c r="AG28" s="12"/>
      <c r="AH28" s="12"/>
      <c r="AI28" s="12"/>
      <c r="AJ28" s="242"/>
      <c r="AK28" s="242"/>
    </row>
    <row r="29" spans="1:37" ht="20.25" customHeight="1" x14ac:dyDescent="0.2">
      <c r="A29" s="233"/>
      <c r="B29" s="233"/>
      <c r="C29" s="233"/>
      <c r="D29" s="233"/>
      <c r="E29" s="233"/>
      <c r="F29" s="233"/>
      <c r="G29" s="233"/>
      <c r="H29" s="12"/>
      <c r="I29" s="235"/>
      <c r="J29" s="237"/>
      <c r="K29" s="244"/>
      <c r="L29" s="233"/>
      <c r="M29" s="244"/>
      <c r="N29" s="246"/>
      <c r="O29" s="240"/>
      <c r="P29" s="12"/>
      <c r="Q29" s="12"/>
      <c r="R29" s="12"/>
      <c r="S29" s="13"/>
      <c r="T29" s="13"/>
      <c r="U29" s="13"/>
      <c r="V29" s="13"/>
      <c r="W29" s="13"/>
      <c r="X29" s="14"/>
      <c r="Y29" s="244"/>
      <c r="Z29" s="233"/>
      <c r="AA29" s="244"/>
      <c r="AB29" s="233"/>
      <c r="AC29" s="240"/>
      <c r="AD29" s="242"/>
      <c r="AE29" s="15"/>
      <c r="AF29" s="15"/>
      <c r="AG29" s="12"/>
      <c r="AH29" s="12"/>
      <c r="AI29" s="12"/>
      <c r="AJ29" s="243"/>
      <c r="AK29" s="243"/>
    </row>
    <row r="30" spans="1:37" ht="20.25" customHeight="1" x14ac:dyDescent="0.2">
      <c r="A30" s="233"/>
      <c r="B30" s="233"/>
      <c r="C30" s="233"/>
      <c r="D30" s="233"/>
      <c r="E30" s="233"/>
      <c r="F30" s="233"/>
      <c r="G30" s="233"/>
      <c r="H30" s="12"/>
      <c r="I30" s="235"/>
      <c r="J30" s="237"/>
      <c r="K30" s="244"/>
      <c r="L30" s="233"/>
      <c r="M30" s="244"/>
      <c r="N30" s="246"/>
      <c r="O30" s="240"/>
      <c r="P30" s="12"/>
      <c r="Q30" s="12"/>
      <c r="R30" s="12"/>
      <c r="S30" s="13"/>
      <c r="T30" s="13"/>
      <c r="U30" s="13"/>
      <c r="V30" s="13"/>
      <c r="W30" s="13"/>
      <c r="X30" s="14"/>
      <c r="Y30" s="244"/>
      <c r="Z30" s="233"/>
      <c r="AA30" s="244"/>
      <c r="AB30" s="233"/>
      <c r="AC30" s="240"/>
      <c r="AD30" s="242"/>
      <c r="AE30" s="15"/>
      <c r="AF30" s="15"/>
      <c r="AG30" s="12"/>
      <c r="AH30" s="12"/>
      <c r="AI30" s="12"/>
      <c r="AJ30" s="241"/>
      <c r="AK30" s="241"/>
    </row>
    <row r="31" spans="1:37" ht="20.25" customHeight="1" x14ac:dyDescent="0.2">
      <c r="A31" s="233"/>
      <c r="B31" s="233"/>
      <c r="C31" s="233"/>
      <c r="D31" s="233"/>
      <c r="E31" s="233"/>
      <c r="F31" s="233"/>
      <c r="G31" s="233"/>
      <c r="H31" s="12"/>
      <c r="I31" s="235"/>
      <c r="J31" s="237"/>
      <c r="K31" s="244"/>
      <c r="L31" s="233"/>
      <c r="M31" s="244"/>
      <c r="N31" s="246"/>
      <c r="O31" s="240"/>
      <c r="P31" s="12"/>
      <c r="Q31" s="12"/>
      <c r="R31" s="12"/>
      <c r="S31" s="13"/>
      <c r="T31" s="13"/>
      <c r="U31" s="13"/>
      <c r="V31" s="13"/>
      <c r="W31" s="13"/>
      <c r="X31" s="14"/>
      <c r="Y31" s="244"/>
      <c r="Z31" s="233"/>
      <c r="AA31" s="244"/>
      <c r="AB31" s="233"/>
      <c r="AC31" s="240"/>
      <c r="AD31" s="242"/>
      <c r="AE31" s="15"/>
      <c r="AF31" s="15"/>
      <c r="AG31" s="12"/>
      <c r="AH31" s="12"/>
      <c r="AI31" s="12"/>
      <c r="AJ31" s="242"/>
      <c r="AK31" s="242"/>
    </row>
    <row r="32" spans="1:37" ht="20.25" customHeight="1" x14ac:dyDescent="0.2">
      <c r="A32" s="233"/>
      <c r="B32" s="233"/>
      <c r="C32" s="233"/>
      <c r="D32" s="233"/>
      <c r="E32" s="233"/>
      <c r="F32" s="233"/>
      <c r="G32" s="233"/>
      <c r="H32" s="12"/>
      <c r="I32" s="236"/>
      <c r="J32" s="237"/>
      <c r="K32" s="244"/>
      <c r="L32" s="233"/>
      <c r="M32" s="244"/>
      <c r="N32" s="246"/>
      <c r="O32" s="240"/>
      <c r="P32" s="12"/>
      <c r="Q32" s="12"/>
      <c r="R32" s="12"/>
      <c r="S32" s="13"/>
      <c r="T32" s="13"/>
      <c r="U32" s="13"/>
      <c r="V32" s="13"/>
      <c r="W32" s="13"/>
      <c r="X32" s="14"/>
      <c r="Y32" s="244"/>
      <c r="Z32" s="233"/>
      <c r="AA32" s="244"/>
      <c r="AB32" s="233"/>
      <c r="AC32" s="240"/>
      <c r="AD32" s="243"/>
      <c r="AE32" s="15"/>
      <c r="AF32" s="15"/>
      <c r="AG32" s="12"/>
      <c r="AH32" s="12"/>
      <c r="AI32" s="12"/>
      <c r="AJ32" s="243"/>
      <c r="AK32" s="243"/>
    </row>
    <row r="33" spans="1:37" ht="20.25" customHeight="1" x14ac:dyDescent="0.2">
      <c r="A33" s="233"/>
      <c r="B33" s="233"/>
      <c r="C33" s="233"/>
      <c r="D33" s="233"/>
      <c r="E33" s="233"/>
      <c r="F33" s="233"/>
      <c r="G33" s="233"/>
      <c r="H33" s="12"/>
      <c r="I33" s="234"/>
      <c r="J33" s="237"/>
      <c r="K33" s="244"/>
      <c r="L33" s="245"/>
      <c r="M33" s="244"/>
      <c r="N33" s="246"/>
      <c r="O33" s="240"/>
      <c r="P33" s="12"/>
      <c r="Q33" s="12"/>
      <c r="R33" s="12"/>
      <c r="S33" s="13"/>
      <c r="T33" s="13"/>
      <c r="U33" s="13"/>
      <c r="V33" s="13"/>
      <c r="W33" s="13"/>
      <c r="X33" s="14"/>
      <c r="Y33" s="244"/>
      <c r="Z33" s="245"/>
      <c r="AA33" s="244"/>
      <c r="AB33" s="245"/>
      <c r="AC33" s="240"/>
      <c r="AD33" s="241"/>
      <c r="AE33" s="15"/>
      <c r="AF33" s="15"/>
      <c r="AG33" s="12"/>
      <c r="AH33" s="12"/>
      <c r="AI33" s="12"/>
      <c r="AJ33" s="241"/>
      <c r="AK33" s="241"/>
    </row>
    <row r="34" spans="1:37" ht="20.25" customHeight="1" x14ac:dyDescent="0.2">
      <c r="A34" s="233"/>
      <c r="B34" s="233"/>
      <c r="C34" s="233"/>
      <c r="D34" s="233"/>
      <c r="E34" s="233"/>
      <c r="F34" s="233"/>
      <c r="G34" s="233"/>
      <c r="H34" s="12"/>
      <c r="I34" s="235"/>
      <c r="J34" s="237"/>
      <c r="K34" s="244"/>
      <c r="L34" s="233"/>
      <c r="M34" s="244"/>
      <c r="N34" s="246"/>
      <c r="O34" s="240"/>
      <c r="P34" s="12"/>
      <c r="Q34" s="12"/>
      <c r="R34" s="12"/>
      <c r="S34" s="13"/>
      <c r="T34" s="13"/>
      <c r="U34" s="13"/>
      <c r="V34" s="13"/>
      <c r="W34" s="13"/>
      <c r="X34" s="14"/>
      <c r="Y34" s="244"/>
      <c r="Z34" s="233"/>
      <c r="AA34" s="244"/>
      <c r="AB34" s="233"/>
      <c r="AC34" s="240"/>
      <c r="AD34" s="242"/>
      <c r="AE34" s="15"/>
      <c r="AF34" s="15"/>
      <c r="AG34" s="12"/>
      <c r="AH34" s="12"/>
      <c r="AI34" s="12"/>
      <c r="AJ34" s="242"/>
      <c r="AK34" s="242"/>
    </row>
    <row r="35" spans="1:37" ht="20.25" customHeight="1" x14ac:dyDescent="0.2">
      <c r="A35" s="233"/>
      <c r="B35" s="233"/>
      <c r="C35" s="233"/>
      <c r="D35" s="233"/>
      <c r="E35" s="233"/>
      <c r="F35" s="233"/>
      <c r="G35" s="233"/>
      <c r="H35" s="12"/>
      <c r="I35" s="235"/>
      <c r="J35" s="237"/>
      <c r="K35" s="244"/>
      <c r="L35" s="233"/>
      <c r="M35" s="244"/>
      <c r="N35" s="246"/>
      <c r="O35" s="240"/>
      <c r="P35" s="12"/>
      <c r="Q35" s="12"/>
      <c r="R35" s="12"/>
      <c r="S35" s="13"/>
      <c r="T35" s="13"/>
      <c r="U35" s="13"/>
      <c r="V35" s="13"/>
      <c r="W35" s="13"/>
      <c r="X35" s="14"/>
      <c r="Y35" s="244"/>
      <c r="Z35" s="233"/>
      <c r="AA35" s="244"/>
      <c r="AB35" s="233"/>
      <c r="AC35" s="240"/>
      <c r="AD35" s="242"/>
      <c r="AE35" s="15"/>
      <c r="AF35" s="15"/>
      <c r="AG35" s="12"/>
      <c r="AH35" s="12"/>
      <c r="AI35" s="12"/>
      <c r="AJ35" s="243"/>
      <c r="AK35" s="243"/>
    </row>
    <row r="36" spans="1:37" ht="20.25" customHeight="1" x14ac:dyDescent="0.2">
      <c r="A36" s="233"/>
      <c r="B36" s="233"/>
      <c r="C36" s="233"/>
      <c r="D36" s="233"/>
      <c r="E36" s="233"/>
      <c r="F36" s="233"/>
      <c r="G36" s="233"/>
      <c r="H36" s="12"/>
      <c r="I36" s="235"/>
      <c r="J36" s="237"/>
      <c r="K36" s="244"/>
      <c r="L36" s="233"/>
      <c r="M36" s="244"/>
      <c r="N36" s="246"/>
      <c r="O36" s="240"/>
      <c r="P36" s="12"/>
      <c r="Q36" s="12"/>
      <c r="R36" s="12"/>
      <c r="S36" s="13"/>
      <c r="T36" s="13"/>
      <c r="U36" s="13"/>
      <c r="V36" s="13"/>
      <c r="W36" s="13"/>
      <c r="X36" s="14"/>
      <c r="Y36" s="244"/>
      <c r="Z36" s="233"/>
      <c r="AA36" s="244"/>
      <c r="AB36" s="233"/>
      <c r="AC36" s="240"/>
      <c r="AD36" s="242"/>
      <c r="AE36" s="15"/>
      <c r="AF36" s="15"/>
      <c r="AG36" s="12"/>
      <c r="AH36" s="12"/>
      <c r="AI36" s="12"/>
      <c r="AJ36" s="241"/>
      <c r="AK36" s="241"/>
    </row>
    <row r="37" spans="1:37" ht="20.25" customHeight="1" x14ac:dyDescent="0.2">
      <c r="A37" s="233"/>
      <c r="B37" s="233"/>
      <c r="C37" s="233"/>
      <c r="D37" s="233"/>
      <c r="E37" s="233"/>
      <c r="F37" s="233"/>
      <c r="G37" s="233"/>
      <c r="H37" s="12"/>
      <c r="I37" s="235"/>
      <c r="J37" s="237"/>
      <c r="K37" s="244"/>
      <c r="L37" s="233"/>
      <c r="M37" s="244"/>
      <c r="N37" s="246"/>
      <c r="O37" s="240"/>
      <c r="P37" s="12"/>
      <c r="Q37" s="12"/>
      <c r="R37" s="12"/>
      <c r="S37" s="13"/>
      <c r="T37" s="13"/>
      <c r="U37" s="13"/>
      <c r="V37" s="13"/>
      <c r="W37" s="13"/>
      <c r="X37" s="14"/>
      <c r="Y37" s="244"/>
      <c r="Z37" s="233"/>
      <c r="AA37" s="244"/>
      <c r="AB37" s="233"/>
      <c r="AC37" s="240"/>
      <c r="AD37" s="242"/>
      <c r="AE37" s="15"/>
      <c r="AF37" s="15"/>
      <c r="AG37" s="12"/>
      <c r="AH37" s="12"/>
      <c r="AI37" s="12"/>
      <c r="AJ37" s="242"/>
      <c r="AK37" s="242"/>
    </row>
    <row r="38" spans="1:37" ht="20.25" customHeight="1" x14ac:dyDescent="0.2">
      <c r="A38" s="233"/>
      <c r="B38" s="233"/>
      <c r="C38" s="233"/>
      <c r="D38" s="233"/>
      <c r="E38" s="233"/>
      <c r="F38" s="233"/>
      <c r="G38" s="233"/>
      <c r="H38" s="12"/>
      <c r="I38" s="236"/>
      <c r="J38" s="237"/>
      <c r="K38" s="244"/>
      <c r="L38" s="233"/>
      <c r="M38" s="244"/>
      <c r="N38" s="246"/>
      <c r="O38" s="240"/>
      <c r="P38" s="12"/>
      <c r="Q38" s="12"/>
      <c r="R38" s="12"/>
      <c r="S38" s="13"/>
      <c r="T38" s="13"/>
      <c r="U38" s="13"/>
      <c r="V38" s="13"/>
      <c r="W38" s="13"/>
      <c r="X38" s="14"/>
      <c r="Y38" s="244"/>
      <c r="Z38" s="233"/>
      <c r="AA38" s="244"/>
      <c r="AB38" s="233"/>
      <c r="AC38" s="240"/>
      <c r="AD38" s="243"/>
      <c r="AE38" s="15"/>
      <c r="AF38" s="15"/>
      <c r="AG38" s="12"/>
      <c r="AH38" s="12"/>
      <c r="AI38" s="12"/>
      <c r="AJ38" s="243"/>
      <c r="AK38" s="243"/>
    </row>
    <row r="39" spans="1:37" ht="20.25" customHeight="1" x14ac:dyDescent="0.2">
      <c r="A39" s="233"/>
      <c r="B39" s="233"/>
      <c r="C39" s="233"/>
      <c r="D39" s="233"/>
      <c r="E39" s="233"/>
      <c r="F39" s="233"/>
      <c r="G39" s="233"/>
      <c r="H39" s="12"/>
      <c r="I39" s="234"/>
      <c r="J39" s="237"/>
      <c r="K39" s="244"/>
      <c r="L39" s="245"/>
      <c r="M39" s="244"/>
      <c r="N39" s="246"/>
      <c r="O39" s="240"/>
      <c r="P39" s="12"/>
      <c r="Q39" s="12"/>
      <c r="R39" s="12"/>
      <c r="S39" s="13"/>
      <c r="T39" s="13"/>
      <c r="U39" s="13"/>
      <c r="V39" s="13"/>
      <c r="W39" s="13"/>
      <c r="X39" s="14"/>
      <c r="Y39" s="244"/>
      <c r="Z39" s="245"/>
      <c r="AA39" s="244"/>
      <c r="AB39" s="245"/>
      <c r="AC39" s="240"/>
      <c r="AD39" s="241"/>
      <c r="AE39" s="15"/>
      <c r="AF39" s="15"/>
      <c r="AG39" s="12"/>
      <c r="AH39" s="12"/>
      <c r="AI39" s="12"/>
      <c r="AJ39" s="241"/>
      <c r="AK39" s="241"/>
    </row>
    <row r="40" spans="1:37" ht="20.25" customHeight="1" x14ac:dyDescent="0.2">
      <c r="A40" s="233"/>
      <c r="B40" s="233"/>
      <c r="C40" s="233"/>
      <c r="D40" s="233"/>
      <c r="E40" s="233"/>
      <c r="F40" s="233"/>
      <c r="G40" s="233"/>
      <c r="H40" s="12"/>
      <c r="I40" s="235"/>
      <c r="J40" s="237"/>
      <c r="K40" s="244"/>
      <c r="L40" s="233"/>
      <c r="M40" s="244"/>
      <c r="N40" s="246"/>
      <c r="O40" s="240"/>
      <c r="P40" s="12"/>
      <c r="Q40" s="12"/>
      <c r="R40" s="12"/>
      <c r="S40" s="13"/>
      <c r="T40" s="13"/>
      <c r="U40" s="13"/>
      <c r="V40" s="13"/>
      <c r="W40" s="13"/>
      <c r="X40" s="14"/>
      <c r="Y40" s="244"/>
      <c r="Z40" s="233"/>
      <c r="AA40" s="244"/>
      <c r="AB40" s="233"/>
      <c r="AC40" s="240"/>
      <c r="AD40" s="242"/>
      <c r="AE40" s="15"/>
      <c r="AF40" s="15"/>
      <c r="AG40" s="12"/>
      <c r="AH40" s="12"/>
      <c r="AI40" s="12"/>
      <c r="AJ40" s="242"/>
      <c r="AK40" s="242"/>
    </row>
    <row r="41" spans="1:37" ht="20.25" customHeight="1" x14ac:dyDescent="0.2">
      <c r="A41" s="233"/>
      <c r="B41" s="233"/>
      <c r="C41" s="233"/>
      <c r="D41" s="233"/>
      <c r="E41" s="233"/>
      <c r="F41" s="233"/>
      <c r="G41" s="233"/>
      <c r="H41" s="12"/>
      <c r="I41" s="235"/>
      <c r="J41" s="237"/>
      <c r="K41" s="244"/>
      <c r="L41" s="233"/>
      <c r="M41" s="244"/>
      <c r="N41" s="246"/>
      <c r="O41" s="240"/>
      <c r="P41" s="12"/>
      <c r="Q41" s="12"/>
      <c r="R41" s="12"/>
      <c r="S41" s="13"/>
      <c r="T41" s="13"/>
      <c r="U41" s="13"/>
      <c r="V41" s="13"/>
      <c r="W41" s="13"/>
      <c r="X41" s="14"/>
      <c r="Y41" s="244"/>
      <c r="Z41" s="233"/>
      <c r="AA41" s="244"/>
      <c r="AB41" s="233"/>
      <c r="AC41" s="240"/>
      <c r="AD41" s="242"/>
      <c r="AE41" s="15"/>
      <c r="AF41" s="15"/>
      <c r="AG41" s="12"/>
      <c r="AH41" s="12"/>
      <c r="AI41" s="12"/>
      <c r="AJ41" s="243"/>
      <c r="AK41" s="243"/>
    </row>
    <row r="42" spans="1:37" ht="20.25" customHeight="1" x14ac:dyDescent="0.2">
      <c r="A42" s="233"/>
      <c r="B42" s="233"/>
      <c r="C42" s="233"/>
      <c r="D42" s="233"/>
      <c r="E42" s="233"/>
      <c r="F42" s="233"/>
      <c r="G42" s="233"/>
      <c r="H42" s="12"/>
      <c r="I42" s="235"/>
      <c r="J42" s="237"/>
      <c r="K42" s="244"/>
      <c r="L42" s="233"/>
      <c r="M42" s="244"/>
      <c r="N42" s="246"/>
      <c r="O42" s="240"/>
      <c r="P42" s="12"/>
      <c r="Q42" s="12"/>
      <c r="R42" s="12"/>
      <c r="S42" s="13"/>
      <c r="T42" s="13"/>
      <c r="U42" s="13"/>
      <c r="V42" s="13"/>
      <c r="W42" s="13"/>
      <c r="X42" s="14"/>
      <c r="Y42" s="244"/>
      <c r="Z42" s="233"/>
      <c r="AA42" s="244"/>
      <c r="AB42" s="233"/>
      <c r="AC42" s="240"/>
      <c r="AD42" s="242"/>
      <c r="AE42" s="15"/>
      <c r="AF42" s="15"/>
      <c r="AG42" s="12"/>
      <c r="AH42" s="12"/>
      <c r="AI42" s="12"/>
      <c r="AJ42" s="241"/>
      <c r="AK42" s="241"/>
    </row>
    <row r="43" spans="1:37" ht="20.25" customHeight="1" x14ac:dyDescent="0.2">
      <c r="A43" s="233"/>
      <c r="B43" s="233"/>
      <c r="C43" s="233"/>
      <c r="D43" s="233"/>
      <c r="E43" s="233"/>
      <c r="F43" s="233"/>
      <c r="G43" s="233"/>
      <c r="H43" s="12"/>
      <c r="I43" s="235"/>
      <c r="J43" s="237"/>
      <c r="K43" s="244"/>
      <c r="L43" s="233"/>
      <c r="M43" s="244"/>
      <c r="N43" s="246"/>
      <c r="O43" s="240"/>
      <c r="P43" s="12"/>
      <c r="Q43" s="12"/>
      <c r="R43" s="12"/>
      <c r="S43" s="13"/>
      <c r="T43" s="13"/>
      <c r="U43" s="13"/>
      <c r="V43" s="13"/>
      <c r="W43" s="13"/>
      <c r="X43" s="14"/>
      <c r="Y43" s="244"/>
      <c r="Z43" s="233"/>
      <c r="AA43" s="244"/>
      <c r="AB43" s="233"/>
      <c r="AC43" s="240"/>
      <c r="AD43" s="242"/>
      <c r="AE43" s="15"/>
      <c r="AF43" s="15"/>
      <c r="AG43" s="12"/>
      <c r="AH43" s="12"/>
      <c r="AI43" s="12"/>
      <c r="AJ43" s="242"/>
      <c r="AK43" s="242"/>
    </row>
    <row r="44" spans="1:37" ht="20.25" customHeight="1" x14ac:dyDescent="0.2">
      <c r="A44" s="233"/>
      <c r="B44" s="233"/>
      <c r="C44" s="233"/>
      <c r="D44" s="233"/>
      <c r="E44" s="233"/>
      <c r="F44" s="233"/>
      <c r="G44" s="233"/>
      <c r="H44" s="12"/>
      <c r="I44" s="236"/>
      <c r="J44" s="237"/>
      <c r="K44" s="244"/>
      <c r="L44" s="233"/>
      <c r="M44" s="244"/>
      <c r="N44" s="246"/>
      <c r="O44" s="240"/>
      <c r="P44" s="12"/>
      <c r="Q44" s="12"/>
      <c r="R44" s="12"/>
      <c r="S44" s="13"/>
      <c r="T44" s="13"/>
      <c r="U44" s="13"/>
      <c r="V44" s="13"/>
      <c r="W44" s="13"/>
      <c r="X44" s="14"/>
      <c r="Y44" s="244"/>
      <c r="Z44" s="233"/>
      <c r="AA44" s="244"/>
      <c r="AB44" s="233"/>
      <c r="AC44" s="240"/>
      <c r="AD44" s="243"/>
      <c r="AE44" s="15"/>
      <c r="AF44" s="15"/>
      <c r="AG44" s="12"/>
      <c r="AH44" s="12"/>
      <c r="AI44" s="12"/>
      <c r="AJ44" s="243"/>
      <c r="AK44" s="243"/>
    </row>
    <row r="45" spans="1:37" ht="20.25" customHeight="1" x14ac:dyDescent="0.2">
      <c r="A45" s="233"/>
      <c r="B45" s="233"/>
      <c r="C45" s="233"/>
      <c r="D45" s="233"/>
      <c r="E45" s="233"/>
      <c r="F45" s="233"/>
      <c r="G45" s="233"/>
      <c r="H45" s="12"/>
      <c r="I45" s="234"/>
      <c r="J45" s="237"/>
      <c r="K45" s="244"/>
      <c r="L45" s="245"/>
      <c r="M45" s="244"/>
      <c r="N45" s="246"/>
      <c r="O45" s="240"/>
      <c r="P45" s="12"/>
      <c r="Q45" s="12"/>
      <c r="R45" s="12"/>
      <c r="S45" s="13"/>
      <c r="T45" s="13"/>
      <c r="U45" s="13"/>
      <c r="V45" s="13"/>
      <c r="W45" s="13"/>
      <c r="X45" s="14"/>
      <c r="Y45" s="244"/>
      <c r="Z45" s="245"/>
      <c r="AA45" s="244"/>
      <c r="AB45" s="245"/>
      <c r="AC45" s="240"/>
      <c r="AD45" s="241"/>
      <c r="AE45" s="15"/>
      <c r="AF45" s="15"/>
      <c r="AG45" s="12"/>
      <c r="AH45" s="12"/>
      <c r="AI45" s="12"/>
      <c r="AJ45" s="241"/>
      <c r="AK45" s="241"/>
    </row>
    <row r="46" spans="1:37" ht="20.25" customHeight="1" x14ac:dyDescent="0.2">
      <c r="A46" s="233"/>
      <c r="B46" s="233"/>
      <c r="C46" s="233"/>
      <c r="D46" s="233"/>
      <c r="E46" s="233"/>
      <c r="F46" s="233"/>
      <c r="G46" s="233"/>
      <c r="H46" s="12"/>
      <c r="I46" s="235"/>
      <c r="J46" s="237"/>
      <c r="K46" s="244"/>
      <c r="L46" s="233"/>
      <c r="M46" s="244"/>
      <c r="N46" s="246"/>
      <c r="O46" s="240"/>
      <c r="P46" s="12"/>
      <c r="Q46" s="12"/>
      <c r="R46" s="12"/>
      <c r="S46" s="13"/>
      <c r="T46" s="13"/>
      <c r="U46" s="13"/>
      <c r="V46" s="13"/>
      <c r="W46" s="13"/>
      <c r="X46" s="14"/>
      <c r="Y46" s="244"/>
      <c r="Z46" s="233"/>
      <c r="AA46" s="244"/>
      <c r="AB46" s="233"/>
      <c r="AC46" s="240"/>
      <c r="AD46" s="242"/>
      <c r="AE46" s="15"/>
      <c r="AF46" s="15"/>
      <c r="AG46" s="12"/>
      <c r="AH46" s="12"/>
      <c r="AI46" s="12"/>
      <c r="AJ46" s="242"/>
      <c r="AK46" s="242"/>
    </row>
    <row r="47" spans="1:37" ht="20.25" customHeight="1" x14ac:dyDescent="0.2">
      <c r="A47" s="233"/>
      <c r="B47" s="233"/>
      <c r="C47" s="233"/>
      <c r="D47" s="233"/>
      <c r="E47" s="233"/>
      <c r="F47" s="233"/>
      <c r="G47" s="233"/>
      <c r="H47" s="12"/>
      <c r="I47" s="235"/>
      <c r="J47" s="237"/>
      <c r="K47" s="244"/>
      <c r="L47" s="233"/>
      <c r="M47" s="244"/>
      <c r="N47" s="246"/>
      <c r="O47" s="240"/>
      <c r="P47" s="12"/>
      <c r="Q47" s="12"/>
      <c r="R47" s="12"/>
      <c r="S47" s="13"/>
      <c r="T47" s="13"/>
      <c r="U47" s="13"/>
      <c r="V47" s="13"/>
      <c r="W47" s="13"/>
      <c r="X47" s="14"/>
      <c r="Y47" s="244"/>
      <c r="Z47" s="233"/>
      <c r="AA47" s="244"/>
      <c r="AB47" s="233"/>
      <c r="AC47" s="240"/>
      <c r="AD47" s="242"/>
      <c r="AE47" s="15"/>
      <c r="AF47" s="15"/>
      <c r="AG47" s="12"/>
      <c r="AH47" s="12"/>
      <c r="AI47" s="12"/>
      <c r="AJ47" s="243"/>
      <c r="AK47" s="243"/>
    </row>
    <row r="48" spans="1:37" ht="20.25" customHeight="1" x14ac:dyDescent="0.2">
      <c r="A48" s="233"/>
      <c r="B48" s="233"/>
      <c r="C48" s="233"/>
      <c r="D48" s="233"/>
      <c r="E48" s="233"/>
      <c r="F48" s="233"/>
      <c r="G48" s="233"/>
      <c r="H48" s="12"/>
      <c r="I48" s="235"/>
      <c r="J48" s="237"/>
      <c r="K48" s="244"/>
      <c r="L48" s="233"/>
      <c r="M48" s="244"/>
      <c r="N48" s="246"/>
      <c r="O48" s="240"/>
      <c r="P48" s="12"/>
      <c r="Q48" s="12"/>
      <c r="R48" s="12"/>
      <c r="S48" s="13"/>
      <c r="T48" s="13"/>
      <c r="U48" s="13"/>
      <c r="V48" s="13"/>
      <c r="W48" s="13"/>
      <c r="X48" s="14"/>
      <c r="Y48" s="244"/>
      <c r="Z48" s="233"/>
      <c r="AA48" s="244"/>
      <c r="AB48" s="233"/>
      <c r="AC48" s="240"/>
      <c r="AD48" s="242"/>
      <c r="AE48" s="15"/>
      <c r="AF48" s="15"/>
      <c r="AG48" s="12"/>
      <c r="AH48" s="12"/>
      <c r="AI48" s="12"/>
      <c r="AJ48" s="241"/>
      <c r="AK48" s="241"/>
    </row>
    <row r="49" spans="1:37" ht="20.25" customHeight="1" x14ac:dyDescent="0.2">
      <c r="A49" s="233"/>
      <c r="B49" s="233"/>
      <c r="C49" s="233"/>
      <c r="D49" s="233"/>
      <c r="E49" s="233"/>
      <c r="F49" s="233"/>
      <c r="G49" s="233"/>
      <c r="H49" s="12"/>
      <c r="I49" s="235"/>
      <c r="J49" s="237"/>
      <c r="K49" s="244"/>
      <c r="L49" s="233"/>
      <c r="M49" s="244"/>
      <c r="N49" s="246"/>
      <c r="O49" s="240"/>
      <c r="P49" s="12"/>
      <c r="Q49" s="12"/>
      <c r="R49" s="12"/>
      <c r="S49" s="13"/>
      <c r="T49" s="13"/>
      <c r="U49" s="13"/>
      <c r="V49" s="13"/>
      <c r="W49" s="13"/>
      <c r="X49" s="14"/>
      <c r="Y49" s="244"/>
      <c r="Z49" s="233"/>
      <c r="AA49" s="244"/>
      <c r="AB49" s="233"/>
      <c r="AC49" s="240"/>
      <c r="AD49" s="242"/>
      <c r="AE49" s="15"/>
      <c r="AF49" s="15"/>
      <c r="AG49" s="12"/>
      <c r="AH49" s="12"/>
      <c r="AI49" s="12"/>
      <c r="AJ49" s="242"/>
      <c r="AK49" s="242"/>
    </row>
    <row r="50" spans="1:37" ht="20.25" customHeight="1" x14ac:dyDescent="0.2">
      <c r="A50" s="233"/>
      <c r="B50" s="233"/>
      <c r="C50" s="233"/>
      <c r="D50" s="233"/>
      <c r="E50" s="233"/>
      <c r="F50" s="233"/>
      <c r="G50" s="233"/>
      <c r="H50" s="12"/>
      <c r="I50" s="236"/>
      <c r="J50" s="237"/>
      <c r="K50" s="244"/>
      <c r="L50" s="233"/>
      <c r="M50" s="244"/>
      <c r="N50" s="246"/>
      <c r="O50" s="240"/>
      <c r="P50" s="12"/>
      <c r="Q50" s="12"/>
      <c r="R50" s="12"/>
      <c r="S50" s="13"/>
      <c r="T50" s="13"/>
      <c r="U50" s="13"/>
      <c r="V50" s="13"/>
      <c r="W50" s="13"/>
      <c r="X50" s="14"/>
      <c r="Y50" s="244"/>
      <c r="Z50" s="233"/>
      <c r="AA50" s="244"/>
      <c r="AB50" s="233"/>
      <c r="AC50" s="240"/>
      <c r="AD50" s="243"/>
      <c r="AE50" s="15"/>
      <c r="AF50" s="15"/>
      <c r="AG50" s="12"/>
      <c r="AH50" s="12"/>
      <c r="AI50" s="12"/>
      <c r="AJ50" s="243"/>
      <c r="AK50" s="243"/>
    </row>
    <row r="51" spans="1:37" ht="20.25" customHeight="1" x14ac:dyDescent="0.2">
      <c r="A51" s="233"/>
      <c r="B51" s="233"/>
      <c r="C51" s="233"/>
      <c r="D51" s="233"/>
      <c r="E51" s="233"/>
      <c r="F51" s="233"/>
      <c r="G51" s="233"/>
      <c r="H51" s="12"/>
      <c r="I51" s="234"/>
      <c r="J51" s="237"/>
      <c r="K51" s="244"/>
      <c r="L51" s="245"/>
      <c r="M51" s="244"/>
      <c r="N51" s="246"/>
      <c r="O51" s="240"/>
      <c r="P51" s="12"/>
      <c r="Q51" s="12"/>
      <c r="R51" s="12"/>
      <c r="S51" s="13"/>
      <c r="T51" s="13"/>
      <c r="U51" s="13"/>
      <c r="V51" s="13"/>
      <c r="W51" s="13"/>
      <c r="X51" s="14"/>
      <c r="Y51" s="244"/>
      <c r="Z51" s="245"/>
      <c r="AA51" s="244"/>
      <c r="AB51" s="245"/>
      <c r="AC51" s="240"/>
      <c r="AD51" s="241"/>
      <c r="AE51" s="15"/>
      <c r="AF51" s="15"/>
      <c r="AG51" s="12"/>
      <c r="AH51" s="12"/>
      <c r="AI51" s="12"/>
      <c r="AJ51" s="241"/>
      <c r="AK51" s="241"/>
    </row>
    <row r="52" spans="1:37" ht="20.25" customHeight="1" x14ac:dyDescent="0.2">
      <c r="A52" s="233"/>
      <c r="B52" s="233"/>
      <c r="C52" s="233"/>
      <c r="D52" s="233"/>
      <c r="E52" s="233"/>
      <c r="F52" s="233"/>
      <c r="G52" s="233"/>
      <c r="H52" s="12"/>
      <c r="I52" s="235"/>
      <c r="J52" s="237"/>
      <c r="K52" s="244"/>
      <c r="L52" s="233"/>
      <c r="M52" s="244"/>
      <c r="N52" s="246"/>
      <c r="O52" s="240"/>
      <c r="P52" s="12"/>
      <c r="Q52" s="12"/>
      <c r="R52" s="12"/>
      <c r="S52" s="13"/>
      <c r="T52" s="13"/>
      <c r="U52" s="13"/>
      <c r="V52" s="13"/>
      <c r="W52" s="13"/>
      <c r="X52" s="14"/>
      <c r="Y52" s="244"/>
      <c r="Z52" s="233"/>
      <c r="AA52" s="244"/>
      <c r="AB52" s="233"/>
      <c r="AC52" s="240"/>
      <c r="AD52" s="242"/>
      <c r="AE52" s="15"/>
      <c r="AF52" s="15"/>
      <c r="AG52" s="12"/>
      <c r="AH52" s="12"/>
      <c r="AI52" s="12"/>
      <c r="AJ52" s="242"/>
      <c r="AK52" s="242"/>
    </row>
    <row r="53" spans="1:37" ht="20.25" customHeight="1" x14ac:dyDescent="0.2">
      <c r="A53" s="233"/>
      <c r="B53" s="233"/>
      <c r="C53" s="233"/>
      <c r="D53" s="233"/>
      <c r="E53" s="233"/>
      <c r="F53" s="233"/>
      <c r="G53" s="233"/>
      <c r="H53" s="12"/>
      <c r="I53" s="235"/>
      <c r="J53" s="237"/>
      <c r="K53" s="244"/>
      <c r="L53" s="233"/>
      <c r="M53" s="244"/>
      <c r="N53" s="246"/>
      <c r="O53" s="240"/>
      <c r="P53" s="12"/>
      <c r="Q53" s="12"/>
      <c r="R53" s="12"/>
      <c r="S53" s="13"/>
      <c r="T53" s="13"/>
      <c r="U53" s="13"/>
      <c r="V53" s="13"/>
      <c r="W53" s="13"/>
      <c r="X53" s="14"/>
      <c r="Y53" s="244"/>
      <c r="Z53" s="233"/>
      <c r="AA53" s="244"/>
      <c r="AB53" s="233"/>
      <c r="AC53" s="240"/>
      <c r="AD53" s="242"/>
      <c r="AE53" s="15"/>
      <c r="AF53" s="15"/>
      <c r="AG53" s="12"/>
      <c r="AH53" s="12"/>
      <c r="AI53" s="12"/>
      <c r="AJ53" s="243"/>
      <c r="AK53" s="243"/>
    </row>
    <row r="54" spans="1:37" ht="20.25" customHeight="1" x14ac:dyDescent="0.2">
      <c r="A54" s="233"/>
      <c r="B54" s="233"/>
      <c r="C54" s="233"/>
      <c r="D54" s="233"/>
      <c r="E54" s="233"/>
      <c r="F54" s="233"/>
      <c r="G54" s="233"/>
      <c r="H54" s="12"/>
      <c r="I54" s="235"/>
      <c r="J54" s="237"/>
      <c r="K54" s="244"/>
      <c r="L54" s="233"/>
      <c r="M54" s="244"/>
      <c r="N54" s="246"/>
      <c r="O54" s="240"/>
      <c r="P54" s="12"/>
      <c r="Q54" s="12"/>
      <c r="R54" s="12"/>
      <c r="S54" s="13"/>
      <c r="T54" s="13"/>
      <c r="U54" s="13"/>
      <c r="V54" s="13"/>
      <c r="W54" s="13"/>
      <c r="X54" s="14"/>
      <c r="Y54" s="244"/>
      <c r="Z54" s="233"/>
      <c r="AA54" s="244"/>
      <c r="AB54" s="233"/>
      <c r="AC54" s="240"/>
      <c r="AD54" s="242"/>
      <c r="AE54" s="15"/>
      <c r="AF54" s="15"/>
      <c r="AG54" s="12"/>
      <c r="AH54" s="12"/>
      <c r="AI54" s="12"/>
      <c r="AJ54" s="241"/>
      <c r="AK54" s="241"/>
    </row>
    <row r="55" spans="1:37" ht="20.25" customHeight="1" x14ac:dyDescent="0.2">
      <c r="A55" s="233"/>
      <c r="B55" s="233"/>
      <c r="C55" s="233"/>
      <c r="D55" s="233"/>
      <c r="E55" s="233"/>
      <c r="F55" s="233"/>
      <c r="G55" s="233"/>
      <c r="H55" s="12"/>
      <c r="I55" s="235"/>
      <c r="J55" s="237"/>
      <c r="K55" s="244"/>
      <c r="L55" s="233"/>
      <c r="M55" s="244"/>
      <c r="N55" s="246"/>
      <c r="O55" s="240"/>
      <c r="P55" s="12"/>
      <c r="Q55" s="12"/>
      <c r="R55" s="12"/>
      <c r="S55" s="13"/>
      <c r="T55" s="13"/>
      <c r="U55" s="13"/>
      <c r="V55" s="13"/>
      <c r="W55" s="13"/>
      <c r="X55" s="14"/>
      <c r="Y55" s="244"/>
      <c r="Z55" s="233"/>
      <c r="AA55" s="244"/>
      <c r="AB55" s="233"/>
      <c r="AC55" s="240"/>
      <c r="AD55" s="242"/>
      <c r="AE55" s="15"/>
      <c r="AF55" s="15"/>
      <c r="AG55" s="12"/>
      <c r="AH55" s="12"/>
      <c r="AI55" s="12"/>
      <c r="AJ55" s="242"/>
      <c r="AK55" s="242"/>
    </row>
    <row r="56" spans="1:37" ht="20.25" customHeight="1" x14ac:dyDescent="0.2">
      <c r="A56" s="233"/>
      <c r="B56" s="233"/>
      <c r="C56" s="233"/>
      <c r="D56" s="233"/>
      <c r="E56" s="233"/>
      <c r="F56" s="233"/>
      <c r="G56" s="233"/>
      <c r="H56" s="12"/>
      <c r="I56" s="236"/>
      <c r="J56" s="237"/>
      <c r="K56" s="244"/>
      <c r="L56" s="233"/>
      <c r="M56" s="244"/>
      <c r="N56" s="246"/>
      <c r="O56" s="240"/>
      <c r="P56" s="12"/>
      <c r="Q56" s="12"/>
      <c r="R56" s="12"/>
      <c r="S56" s="13"/>
      <c r="T56" s="13"/>
      <c r="U56" s="13"/>
      <c r="V56" s="13"/>
      <c r="W56" s="13"/>
      <c r="X56" s="14"/>
      <c r="Y56" s="244"/>
      <c r="Z56" s="233"/>
      <c r="AA56" s="244"/>
      <c r="AB56" s="233"/>
      <c r="AC56" s="240"/>
      <c r="AD56" s="243"/>
      <c r="AE56" s="15"/>
      <c r="AF56" s="15"/>
      <c r="AG56" s="12"/>
      <c r="AH56" s="12"/>
      <c r="AI56" s="12"/>
      <c r="AJ56" s="243"/>
      <c r="AK56" s="243"/>
    </row>
    <row r="57" spans="1:37" ht="20.25" customHeight="1" x14ac:dyDescent="0.2">
      <c r="A57" s="233"/>
      <c r="B57" s="233"/>
      <c r="C57" s="233"/>
      <c r="D57" s="233"/>
      <c r="E57" s="233"/>
      <c r="F57" s="233"/>
      <c r="G57" s="233"/>
      <c r="H57" s="12"/>
      <c r="I57" s="234"/>
      <c r="J57" s="237"/>
      <c r="K57" s="244"/>
      <c r="L57" s="245"/>
      <c r="M57" s="244"/>
      <c r="N57" s="246"/>
      <c r="O57" s="240"/>
      <c r="P57" s="12"/>
      <c r="Q57" s="12"/>
      <c r="R57" s="12"/>
      <c r="S57" s="13"/>
      <c r="T57" s="13"/>
      <c r="U57" s="13"/>
      <c r="V57" s="13"/>
      <c r="W57" s="13"/>
      <c r="X57" s="14"/>
      <c r="Y57" s="244"/>
      <c r="Z57" s="245"/>
      <c r="AA57" s="244"/>
      <c r="AB57" s="245"/>
      <c r="AC57" s="240"/>
      <c r="AD57" s="241"/>
      <c r="AE57" s="15"/>
      <c r="AF57" s="15"/>
      <c r="AG57" s="12"/>
      <c r="AH57" s="12"/>
      <c r="AI57" s="12"/>
      <c r="AJ57" s="241"/>
      <c r="AK57" s="241"/>
    </row>
    <row r="58" spans="1:37" ht="20.25" customHeight="1" x14ac:dyDescent="0.2">
      <c r="A58" s="233"/>
      <c r="B58" s="233"/>
      <c r="C58" s="233"/>
      <c r="D58" s="233"/>
      <c r="E58" s="233"/>
      <c r="F58" s="233"/>
      <c r="G58" s="233"/>
      <c r="H58" s="12"/>
      <c r="I58" s="235"/>
      <c r="J58" s="237"/>
      <c r="K58" s="244"/>
      <c r="L58" s="233"/>
      <c r="M58" s="244"/>
      <c r="N58" s="246"/>
      <c r="O58" s="240"/>
      <c r="P58" s="12"/>
      <c r="Q58" s="12"/>
      <c r="R58" s="12"/>
      <c r="S58" s="13"/>
      <c r="T58" s="13"/>
      <c r="U58" s="13"/>
      <c r="V58" s="13"/>
      <c r="W58" s="13"/>
      <c r="X58" s="14"/>
      <c r="Y58" s="244"/>
      <c r="Z58" s="233"/>
      <c r="AA58" s="244"/>
      <c r="AB58" s="233"/>
      <c r="AC58" s="240"/>
      <c r="AD58" s="242"/>
      <c r="AE58" s="15"/>
      <c r="AF58" s="15"/>
      <c r="AG58" s="12"/>
      <c r="AH58" s="12"/>
      <c r="AI58" s="12"/>
      <c r="AJ58" s="242"/>
      <c r="AK58" s="242"/>
    </row>
    <row r="59" spans="1:37" ht="20.25" customHeight="1" x14ac:dyDescent="0.2">
      <c r="A59" s="233"/>
      <c r="B59" s="233"/>
      <c r="C59" s="233"/>
      <c r="D59" s="233"/>
      <c r="E59" s="233"/>
      <c r="F59" s="233"/>
      <c r="G59" s="233"/>
      <c r="H59" s="12"/>
      <c r="I59" s="235"/>
      <c r="J59" s="237"/>
      <c r="K59" s="244"/>
      <c r="L59" s="233"/>
      <c r="M59" s="244"/>
      <c r="N59" s="246"/>
      <c r="O59" s="240"/>
      <c r="P59" s="12"/>
      <c r="Q59" s="12"/>
      <c r="R59" s="12"/>
      <c r="S59" s="13"/>
      <c r="T59" s="13"/>
      <c r="U59" s="13"/>
      <c r="V59" s="13"/>
      <c r="W59" s="13"/>
      <c r="X59" s="14"/>
      <c r="Y59" s="244"/>
      <c r="Z59" s="233"/>
      <c r="AA59" s="244"/>
      <c r="AB59" s="233"/>
      <c r="AC59" s="240"/>
      <c r="AD59" s="242"/>
      <c r="AE59" s="15"/>
      <c r="AF59" s="15"/>
      <c r="AG59" s="12"/>
      <c r="AH59" s="12"/>
      <c r="AI59" s="12"/>
      <c r="AJ59" s="243"/>
      <c r="AK59" s="243"/>
    </row>
    <row r="60" spans="1:37" ht="20.25" customHeight="1" x14ac:dyDescent="0.2">
      <c r="A60" s="233"/>
      <c r="B60" s="233"/>
      <c r="C60" s="233"/>
      <c r="D60" s="233"/>
      <c r="E60" s="233"/>
      <c r="F60" s="233"/>
      <c r="G60" s="233"/>
      <c r="H60" s="12"/>
      <c r="I60" s="235"/>
      <c r="J60" s="237"/>
      <c r="K60" s="244"/>
      <c r="L60" s="233"/>
      <c r="M60" s="244"/>
      <c r="N60" s="246"/>
      <c r="O60" s="240"/>
      <c r="P60" s="12"/>
      <c r="Q60" s="12"/>
      <c r="R60" s="12"/>
      <c r="S60" s="13"/>
      <c r="T60" s="13"/>
      <c r="U60" s="13"/>
      <c r="V60" s="13"/>
      <c r="W60" s="13"/>
      <c r="X60" s="14"/>
      <c r="Y60" s="244"/>
      <c r="Z60" s="233"/>
      <c r="AA60" s="244"/>
      <c r="AB60" s="233"/>
      <c r="AC60" s="240"/>
      <c r="AD60" s="242"/>
      <c r="AE60" s="15"/>
      <c r="AF60" s="15"/>
      <c r="AG60" s="12"/>
      <c r="AH60" s="12"/>
      <c r="AI60" s="12"/>
      <c r="AJ60" s="241"/>
      <c r="AK60" s="241"/>
    </row>
    <row r="61" spans="1:37" ht="20.25" customHeight="1" x14ac:dyDescent="0.2">
      <c r="A61" s="233"/>
      <c r="B61" s="233"/>
      <c r="C61" s="233"/>
      <c r="D61" s="233"/>
      <c r="E61" s="233"/>
      <c r="F61" s="233"/>
      <c r="G61" s="233"/>
      <c r="H61" s="12"/>
      <c r="I61" s="235"/>
      <c r="J61" s="237"/>
      <c r="K61" s="244"/>
      <c r="L61" s="233"/>
      <c r="M61" s="244"/>
      <c r="N61" s="246"/>
      <c r="O61" s="240"/>
      <c r="P61" s="12"/>
      <c r="Q61" s="12"/>
      <c r="R61" s="12"/>
      <c r="S61" s="13"/>
      <c r="T61" s="13"/>
      <c r="U61" s="13"/>
      <c r="V61" s="13"/>
      <c r="W61" s="13"/>
      <c r="X61" s="14"/>
      <c r="Y61" s="244"/>
      <c r="Z61" s="233"/>
      <c r="AA61" s="244"/>
      <c r="AB61" s="233"/>
      <c r="AC61" s="240"/>
      <c r="AD61" s="242"/>
      <c r="AE61" s="15"/>
      <c r="AF61" s="15"/>
      <c r="AG61" s="12"/>
      <c r="AH61" s="12"/>
      <c r="AI61" s="12"/>
      <c r="AJ61" s="242"/>
      <c r="AK61" s="242"/>
    </row>
    <row r="62" spans="1:37" ht="20.25" customHeight="1" x14ac:dyDescent="0.2">
      <c r="A62" s="233"/>
      <c r="B62" s="233"/>
      <c r="C62" s="233"/>
      <c r="D62" s="233"/>
      <c r="E62" s="233"/>
      <c r="F62" s="233"/>
      <c r="G62" s="233"/>
      <c r="H62" s="12"/>
      <c r="I62" s="236"/>
      <c r="J62" s="237"/>
      <c r="K62" s="244"/>
      <c r="L62" s="233"/>
      <c r="M62" s="244"/>
      <c r="N62" s="246"/>
      <c r="O62" s="240"/>
      <c r="P62" s="12"/>
      <c r="Q62" s="12"/>
      <c r="R62" s="12"/>
      <c r="S62" s="13"/>
      <c r="T62" s="13"/>
      <c r="U62" s="13"/>
      <c r="V62" s="13"/>
      <c r="W62" s="13"/>
      <c r="X62" s="14"/>
      <c r="Y62" s="244"/>
      <c r="Z62" s="233"/>
      <c r="AA62" s="244"/>
      <c r="AB62" s="233"/>
      <c r="AC62" s="240"/>
      <c r="AD62" s="243"/>
      <c r="AE62" s="15"/>
      <c r="AF62" s="15"/>
      <c r="AG62" s="12"/>
      <c r="AH62" s="12"/>
      <c r="AI62" s="12"/>
      <c r="AJ62" s="243"/>
      <c r="AK62" s="243"/>
    </row>
    <row r="63" spans="1:37" ht="20.25" customHeight="1" x14ac:dyDescent="0.2">
      <c r="A63" s="233"/>
      <c r="B63" s="233"/>
      <c r="C63" s="233"/>
      <c r="D63" s="233"/>
      <c r="E63" s="233"/>
      <c r="F63" s="233"/>
      <c r="G63" s="233"/>
      <c r="H63" s="12"/>
      <c r="I63" s="234"/>
      <c r="J63" s="237"/>
      <c r="K63" s="244"/>
      <c r="L63" s="245"/>
      <c r="M63" s="244"/>
      <c r="N63" s="246"/>
      <c r="O63" s="240"/>
      <c r="P63" s="12"/>
      <c r="Q63" s="12"/>
      <c r="R63" s="12"/>
      <c r="S63" s="13"/>
      <c r="T63" s="13"/>
      <c r="U63" s="13"/>
      <c r="V63" s="13"/>
      <c r="W63" s="13"/>
      <c r="X63" s="14"/>
      <c r="Y63" s="244"/>
      <c r="Z63" s="245"/>
      <c r="AA63" s="244"/>
      <c r="AB63" s="245"/>
      <c r="AC63" s="240"/>
      <c r="AD63" s="241"/>
      <c r="AE63" s="15"/>
      <c r="AF63" s="15"/>
      <c r="AG63" s="12"/>
      <c r="AH63" s="12"/>
      <c r="AI63" s="12"/>
      <c r="AJ63" s="241"/>
      <c r="AK63" s="241"/>
    </row>
    <row r="64" spans="1:37" ht="20.25" customHeight="1" x14ac:dyDescent="0.2">
      <c r="A64" s="233"/>
      <c r="B64" s="233"/>
      <c r="C64" s="233"/>
      <c r="D64" s="233"/>
      <c r="E64" s="233"/>
      <c r="F64" s="233"/>
      <c r="G64" s="233"/>
      <c r="H64" s="12"/>
      <c r="I64" s="235"/>
      <c r="J64" s="237"/>
      <c r="K64" s="244"/>
      <c r="L64" s="233"/>
      <c r="M64" s="244"/>
      <c r="N64" s="246"/>
      <c r="O64" s="240"/>
      <c r="P64" s="12"/>
      <c r="Q64" s="12"/>
      <c r="R64" s="12"/>
      <c r="S64" s="13"/>
      <c r="T64" s="13"/>
      <c r="U64" s="13"/>
      <c r="V64" s="13"/>
      <c r="W64" s="13"/>
      <c r="X64" s="14"/>
      <c r="Y64" s="244"/>
      <c r="Z64" s="233"/>
      <c r="AA64" s="244"/>
      <c r="AB64" s="233"/>
      <c r="AC64" s="240"/>
      <c r="AD64" s="242"/>
      <c r="AE64" s="15"/>
      <c r="AF64" s="15"/>
      <c r="AG64" s="12"/>
      <c r="AH64" s="12"/>
      <c r="AI64" s="12"/>
      <c r="AJ64" s="242"/>
      <c r="AK64" s="242"/>
    </row>
    <row r="65" spans="1:37" ht="20.25" customHeight="1" x14ac:dyDescent="0.2">
      <c r="A65" s="233"/>
      <c r="B65" s="233"/>
      <c r="C65" s="233"/>
      <c r="D65" s="233"/>
      <c r="E65" s="233"/>
      <c r="F65" s="233"/>
      <c r="G65" s="233"/>
      <c r="H65" s="12"/>
      <c r="I65" s="235"/>
      <c r="J65" s="237"/>
      <c r="K65" s="244"/>
      <c r="L65" s="233"/>
      <c r="M65" s="244"/>
      <c r="N65" s="246"/>
      <c r="O65" s="240"/>
      <c r="P65" s="12"/>
      <c r="Q65" s="12"/>
      <c r="R65" s="12"/>
      <c r="S65" s="13"/>
      <c r="T65" s="13"/>
      <c r="U65" s="13"/>
      <c r="V65" s="13"/>
      <c r="W65" s="13"/>
      <c r="X65" s="14"/>
      <c r="Y65" s="244"/>
      <c r="Z65" s="233"/>
      <c r="AA65" s="244"/>
      <c r="AB65" s="233"/>
      <c r="AC65" s="240"/>
      <c r="AD65" s="242"/>
      <c r="AE65" s="15"/>
      <c r="AF65" s="15"/>
      <c r="AG65" s="12"/>
      <c r="AH65" s="12"/>
      <c r="AI65" s="12"/>
      <c r="AJ65" s="243"/>
      <c r="AK65" s="243"/>
    </row>
    <row r="66" spans="1:37" ht="20.25" customHeight="1" x14ac:dyDescent="0.2">
      <c r="A66" s="233"/>
      <c r="B66" s="233"/>
      <c r="C66" s="233"/>
      <c r="D66" s="233"/>
      <c r="E66" s="233"/>
      <c r="F66" s="233"/>
      <c r="G66" s="233"/>
      <c r="H66" s="12"/>
      <c r="I66" s="235"/>
      <c r="J66" s="237"/>
      <c r="K66" s="244"/>
      <c r="L66" s="233"/>
      <c r="M66" s="244"/>
      <c r="N66" s="246"/>
      <c r="O66" s="240"/>
      <c r="P66" s="12"/>
      <c r="Q66" s="12"/>
      <c r="R66" s="12"/>
      <c r="S66" s="13"/>
      <c r="T66" s="13"/>
      <c r="U66" s="13"/>
      <c r="V66" s="13"/>
      <c r="W66" s="13"/>
      <c r="X66" s="14"/>
      <c r="Y66" s="244"/>
      <c r="Z66" s="233"/>
      <c r="AA66" s="244"/>
      <c r="AB66" s="233"/>
      <c r="AC66" s="240"/>
      <c r="AD66" s="242"/>
      <c r="AE66" s="15"/>
      <c r="AF66" s="15"/>
      <c r="AG66" s="12"/>
      <c r="AH66" s="12"/>
      <c r="AI66" s="12"/>
      <c r="AJ66" s="241"/>
      <c r="AK66" s="241"/>
    </row>
    <row r="67" spans="1:37" ht="20.25" customHeight="1" x14ac:dyDescent="0.2">
      <c r="A67" s="233"/>
      <c r="B67" s="233"/>
      <c r="C67" s="233"/>
      <c r="D67" s="233"/>
      <c r="E67" s="233"/>
      <c r="F67" s="233"/>
      <c r="G67" s="233"/>
      <c r="H67" s="12"/>
      <c r="I67" s="235"/>
      <c r="J67" s="237"/>
      <c r="K67" s="244"/>
      <c r="L67" s="233"/>
      <c r="M67" s="244"/>
      <c r="N67" s="246"/>
      <c r="O67" s="240"/>
      <c r="P67" s="12"/>
      <c r="Q67" s="12"/>
      <c r="R67" s="12"/>
      <c r="S67" s="13"/>
      <c r="T67" s="13"/>
      <c r="U67" s="13"/>
      <c r="V67" s="13"/>
      <c r="W67" s="13"/>
      <c r="X67" s="14"/>
      <c r="Y67" s="244"/>
      <c r="Z67" s="233"/>
      <c r="AA67" s="244"/>
      <c r="AB67" s="233"/>
      <c r="AC67" s="240"/>
      <c r="AD67" s="242"/>
      <c r="AE67" s="15"/>
      <c r="AF67" s="15"/>
      <c r="AG67" s="12"/>
      <c r="AH67" s="12"/>
      <c r="AI67" s="12"/>
      <c r="AJ67" s="242"/>
      <c r="AK67" s="242"/>
    </row>
    <row r="68" spans="1:37" ht="20.25" customHeight="1" x14ac:dyDescent="0.2">
      <c r="A68" s="233"/>
      <c r="B68" s="233"/>
      <c r="C68" s="233"/>
      <c r="D68" s="233"/>
      <c r="E68" s="233"/>
      <c r="F68" s="233"/>
      <c r="G68" s="233"/>
      <c r="H68" s="12"/>
      <c r="I68" s="236"/>
      <c r="J68" s="237"/>
      <c r="K68" s="244"/>
      <c r="L68" s="233"/>
      <c r="M68" s="244"/>
      <c r="N68" s="246"/>
      <c r="O68" s="240"/>
      <c r="P68" s="12"/>
      <c r="Q68" s="12"/>
      <c r="R68" s="12"/>
      <c r="S68" s="13"/>
      <c r="T68" s="13"/>
      <c r="U68" s="13"/>
      <c r="V68" s="13"/>
      <c r="W68" s="13"/>
      <c r="X68" s="14"/>
      <c r="Y68" s="244"/>
      <c r="Z68" s="233"/>
      <c r="AA68" s="244"/>
      <c r="AB68" s="233"/>
      <c r="AC68" s="240"/>
      <c r="AD68" s="243"/>
      <c r="AE68" s="15"/>
      <c r="AF68" s="15"/>
      <c r="AG68" s="12"/>
      <c r="AH68" s="12"/>
      <c r="AI68" s="12"/>
      <c r="AJ68" s="243"/>
      <c r="AK68" s="243"/>
    </row>
    <row r="69" spans="1:37" ht="20.25" customHeight="1" x14ac:dyDescent="0.2">
      <c r="A69" s="233"/>
      <c r="B69" s="233"/>
      <c r="C69" s="233"/>
      <c r="D69" s="233"/>
      <c r="E69" s="233"/>
      <c r="F69" s="233"/>
      <c r="G69" s="233"/>
      <c r="H69" s="12"/>
      <c r="I69" s="234"/>
      <c r="J69" s="237"/>
      <c r="K69" s="244"/>
      <c r="L69" s="245"/>
      <c r="M69" s="244"/>
      <c r="N69" s="246"/>
      <c r="O69" s="240"/>
      <c r="P69" s="12"/>
      <c r="Q69" s="12"/>
      <c r="R69" s="12"/>
      <c r="S69" s="13"/>
      <c r="T69" s="13"/>
      <c r="U69" s="13"/>
      <c r="V69" s="13"/>
      <c r="W69" s="13"/>
      <c r="X69" s="14"/>
      <c r="Y69" s="244"/>
      <c r="Z69" s="245"/>
      <c r="AA69" s="244"/>
      <c r="AB69" s="245"/>
      <c r="AC69" s="240"/>
      <c r="AD69" s="241"/>
      <c r="AE69" s="15"/>
      <c r="AF69" s="15"/>
      <c r="AG69" s="12"/>
      <c r="AH69" s="12"/>
      <c r="AI69" s="12"/>
      <c r="AJ69" s="241"/>
      <c r="AK69" s="241"/>
    </row>
    <row r="70" spans="1:37" ht="20.25" customHeight="1" x14ac:dyDescent="0.2">
      <c r="A70" s="233"/>
      <c r="B70" s="233"/>
      <c r="C70" s="233"/>
      <c r="D70" s="233"/>
      <c r="E70" s="233"/>
      <c r="F70" s="233"/>
      <c r="G70" s="233"/>
      <c r="H70" s="12"/>
      <c r="I70" s="235"/>
      <c r="J70" s="237"/>
      <c r="K70" s="244"/>
      <c r="L70" s="233"/>
      <c r="M70" s="244"/>
      <c r="N70" s="246"/>
      <c r="O70" s="240"/>
      <c r="P70" s="12"/>
      <c r="Q70" s="12"/>
      <c r="R70" s="12"/>
      <c r="S70" s="13"/>
      <c r="T70" s="13"/>
      <c r="U70" s="13"/>
      <c r="V70" s="13"/>
      <c r="W70" s="13"/>
      <c r="X70" s="14"/>
      <c r="Y70" s="244"/>
      <c r="Z70" s="233"/>
      <c r="AA70" s="244"/>
      <c r="AB70" s="233"/>
      <c r="AC70" s="240"/>
      <c r="AD70" s="242"/>
      <c r="AE70" s="15"/>
      <c r="AF70" s="15"/>
      <c r="AG70" s="12"/>
      <c r="AH70" s="12"/>
      <c r="AI70" s="12"/>
      <c r="AJ70" s="242"/>
      <c r="AK70" s="242"/>
    </row>
    <row r="71" spans="1:37" ht="20.25" customHeight="1" x14ac:dyDescent="0.2">
      <c r="A71" s="233"/>
      <c r="B71" s="233"/>
      <c r="C71" s="233"/>
      <c r="D71" s="233"/>
      <c r="E71" s="233"/>
      <c r="F71" s="233"/>
      <c r="G71" s="233"/>
      <c r="H71" s="12"/>
      <c r="I71" s="235"/>
      <c r="J71" s="237"/>
      <c r="K71" s="244"/>
      <c r="L71" s="233"/>
      <c r="M71" s="244"/>
      <c r="N71" s="246"/>
      <c r="O71" s="240"/>
      <c r="P71" s="12"/>
      <c r="Q71" s="12"/>
      <c r="R71" s="12"/>
      <c r="S71" s="13"/>
      <c r="T71" s="13"/>
      <c r="U71" s="13"/>
      <c r="V71" s="13"/>
      <c r="W71" s="13"/>
      <c r="X71" s="14"/>
      <c r="Y71" s="244"/>
      <c r="Z71" s="233"/>
      <c r="AA71" s="244"/>
      <c r="AB71" s="233"/>
      <c r="AC71" s="240"/>
      <c r="AD71" s="242"/>
      <c r="AE71" s="15"/>
      <c r="AF71" s="15"/>
      <c r="AG71" s="12"/>
      <c r="AH71" s="12"/>
      <c r="AI71" s="12"/>
      <c r="AJ71" s="243"/>
      <c r="AK71" s="243"/>
    </row>
    <row r="72" spans="1:37" ht="20.25" customHeight="1" x14ac:dyDescent="0.2">
      <c r="A72" s="233"/>
      <c r="B72" s="233"/>
      <c r="C72" s="233"/>
      <c r="D72" s="233"/>
      <c r="E72" s="233"/>
      <c r="F72" s="233"/>
      <c r="G72" s="233"/>
      <c r="H72" s="12"/>
      <c r="I72" s="235"/>
      <c r="J72" s="237"/>
      <c r="K72" s="244"/>
      <c r="L72" s="233"/>
      <c r="M72" s="244"/>
      <c r="N72" s="246"/>
      <c r="O72" s="240"/>
      <c r="P72" s="12"/>
      <c r="Q72" s="12"/>
      <c r="R72" s="12"/>
      <c r="S72" s="13"/>
      <c r="T72" s="13"/>
      <c r="U72" s="13"/>
      <c r="V72" s="13"/>
      <c r="W72" s="13"/>
      <c r="X72" s="14"/>
      <c r="Y72" s="244"/>
      <c r="Z72" s="233"/>
      <c r="AA72" s="244"/>
      <c r="AB72" s="233"/>
      <c r="AC72" s="240"/>
      <c r="AD72" s="242"/>
      <c r="AE72" s="15"/>
      <c r="AF72" s="15"/>
      <c r="AG72" s="12"/>
      <c r="AH72" s="12"/>
      <c r="AI72" s="12"/>
      <c r="AJ72" s="241"/>
      <c r="AK72" s="241"/>
    </row>
    <row r="73" spans="1:37" ht="20.25" customHeight="1" x14ac:dyDescent="0.2">
      <c r="A73" s="233"/>
      <c r="B73" s="233"/>
      <c r="C73" s="233"/>
      <c r="D73" s="233"/>
      <c r="E73" s="233"/>
      <c r="F73" s="233"/>
      <c r="G73" s="233"/>
      <c r="H73" s="12"/>
      <c r="I73" s="235"/>
      <c r="J73" s="237"/>
      <c r="K73" s="244"/>
      <c r="L73" s="233"/>
      <c r="M73" s="244"/>
      <c r="N73" s="246"/>
      <c r="O73" s="240"/>
      <c r="P73" s="12"/>
      <c r="Q73" s="12"/>
      <c r="R73" s="12"/>
      <c r="S73" s="13"/>
      <c r="T73" s="13"/>
      <c r="U73" s="13"/>
      <c r="V73" s="13"/>
      <c r="W73" s="13"/>
      <c r="X73" s="14"/>
      <c r="Y73" s="244"/>
      <c r="Z73" s="233"/>
      <c r="AA73" s="244"/>
      <c r="AB73" s="233"/>
      <c r="AC73" s="240"/>
      <c r="AD73" s="242"/>
      <c r="AE73" s="15"/>
      <c r="AF73" s="15"/>
      <c r="AG73" s="12"/>
      <c r="AH73" s="12"/>
      <c r="AI73" s="12"/>
      <c r="AJ73" s="242"/>
      <c r="AK73" s="242"/>
    </row>
    <row r="74" spans="1:37" ht="20.25" customHeight="1" x14ac:dyDescent="0.2">
      <c r="A74" s="233"/>
      <c r="B74" s="233"/>
      <c r="C74" s="233"/>
      <c r="D74" s="233"/>
      <c r="E74" s="233"/>
      <c r="F74" s="233"/>
      <c r="G74" s="233"/>
      <c r="H74" s="12"/>
      <c r="I74" s="236"/>
      <c r="J74" s="237"/>
      <c r="K74" s="244"/>
      <c r="L74" s="233"/>
      <c r="M74" s="244"/>
      <c r="N74" s="246"/>
      <c r="O74" s="240"/>
      <c r="P74" s="12"/>
      <c r="Q74" s="12"/>
      <c r="R74" s="12"/>
      <c r="S74" s="13"/>
      <c r="T74" s="13"/>
      <c r="U74" s="13"/>
      <c r="V74" s="13"/>
      <c r="W74" s="13"/>
      <c r="X74" s="14"/>
      <c r="Y74" s="244"/>
      <c r="Z74" s="233"/>
      <c r="AA74" s="244"/>
      <c r="AB74" s="233"/>
      <c r="AC74" s="240"/>
      <c r="AD74" s="243"/>
      <c r="AE74" s="15"/>
      <c r="AF74" s="15"/>
      <c r="AG74" s="12"/>
      <c r="AH74" s="12"/>
      <c r="AI74" s="12"/>
      <c r="AJ74" s="243"/>
      <c r="AK74" s="243"/>
    </row>
    <row r="75" spans="1:37" ht="20.25" customHeight="1" x14ac:dyDescent="0.2">
      <c r="A75" s="233"/>
      <c r="B75" s="233"/>
      <c r="C75" s="233"/>
      <c r="D75" s="233"/>
      <c r="E75" s="233"/>
      <c r="F75" s="233"/>
      <c r="G75" s="233"/>
      <c r="H75" s="12"/>
      <c r="I75" s="234"/>
      <c r="J75" s="237"/>
      <c r="K75" s="244"/>
      <c r="L75" s="245"/>
      <c r="M75" s="244"/>
      <c r="N75" s="246"/>
      <c r="O75" s="240"/>
      <c r="P75" s="12"/>
      <c r="Q75" s="12"/>
      <c r="R75" s="12"/>
      <c r="S75" s="13"/>
      <c r="T75" s="13"/>
      <c r="U75" s="13"/>
      <c r="V75" s="13"/>
      <c r="W75" s="13"/>
      <c r="X75" s="14"/>
      <c r="Y75" s="244"/>
      <c r="Z75" s="245"/>
      <c r="AA75" s="244"/>
      <c r="AB75" s="245"/>
      <c r="AC75" s="240"/>
      <c r="AD75" s="241"/>
      <c r="AE75" s="15"/>
      <c r="AF75" s="15"/>
      <c r="AG75" s="12"/>
      <c r="AH75" s="12"/>
      <c r="AI75" s="12"/>
      <c r="AJ75" s="241"/>
      <c r="AK75" s="241"/>
    </row>
    <row r="76" spans="1:37" ht="20.25" customHeight="1" x14ac:dyDescent="0.2">
      <c r="A76" s="233"/>
      <c r="B76" s="233"/>
      <c r="C76" s="233"/>
      <c r="D76" s="233"/>
      <c r="E76" s="233"/>
      <c r="F76" s="233"/>
      <c r="G76" s="233"/>
      <c r="H76" s="12"/>
      <c r="I76" s="235"/>
      <c r="J76" s="237"/>
      <c r="K76" s="244"/>
      <c r="L76" s="233"/>
      <c r="M76" s="244"/>
      <c r="N76" s="246"/>
      <c r="O76" s="240"/>
      <c r="P76" s="12"/>
      <c r="Q76" s="12"/>
      <c r="R76" s="12"/>
      <c r="S76" s="13"/>
      <c r="T76" s="13"/>
      <c r="U76" s="13"/>
      <c r="V76" s="13"/>
      <c r="W76" s="13"/>
      <c r="X76" s="14"/>
      <c r="Y76" s="244"/>
      <c r="Z76" s="233"/>
      <c r="AA76" s="244"/>
      <c r="AB76" s="233"/>
      <c r="AC76" s="240"/>
      <c r="AD76" s="242"/>
      <c r="AE76" s="15"/>
      <c r="AF76" s="15"/>
      <c r="AG76" s="12"/>
      <c r="AH76" s="12"/>
      <c r="AI76" s="12"/>
      <c r="AJ76" s="242"/>
      <c r="AK76" s="242"/>
    </row>
    <row r="77" spans="1:37" ht="20.25" customHeight="1" x14ac:dyDescent="0.2">
      <c r="A77" s="233"/>
      <c r="B77" s="233"/>
      <c r="C77" s="233"/>
      <c r="D77" s="233"/>
      <c r="E77" s="233"/>
      <c r="F77" s="233"/>
      <c r="G77" s="233"/>
      <c r="H77" s="12"/>
      <c r="I77" s="235"/>
      <c r="J77" s="237"/>
      <c r="K77" s="244"/>
      <c r="L77" s="233"/>
      <c r="M77" s="244"/>
      <c r="N77" s="246"/>
      <c r="O77" s="240"/>
      <c r="P77" s="12"/>
      <c r="Q77" s="12"/>
      <c r="R77" s="12"/>
      <c r="S77" s="13"/>
      <c r="T77" s="13"/>
      <c r="U77" s="13"/>
      <c r="V77" s="13"/>
      <c r="W77" s="13"/>
      <c r="X77" s="14"/>
      <c r="Y77" s="244"/>
      <c r="Z77" s="233"/>
      <c r="AA77" s="244"/>
      <c r="AB77" s="233"/>
      <c r="AC77" s="240"/>
      <c r="AD77" s="242"/>
      <c r="AE77" s="15"/>
      <c r="AF77" s="15"/>
      <c r="AG77" s="12"/>
      <c r="AH77" s="12"/>
      <c r="AI77" s="12"/>
      <c r="AJ77" s="243"/>
      <c r="AK77" s="243"/>
    </row>
    <row r="78" spans="1:37" ht="20.25" customHeight="1" x14ac:dyDescent="0.2">
      <c r="A78" s="233"/>
      <c r="B78" s="233"/>
      <c r="C78" s="233"/>
      <c r="D78" s="233"/>
      <c r="E78" s="233"/>
      <c r="F78" s="233"/>
      <c r="G78" s="233"/>
      <c r="H78" s="12"/>
      <c r="I78" s="235"/>
      <c r="J78" s="237"/>
      <c r="K78" s="244"/>
      <c r="L78" s="233"/>
      <c r="M78" s="244"/>
      <c r="N78" s="246"/>
      <c r="O78" s="240"/>
      <c r="P78" s="12"/>
      <c r="Q78" s="12"/>
      <c r="R78" s="12"/>
      <c r="S78" s="13"/>
      <c r="T78" s="13"/>
      <c r="U78" s="13"/>
      <c r="V78" s="13"/>
      <c r="W78" s="13"/>
      <c r="X78" s="14"/>
      <c r="Y78" s="244"/>
      <c r="Z78" s="233"/>
      <c r="AA78" s="244"/>
      <c r="AB78" s="233"/>
      <c r="AC78" s="240"/>
      <c r="AD78" s="242"/>
      <c r="AE78" s="15"/>
      <c r="AF78" s="15"/>
      <c r="AG78" s="12"/>
      <c r="AH78" s="12"/>
      <c r="AI78" s="12"/>
      <c r="AJ78" s="241"/>
      <c r="AK78" s="241"/>
    </row>
    <row r="79" spans="1:37" ht="20.25" customHeight="1" x14ac:dyDescent="0.2">
      <c r="A79" s="233"/>
      <c r="B79" s="233"/>
      <c r="C79" s="233"/>
      <c r="D79" s="233"/>
      <c r="E79" s="233"/>
      <c r="F79" s="233"/>
      <c r="G79" s="233"/>
      <c r="H79" s="12"/>
      <c r="I79" s="235"/>
      <c r="J79" s="237"/>
      <c r="K79" s="244"/>
      <c r="L79" s="233"/>
      <c r="M79" s="244"/>
      <c r="N79" s="246"/>
      <c r="O79" s="240"/>
      <c r="P79" s="12"/>
      <c r="Q79" s="12"/>
      <c r="R79" s="12"/>
      <c r="S79" s="13"/>
      <c r="T79" s="13"/>
      <c r="U79" s="13"/>
      <c r="V79" s="13"/>
      <c r="W79" s="13"/>
      <c r="X79" s="14"/>
      <c r="Y79" s="244"/>
      <c r="Z79" s="233"/>
      <c r="AA79" s="244"/>
      <c r="AB79" s="233"/>
      <c r="AC79" s="240"/>
      <c r="AD79" s="242"/>
      <c r="AE79" s="15"/>
      <c r="AF79" s="15"/>
      <c r="AG79" s="12"/>
      <c r="AH79" s="12"/>
      <c r="AI79" s="12"/>
      <c r="AJ79" s="242"/>
      <c r="AK79" s="242"/>
    </row>
    <row r="80" spans="1:37" ht="20.25" customHeight="1" x14ac:dyDescent="0.2">
      <c r="A80" s="233"/>
      <c r="B80" s="233"/>
      <c r="C80" s="233"/>
      <c r="D80" s="233"/>
      <c r="E80" s="233"/>
      <c r="F80" s="233"/>
      <c r="G80" s="233"/>
      <c r="H80" s="12"/>
      <c r="I80" s="236"/>
      <c r="J80" s="237"/>
      <c r="K80" s="244"/>
      <c r="L80" s="233"/>
      <c r="M80" s="244"/>
      <c r="N80" s="246"/>
      <c r="O80" s="240"/>
      <c r="P80" s="12"/>
      <c r="Q80" s="12"/>
      <c r="R80" s="12"/>
      <c r="S80" s="13"/>
      <c r="T80" s="13"/>
      <c r="U80" s="13"/>
      <c r="V80" s="13"/>
      <c r="W80" s="13"/>
      <c r="X80" s="14"/>
      <c r="Y80" s="244"/>
      <c r="Z80" s="233"/>
      <c r="AA80" s="244"/>
      <c r="AB80" s="233"/>
      <c r="AC80" s="240"/>
      <c r="AD80" s="243"/>
      <c r="AE80" s="15"/>
      <c r="AF80" s="15"/>
      <c r="AG80" s="12"/>
      <c r="AH80" s="12"/>
      <c r="AI80" s="12"/>
      <c r="AJ80" s="243"/>
      <c r="AK80" s="243"/>
    </row>
    <row r="81" spans="1:37" ht="20.25" customHeight="1" x14ac:dyDescent="0.2">
      <c r="A81" s="233"/>
      <c r="B81" s="233"/>
      <c r="C81" s="233"/>
      <c r="D81" s="233"/>
      <c r="E81" s="233"/>
      <c r="F81" s="233"/>
      <c r="G81" s="233"/>
      <c r="H81" s="12"/>
      <c r="I81" s="234"/>
      <c r="J81" s="237"/>
      <c r="K81" s="244"/>
      <c r="L81" s="245"/>
      <c r="M81" s="244"/>
      <c r="N81" s="246"/>
      <c r="O81" s="240"/>
      <c r="P81" s="12"/>
      <c r="Q81" s="12"/>
      <c r="R81" s="12"/>
      <c r="S81" s="13"/>
      <c r="T81" s="13"/>
      <c r="U81" s="13"/>
      <c r="V81" s="13"/>
      <c r="W81" s="13"/>
      <c r="X81" s="14"/>
      <c r="Y81" s="244"/>
      <c r="Z81" s="245"/>
      <c r="AA81" s="244"/>
      <c r="AB81" s="245"/>
      <c r="AC81" s="240"/>
      <c r="AD81" s="241"/>
      <c r="AE81" s="15"/>
      <c r="AF81" s="15"/>
      <c r="AG81" s="12"/>
      <c r="AH81" s="12"/>
      <c r="AI81" s="12"/>
      <c r="AJ81" s="241"/>
      <c r="AK81" s="241"/>
    </row>
    <row r="82" spans="1:37" ht="20.25" customHeight="1" x14ac:dyDescent="0.2">
      <c r="A82" s="233"/>
      <c r="B82" s="233"/>
      <c r="C82" s="233"/>
      <c r="D82" s="233"/>
      <c r="E82" s="233"/>
      <c r="F82" s="233"/>
      <c r="G82" s="233"/>
      <c r="H82" s="12"/>
      <c r="I82" s="235"/>
      <c r="J82" s="237"/>
      <c r="K82" s="244"/>
      <c r="L82" s="233"/>
      <c r="M82" s="244"/>
      <c r="N82" s="246"/>
      <c r="O82" s="240"/>
      <c r="P82" s="12"/>
      <c r="Q82" s="12"/>
      <c r="R82" s="12"/>
      <c r="S82" s="13"/>
      <c r="T82" s="13"/>
      <c r="U82" s="13"/>
      <c r="V82" s="13"/>
      <c r="W82" s="13"/>
      <c r="X82" s="14"/>
      <c r="Y82" s="244"/>
      <c r="Z82" s="233"/>
      <c r="AA82" s="244"/>
      <c r="AB82" s="233"/>
      <c r="AC82" s="240"/>
      <c r="AD82" s="242"/>
      <c r="AE82" s="15"/>
      <c r="AF82" s="15"/>
      <c r="AG82" s="12"/>
      <c r="AH82" s="12"/>
      <c r="AI82" s="12"/>
      <c r="AJ82" s="242"/>
      <c r="AK82" s="242"/>
    </row>
    <row r="83" spans="1:37" ht="20.25" customHeight="1" x14ac:dyDescent="0.2">
      <c r="A83" s="233"/>
      <c r="B83" s="233"/>
      <c r="C83" s="233"/>
      <c r="D83" s="233"/>
      <c r="E83" s="233"/>
      <c r="F83" s="233"/>
      <c r="G83" s="233"/>
      <c r="H83" s="12"/>
      <c r="I83" s="235"/>
      <c r="J83" s="237"/>
      <c r="K83" s="244"/>
      <c r="L83" s="233"/>
      <c r="M83" s="244"/>
      <c r="N83" s="246"/>
      <c r="O83" s="240"/>
      <c r="P83" s="12"/>
      <c r="Q83" s="12"/>
      <c r="R83" s="12"/>
      <c r="S83" s="13"/>
      <c r="T83" s="13"/>
      <c r="U83" s="13"/>
      <c r="V83" s="13"/>
      <c r="W83" s="13"/>
      <c r="X83" s="14"/>
      <c r="Y83" s="244"/>
      <c r="Z83" s="233"/>
      <c r="AA83" s="244"/>
      <c r="AB83" s="233"/>
      <c r="AC83" s="240"/>
      <c r="AD83" s="242"/>
      <c r="AE83" s="15"/>
      <c r="AF83" s="15"/>
      <c r="AG83" s="12"/>
      <c r="AH83" s="12"/>
      <c r="AI83" s="12"/>
      <c r="AJ83" s="243"/>
      <c r="AK83" s="243"/>
    </row>
    <row r="84" spans="1:37" ht="20.25" customHeight="1" x14ac:dyDescent="0.2">
      <c r="A84" s="233"/>
      <c r="B84" s="233"/>
      <c r="C84" s="233"/>
      <c r="D84" s="233"/>
      <c r="E84" s="233"/>
      <c r="F84" s="233"/>
      <c r="G84" s="233"/>
      <c r="H84" s="12"/>
      <c r="I84" s="235"/>
      <c r="J84" s="237"/>
      <c r="K84" s="244"/>
      <c r="L84" s="233"/>
      <c r="M84" s="244"/>
      <c r="N84" s="246"/>
      <c r="O84" s="240"/>
      <c r="P84" s="12"/>
      <c r="Q84" s="12"/>
      <c r="R84" s="12"/>
      <c r="S84" s="13"/>
      <c r="T84" s="13"/>
      <c r="U84" s="13"/>
      <c r="V84" s="13"/>
      <c r="W84" s="13"/>
      <c r="X84" s="14"/>
      <c r="Y84" s="244"/>
      <c r="Z84" s="233"/>
      <c r="AA84" s="244"/>
      <c r="AB84" s="233"/>
      <c r="AC84" s="240"/>
      <c r="AD84" s="242"/>
      <c r="AE84" s="15"/>
      <c r="AF84" s="15"/>
      <c r="AG84" s="12"/>
      <c r="AH84" s="12"/>
      <c r="AI84" s="12"/>
      <c r="AJ84" s="241"/>
      <c r="AK84" s="241"/>
    </row>
    <row r="85" spans="1:37" ht="20.25" customHeight="1" x14ac:dyDescent="0.2">
      <c r="A85" s="233"/>
      <c r="B85" s="233"/>
      <c r="C85" s="233"/>
      <c r="D85" s="233"/>
      <c r="E85" s="233"/>
      <c r="F85" s="233"/>
      <c r="G85" s="233"/>
      <c r="H85" s="12"/>
      <c r="I85" s="235"/>
      <c r="J85" s="237"/>
      <c r="K85" s="244"/>
      <c r="L85" s="233"/>
      <c r="M85" s="244"/>
      <c r="N85" s="246"/>
      <c r="O85" s="240"/>
      <c r="P85" s="12"/>
      <c r="Q85" s="12"/>
      <c r="R85" s="12"/>
      <c r="S85" s="13"/>
      <c r="T85" s="13"/>
      <c r="U85" s="13"/>
      <c r="V85" s="13"/>
      <c r="W85" s="13"/>
      <c r="X85" s="14"/>
      <c r="Y85" s="244"/>
      <c r="Z85" s="233"/>
      <c r="AA85" s="244"/>
      <c r="AB85" s="233"/>
      <c r="AC85" s="240"/>
      <c r="AD85" s="242"/>
      <c r="AE85" s="15"/>
      <c r="AF85" s="15"/>
      <c r="AG85" s="12"/>
      <c r="AH85" s="12"/>
      <c r="AI85" s="12"/>
      <c r="AJ85" s="242"/>
      <c r="AK85" s="242"/>
    </row>
    <row r="86" spans="1:37" ht="20.25" customHeight="1" x14ac:dyDescent="0.2">
      <c r="A86" s="233"/>
      <c r="B86" s="233"/>
      <c r="C86" s="233"/>
      <c r="D86" s="233"/>
      <c r="E86" s="233"/>
      <c r="F86" s="233"/>
      <c r="G86" s="233"/>
      <c r="H86" s="12"/>
      <c r="I86" s="236"/>
      <c r="J86" s="237"/>
      <c r="K86" s="244"/>
      <c r="L86" s="233"/>
      <c r="M86" s="244"/>
      <c r="N86" s="246"/>
      <c r="O86" s="240"/>
      <c r="P86" s="12"/>
      <c r="Q86" s="12"/>
      <c r="R86" s="12"/>
      <c r="S86" s="13"/>
      <c r="T86" s="13"/>
      <c r="U86" s="13"/>
      <c r="V86" s="13"/>
      <c r="W86" s="13"/>
      <c r="X86" s="14"/>
      <c r="Y86" s="244"/>
      <c r="Z86" s="233"/>
      <c r="AA86" s="244"/>
      <c r="AB86" s="233"/>
      <c r="AC86" s="240"/>
      <c r="AD86" s="243"/>
      <c r="AE86" s="15"/>
      <c r="AF86" s="15"/>
      <c r="AG86" s="12"/>
      <c r="AH86" s="12"/>
      <c r="AI86" s="12"/>
      <c r="AJ86" s="243"/>
      <c r="AK86" s="243"/>
    </row>
    <row r="87" spans="1:37" ht="20.25" customHeight="1" x14ac:dyDescent="0.2">
      <c r="A87" s="233"/>
      <c r="B87" s="233"/>
      <c r="C87" s="233"/>
      <c r="D87" s="233"/>
      <c r="E87" s="233"/>
      <c r="F87" s="233"/>
      <c r="G87" s="233"/>
      <c r="H87" s="12"/>
      <c r="I87" s="234"/>
      <c r="J87" s="237"/>
      <c r="K87" s="244"/>
      <c r="L87" s="245"/>
      <c r="M87" s="244"/>
      <c r="N87" s="246"/>
      <c r="O87" s="240"/>
      <c r="P87" s="12"/>
      <c r="Q87" s="12"/>
      <c r="R87" s="12"/>
      <c r="S87" s="13"/>
      <c r="T87" s="13"/>
      <c r="U87" s="13"/>
      <c r="V87" s="13"/>
      <c r="W87" s="13"/>
      <c r="X87" s="14"/>
      <c r="Y87" s="244"/>
      <c r="Z87" s="245"/>
      <c r="AA87" s="244"/>
      <c r="AB87" s="245"/>
      <c r="AC87" s="240"/>
      <c r="AD87" s="241"/>
      <c r="AE87" s="15"/>
      <c r="AF87" s="15"/>
      <c r="AG87" s="12"/>
      <c r="AH87" s="12"/>
      <c r="AI87" s="12"/>
      <c r="AJ87" s="241"/>
      <c r="AK87" s="241"/>
    </row>
    <row r="88" spans="1:37" ht="20.25" customHeight="1" x14ac:dyDescent="0.2">
      <c r="A88" s="233"/>
      <c r="B88" s="233"/>
      <c r="C88" s="233"/>
      <c r="D88" s="233"/>
      <c r="E88" s="233"/>
      <c r="F88" s="233"/>
      <c r="G88" s="233"/>
      <c r="H88" s="12"/>
      <c r="I88" s="235"/>
      <c r="J88" s="237"/>
      <c r="K88" s="244"/>
      <c r="L88" s="233"/>
      <c r="M88" s="244"/>
      <c r="N88" s="246"/>
      <c r="O88" s="240"/>
      <c r="P88" s="12"/>
      <c r="Q88" s="12"/>
      <c r="R88" s="12"/>
      <c r="S88" s="13"/>
      <c r="T88" s="13"/>
      <c r="U88" s="13"/>
      <c r="V88" s="13"/>
      <c r="W88" s="13"/>
      <c r="X88" s="14"/>
      <c r="Y88" s="244"/>
      <c r="Z88" s="233"/>
      <c r="AA88" s="244"/>
      <c r="AB88" s="233"/>
      <c r="AC88" s="240"/>
      <c r="AD88" s="242"/>
      <c r="AE88" s="15"/>
      <c r="AF88" s="15"/>
      <c r="AG88" s="12"/>
      <c r="AH88" s="12"/>
      <c r="AI88" s="12"/>
      <c r="AJ88" s="242"/>
      <c r="AK88" s="242"/>
    </row>
    <row r="89" spans="1:37" ht="20.25" customHeight="1" x14ac:dyDescent="0.2">
      <c r="A89" s="233"/>
      <c r="B89" s="233"/>
      <c r="C89" s="233"/>
      <c r="D89" s="233"/>
      <c r="E89" s="233"/>
      <c r="F89" s="233"/>
      <c r="G89" s="233"/>
      <c r="H89" s="12"/>
      <c r="I89" s="235"/>
      <c r="J89" s="237"/>
      <c r="K89" s="244"/>
      <c r="L89" s="233"/>
      <c r="M89" s="244"/>
      <c r="N89" s="246"/>
      <c r="O89" s="240"/>
      <c r="P89" s="12"/>
      <c r="Q89" s="12"/>
      <c r="R89" s="12"/>
      <c r="S89" s="13"/>
      <c r="T89" s="13"/>
      <c r="U89" s="13"/>
      <c r="V89" s="13"/>
      <c r="W89" s="13"/>
      <c r="X89" s="14"/>
      <c r="Y89" s="244"/>
      <c r="Z89" s="233"/>
      <c r="AA89" s="244"/>
      <c r="AB89" s="233"/>
      <c r="AC89" s="240"/>
      <c r="AD89" s="242"/>
      <c r="AE89" s="15"/>
      <c r="AF89" s="15"/>
      <c r="AG89" s="12"/>
      <c r="AH89" s="12"/>
      <c r="AI89" s="12"/>
      <c r="AJ89" s="243"/>
      <c r="AK89" s="243"/>
    </row>
    <row r="90" spans="1:37" ht="20.25" customHeight="1" x14ac:dyDescent="0.2">
      <c r="A90" s="233"/>
      <c r="B90" s="233"/>
      <c r="C90" s="233"/>
      <c r="D90" s="233"/>
      <c r="E90" s="233"/>
      <c r="F90" s="233"/>
      <c r="G90" s="233"/>
      <c r="H90" s="12"/>
      <c r="I90" s="235"/>
      <c r="J90" s="237"/>
      <c r="K90" s="244"/>
      <c r="L90" s="233"/>
      <c r="M90" s="244"/>
      <c r="N90" s="246"/>
      <c r="O90" s="240"/>
      <c r="P90" s="12"/>
      <c r="Q90" s="12"/>
      <c r="R90" s="12"/>
      <c r="S90" s="13"/>
      <c r="T90" s="13"/>
      <c r="U90" s="13"/>
      <c r="V90" s="13"/>
      <c r="W90" s="13"/>
      <c r="X90" s="14"/>
      <c r="Y90" s="244"/>
      <c r="Z90" s="233"/>
      <c r="AA90" s="244"/>
      <c r="AB90" s="233"/>
      <c r="AC90" s="240"/>
      <c r="AD90" s="242"/>
      <c r="AE90" s="15"/>
      <c r="AF90" s="15"/>
      <c r="AG90" s="12"/>
      <c r="AH90" s="12"/>
      <c r="AI90" s="12"/>
      <c r="AJ90" s="241"/>
      <c r="AK90" s="241"/>
    </row>
    <row r="91" spans="1:37" ht="20.25" customHeight="1" x14ac:dyDescent="0.2">
      <c r="A91" s="233"/>
      <c r="B91" s="233"/>
      <c r="C91" s="233"/>
      <c r="D91" s="233"/>
      <c r="E91" s="233"/>
      <c r="F91" s="233"/>
      <c r="G91" s="233"/>
      <c r="H91" s="12"/>
      <c r="I91" s="235"/>
      <c r="J91" s="237"/>
      <c r="K91" s="244"/>
      <c r="L91" s="233"/>
      <c r="M91" s="244"/>
      <c r="N91" s="246"/>
      <c r="O91" s="240"/>
      <c r="P91" s="12"/>
      <c r="Q91" s="12"/>
      <c r="R91" s="12"/>
      <c r="S91" s="13"/>
      <c r="T91" s="13"/>
      <c r="U91" s="13"/>
      <c r="V91" s="13"/>
      <c r="W91" s="13"/>
      <c r="X91" s="14"/>
      <c r="Y91" s="244"/>
      <c r="Z91" s="233"/>
      <c r="AA91" s="244"/>
      <c r="AB91" s="233"/>
      <c r="AC91" s="240"/>
      <c r="AD91" s="242"/>
      <c r="AE91" s="15"/>
      <c r="AF91" s="15"/>
      <c r="AG91" s="12"/>
      <c r="AH91" s="12"/>
      <c r="AI91" s="12"/>
      <c r="AJ91" s="242"/>
      <c r="AK91" s="242"/>
    </row>
    <row r="92" spans="1:37" ht="20.25" customHeight="1" x14ac:dyDescent="0.2">
      <c r="A92" s="233"/>
      <c r="B92" s="233"/>
      <c r="C92" s="233"/>
      <c r="D92" s="233"/>
      <c r="E92" s="233"/>
      <c r="F92" s="233"/>
      <c r="G92" s="233"/>
      <c r="H92" s="12"/>
      <c r="I92" s="236"/>
      <c r="J92" s="237"/>
      <c r="K92" s="244"/>
      <c r="L92" s="233"/>
      <c r="M92" s="244"/>
      <c r="N92" s="246"/>
      <c r="O92" s="240"/>
      <c r="P92" s="12"/>
      <c r="Q92" s="12"/>
      <c r="R92" s="12"/>
      <c r="S92" s="13"/>
      <c r="T92" s="13"/>
      <c r="U92" s="13"/>
      <c r="V92" s="13"/>
      <c r="W92" s="13"/>
      <c r="X92" s="14"/>
      <c r="Y92" s="244"/>
      <c r="Z92" s="233"/>
      <c r="AA92" s="244"/>
      <c r="AB92" s="233"/>
      <c r="AC92" s="240"/>
      <c r="AD92" s="243"/>
      <c r="AE92" s="15"/>
      <c r="AF92" s="15"/>
      <c r="AG92" s="12"/>
      <c r="AH92" s="12"/>
      <c r="AI92" s="12"/>
      <c r="AJ92" s="243"/>
      <c r="AK92" s="243"/>
    </row>
    <row r="93" spans="1:37" ht="20.25" customHeight="1" x14ac:dyDescent="0.2">
      <c r="A93" s="233"/>
      <c r="B93" s="233"/>
      <c r="C93" s="233"/>
      <c r="D93" s="233"/>
      <c r="E93" s="233"/>
      <c r="F93" s="233"/>
      <c r="G93" s="233"/>
      <c r="H93" s="12"/>
      <c r="I93" s="234"/>
      <c r="J93" s="237"/>
      <c r="K93" s="244"/>
      <c r="L93" s="245"/>
      <c r="M93" s="244"/>
      <c r="N93" s="246"/>
      <c r="O93" s="240"/>
      <c r="P93" s="12"/>
      <c r="Q93" s="12"/>
      <c r="R93" s="12"/>
      <c r="S93" s="13"/>
      <c r="T93" s="13"/>
      <c r="U93" s="13"/>
      <c r="V93" s="13"/>
      <c r="W93" s="13"/>
      <c r="X93" s="14"/>
      <c r="Y93" s="244"/>
      <c r="Z93" s="245"/>
      <c r="AA93" s="244"/>
      <c r="AB93" s="245"/>
      <c r="AC93" s="240"/>
      <c r="AD93" s="241"/>
      <c r="AE93" s="15"/>
      <c r="AF93" s="15"/>
      <c r="AG93" s="12"/>
      <c r="AH93" s="12"/>
      <c r="AI93" s="12"/>
      <c r="AJ93" s="241"/>
      <c r="AK93" s="241"/>
    </row>
    <row r="94" spans="1:37" ht="20.25" customHeight="1" x14ac:dyDescent="0.2">
      <c r="A94" s="233"/>
      <c r="B94" s="233"/>
      <c r="C94" s="233"/>
      <c r="D94" s="233"/>
      <c r="E94" s="233"/>
      <c r="F94" s="233"/>
      <c r="G94" s="233"/>
      <c r="H94" s="12"/>
      <c r="I94" s="235"/>
      <c r="J94" s="237"/>
      <c r="K94" s="244"/>
      <c r="L94" s="233"/>
      <c r="M94" s="244"/>
      <c r="N94" s="246"/>
      <c r="O94" s="240"/>
      <c r="P94" s="12"/>
      <c r="Q94" s="12"/>
      <c r="R94" s="12"/>
      <c r="S94" s="13"/>
      <c r="T94" s="13"/>
      <c r="U94" s="13"/>
      <c r="V94" s="13"/>
      <c r="W94" s="13"/>
      <c r="X94" s="14"/>
      <c r="Y94" s="244"/>
      <c r="Z94" s="233"/>
      <c r="AA94" s="244"/>
      <c r="AB94" s="233"/>
      <c r="AC94" s="240"/>
      <c r="AD94" s="242"/>
      <c r="AE94" s="15"/>
      <c r="AF94" s="15"/>
      <c r="AG94" s="12"/>
      <c r="AH94" s="12"/>
      <c r="AI94" s="12"/>
      <c r="AJ94" s="242"/>
      <c r="AK94" s="242"/>
    </row>
    <row r="95" spans="1:37" ht="20.25" customHeight="1" x14ac:dyDescent="0.2">
      <c r="A95" s="233"/>
      <c r="B95" s="233"/>
      <c r="C95" s="233"/>
      <c r="D95" s="233"/>
      <c r="E95" s="233"/>
      <c r="F95" s="233"/>
      <c r="G95" s="233"/>
      <c r="H95" s="12"/>
      <c r="I95" s="235"/>
      <c r="J95" s="237"/>
      <c r="K95" s="244"/>
      <c r="L95" s="233"/>
      <c r="M95" s="244"/>
      <c r="N95" s="246"/>
      <c r="O95" s="240"/>
      <c r="P95" s="12"/>
      <c r="Q95" s="12"/>
      <c r="R95" s="12"/>
      <c r="S95" s="13"/>
      <c r="T95" s="13"/>
      <c r="U95" s="13"/>
      <c r="V95" s="13"/>
      <c r="W95" s="13"/>
      <c r="X95" s="14"/>
      <c r="Y95" s="244"/>
      <c r="Z95" s="233"/>
      <c r="AA95" s="244"/>
      <c r="AB95" s="233"/>
      <c r="AC95" s="240"/>
      <c r="AD95" s="242"/>
      <c r="AE95" s="15"/>
      <c r="AF95" s="15"/>
      <c r="AG95" s="12"/>
      <c r="AH95" s="12"/>
      <c r="AI95" s="12"/>
      <c r="AJ95" s="243"/>
      <c r="AK95" s="243"/>
    </row>
    <row r="96" spans="1:37" ht="20.25" customHeight="1" x14ac:dyDescent="0.2">
      <c r="A96" s="233"/>
      <c r="B96" s="233"/>
      <c r="C96" s="233"/>
      <c r="D96" s="233"/>
      <c r="E96" s="233"/>
      <c r="F96" s="233"/>
      <c r="G96" s="233"/>
      <c r="H96" s="12"/>
      <c r="I96" s="235"/>
      <c r="J96" s="237"/>
      <c r="K96" s="244"/>
      <c r="L96" s="233"/>
      <c r="M96" s="244"/>
      <c r="N96" s="246"/>
      <c r="O96" s="240"/>
      <c r="P96" s="12"/>
      <c r="Q96" s="12"/>
      <c r="R96" s="12"/>
      <c r="S96" s="13"/>
      <c r="T96" s="13"/>
      <c r="U96" s="13"/>
      <c r="V96" s="13"/>
      <c r="W96" s="13"/>
      <c r="X96" s="14"/>
      <c r="Y96" s="244"/>
      <c r="Z96" s="233"/>
      <c r="AA96" s="244"/>
      <c r="AB96" s="233"/>
      <c r="AC96" s="240"/>
      <c r="AD96" s="242"/>
      <c r="AE96" s="15"/>
      <c r="AF96" s="15"/>
      <c r="AG96" s="12"/>
      <c r="AH96" s="12"/>
      <c r="AI96" s="12"/>
      <c r="AJ96" s="241"/>
      <c r="AK96" s="241"/>
    </row>
    <row r="97" spans="1:37" ht="20.25" customHeight="1" x14ac:dyDescent="0.2">
      <c r="A97" s="233"/>
      <c r="B97" s="233"/>
      <c r="C97" s="233"/>
      <c r="D97" s="233"/>
      <c r="E97" s="233"/>
      <c r="F97" s="233"/>
      <c r="G97" s="233"/>
      <c r="H97" s="12"/>
      <c r="I97" s="235"/>
      <c r="J97" s="237"/>
      <c r="K97" s="244"/>
      <c r="L97" s="233"/>
      <c r="M97" s="244"/>
      <c r="N97" s="246"/>
      <c r="O97" s="240"/>
      <c r="P97" s="12"/>
      <c r="Q97" s="12"/>
      <c r="R97" s="12"/>
      <c r="S97" s="13"/>
      <c r="T97" s="13"/>
      <c r="U97" s="13"/>
      <c r="V97" s="13"/>
      <c r="W97" s="13"/>
      <c r="X97" s="14"/>
      <c r="Y97" s="244"/>
      <c r="Z97" s="233"/>
      <c r="AA97" s="244"/>
      <c r="AB97" s="233"/>
      <c r="AC97" s="240"/>
      <c r="AD97" s="242"/>
      <c r="AE97" s="15"/>
      <c r="AF97" s="15"/>
      <c r="AG97" s="12"/>
      <c r="AH97" s="12"/>
      <c r="AI97" s="12"/>
      <c r="AJ97" s="242"/>
      <c r="AK97" s="242"/>
    </row>
    <row r="98" spans="1:37" ht="20.25" customHeight="1" x14ac:dyDescent="0.2">
      <c r="A98" s="233"/>
      <c r="B98" s="233"/>
      <c r="C98" s="233"/>
      <c r="D98" s="233"/>
      <c r="E98" s="233"/>
      <c r="F98" s="233"/>
      <c r="G98" s="233"/>
      <c r="H98" s="12"/>
      <c r="I98" s="236"/>
      <c r="J98" s="237"/>
      <c r="K98" s="244"/>
      <c r="L98" s="233"/>
      <c r="M98" s="244"/>
      <c r="N98" s="246"/>
      <c r="O98" s="240"/>
      <c r="P98" s="12"/>
      <c r="Q98" s="12"/>
      <c r="R98" s="12"/>
      <c r="S98" s="13"/>
      <c r="T98" s="13"/>
      <c r="U98" s="13"/>
      <c r="V98" s="13"/>
      <c r="W98" s="13"/>
      <c r="X98" s="14"/>
      <c r="Y98" s="244"/>
      <c r="Z98" s="233"/>
      <c r="AA98" s="244"/>
      <c r="AB98" s="233"/>
      <c r="AC98" s="240"/>
      <c r="AD98" s="243"/>
      <c r="AE98" s="15"/>
      <c r="AF98" s="15"/>
      <c r="AG98" s="12"/>
      <c r="AH98" s="12"/>
      <c r="AI98" s="12"/>
      <c r="AJ98" s="243"/>
      <c r="AK98" s="243"/>
    </row>
    <row r="99" spans="1:37" ht="20.25" customHeight="1" x14ac:dyDescent="0.2">
      <c r="A99" s="233"/>
      <c r="B99" s="233"/>
      <c r="C99" s="233"/>
      <c r="D99" s="233"/>
      <c r="E99" s="233"/>
      <c r="F99" s="233"/>
      <c r="G99" s="233"/>
      <c r="H99" s="12"/>
      <c r="I99" s="234"/>
      <c r="J99" s="237"/>
      <c r="K99" s="244"/>
      <c r="L99" s="245"/>
      <c r="M99" s="244"/>
      <c r="N99" s="246"/>
      <c r="O99" s="240"/>
      <c r="P99" s="12"/>
      <c r="Q99" s="12"/>
      <c r="R99" s="12"/>
      <c r="S99" s="13"/>
      <c r="T99" s="13"/>
      <c r="U99" s="13"/>
      <c r="V99" s="13"/>
      <c r="W99" s="13"/>
      <c r="X99" s="14"/>
      <c r="Y99" s="244"/>
      <c r="Z99" s="245"/>
      <c r="AA99" s="244"/>
      <c r="AB99" s="245"/>
      <c r="AC99" s="240"/>
      <c r="AD99" s="241"/>
      <c r="AE99" s="15"/>
      <c r="AF99" s="15"/>
      <c r="AG99" s="12"/>
      <c r="AH99" s="12"/>
      <c r="AI99" s="12"/>
      <c r="AJ99" s="241"/>
      <c r="AK99" s="241"/>
    </row>
    <row r="100" spans="1:37" ht="20.25" customHeight="1" x14ac:dyDescent="0.2">
      <c r="A100" s="233"/>
      <c r="B100" s="233"/>
      <c r="C100" s="233"/>
      <c r="D100" s="233"/>
      <c r="E100" s="233"/>
      <c r="F100" s="233"/>
      <c r="G100" s="233"/>
      <c r="H100" s="12"/>
      <c r="I100" s="235"/>
      <c r="J100" s="237"/>
      <c r="K100" s="244"/>
      <c r="L100" s="233"/>
      <c r="M100" s="244"/>
      <c r="N100" s="246"/>
      <c r="O100" s="240"/>
      <c r="P100" s="12"/>
      <c r="Q100" s="12"/>
      <c r="R100" s="12"/>
      <c r="S100" s="13"/>
      <c r="T100" s="13"/>
      <c r="U100" s="13"/>
      <c r="V100" s="13"/>
      <c r="W100" s="13"/>
      <c r="X100" s="14"/>
      <c r="Y100" s="244"/>
      <c r="Z100" s="233"/>
      <c r="AA100" s="244"/>
      <c r="AB100" s="233"/>
      <c r="AC100" s="240"/>
      <c r="AD100" s="242"/>
      <c r="AE100" s="15"/>
      <c r="AF100" s="15"/>
      <c r="AG100" s="12"/>
      <c r="AH100" s="12"/>
      <c r="AI100" s="12"/>
      <c r="AJ100" s="242"/>
      <c r="AK100" s="242"/>
    </row>
    <row r="101" spans="1:37" ht="20.25" customHeight="1" x14ac:dyDescent="0.2">
      <c r="A101" s="233"/>
      <c r="B101" s="233"/>
      <c r="C101" s="233"/>
      <c r="D101" s="233"/>
      <c r="E101" s="233"/>
      <c r="F101" s="233"/>
      <c r="G101" s="233"/>
      <c r="H101" s="12"/>
      <c r="I101" s="235"/>
      <c r="J101" s="237"/>
      <c r="K101" s="244"/>
      <c r="L101" s="233"/>
      <c r="M101" s="244"/>
      <c r="N101" s="246"/>
      <c r="O101" s="240"/>
      <c r="P101" s="12"/>
      <c r="Q101" s="12"/>
      <c r="R101" s="12"/>
      <c r="S101" s="13"/>
      <c r="T101" s="13"/>
      <c r="U101" s="13"/>
      <c r="V101" s="13"/>
      <c r="W101" s="13"/>
      <c r="X101" s="14"/>
      <c r="Y101" s="244"/>
      <c r="Z101" s="233"/>
      <c r="AA101" s="244"/>
      <c r="AB101" s="233"/>
      <c r="AC101" s="240"/>
      <c r="AD101" s="242"/>
      <c r="AE101" s="15"/>
      <c r="AF101" s="15"/>
      <c r="AG101" s="12"/>
      <c r="AH101" s="12"/>
      <c r="AI101" s="12"/>
      <c r="AJ101" s="243"/>
      <c r="AK101" s="243"/>
    </row>
    <row r="102" spans="1:37" ht="20.25" customHeight="1" x14ac:dyDescent="0.2">
      <c r="A102" s="233"/>
      <c r="B102" s="233"/>
      <c r="C102" s="233"/>
      <c r="D102" s="233"/>
      <c r="E102" s="233"/>
      <c r="F102" s="233"/>
      <c r="G102" s="233"/>
      <c r="H102" s="12"/>
      <c r="I102" s="235"/>
      <c r="J102" s="237"/>
      <c r="K102" s="244"/>
      <c r="L102" s="233"/>
      <c r="M102" s="244"/>
      <c r="N102" s="246"/>
      <c r="O102" s="240"/>
      <c r="P102" s="12"/>
      <c r="Q102" s="12"/>
      <c r="R102" s="12"/>
      <c r="S102" s="13"/>
      <c r="T102" s="13"/>
      <c r="U102" s="13"/>
      <c r="V102" s="13"/>
      <c r="W102" s="13"/>
      <c r="X102" s="14"/>
      <c r="Y102" s="244"/>
      <c r="Z102" s="233"/>
      <c r="AA102" s="244"/>
      <c r="AB102" s="233"/>
      <c r="AC102" s="240"/>
      <c r="AD102" s="242"/>
      <c r="AE102" s="15"/>
      <c r="AF102" s="15"/>
      <c r="AG102" s="12"/>
      <c r="AH102" s="12"/>
      <c r="AI102" s="12"/>
      <c r="AJ102" s="241"/>
      <c r="AK102" s="241"/>
    </row>
    <row r="103" spans="1:37" ht="20.25" customHeight="1" x14ac:dyDescent="0.2">
      <c r="A103" s="233"/>
      <c r="B103" s="233"/>
      <c r="C103" s="233"/>
      <c r="D103" s="233"/>
      <c r="E103" s="233"/>
      <c r="F103" s="233"/>
      <c r="G103" s="233"/>
      <c r="H103" s="12"/>
      <c r="I103" s="235"/>
      <c r="J103" s="237"/>
      <c r="K103" s="244"/>
      <c r="L103" s="233"/>
      <c r="M103" s="244"/>
      <c r="N103" s="246"/>
      <c r="O103" s="240"/>
      <c r="P103" s="12"/>
      <c r="Q103" s="12"/>
      <c r="R103" s="12"/>
      <c r="S103" s="13"/>
      <c r="T103" s="13"/>
      <c r="U103" s="13"/>
      <c r="V103" s="13"/>
      <c r="W103" s="13"/>
      <c r="X103" s="14"/>
      <c r="Y103" s="244"/>
      <c r="Z103" s="233"/>
      <c r="AA103" s="244"/>
      <c r="AB103" s="233"/>
      <c r="AC103" s="240"/>
      <c r="AD103" s="242"/>
      <c r="AE103" s="15"/>
      <c r="AF103" s="15"/>
      <c r="AG103" s="12"/>
      <c r="AH103" s="12"/>
      <c r="AI103" s="12"/>
      <c r="AJ103" s="242"/>
      <c r="AK103" s="242"/>
    </row>
    <row r="104" spans="1:37" ht="20.25" customHeight="1" x14ac:dyDescent="0.2">
      <c r="A104" s="233"/>
      <c r="B104" s="233"/>
      <c r="C104" s="233"/>
      <c r="D104" s="233"/>
      <c r="E104" s="233"/>
      <c r="F104" s="233"/>
      <c r="G104" s="233"/>
      <c r="H104" s="12"/>
      <c r="I104" s="236"/>
      <c r="J104" s="237"/>
      <c r="K104" s="244"/>
      <c r="L104" s="233"/>
      <c r="M104" s="244"/>
      <c r="N104" s="246"/>
      <c r="O104" s="240"/>
      <c r="P104" s="12"/>
      <c r="Q104" s="12"/>
      <c r="R104" s="12"/>
      <c r="S104" s="13"/>
      <c r="T104" s="13"/>
      <c r="U104" s="13"/>
      <c r="V104" s="13"/>
      <c r="W104" s="13"/>
      <c r="X104" s="14"/>
      <c r="Y104" s="244"/>
      <c r="Z104" s="233"/>
      <c r="AA104" s="244"/>
      <c r="AB104" s="233"/>
      <c r="AC104" s="240"/>
      <c r="AD104" s="243"/>
      <c r="AE104" s="15"/>
      <c r="AF104" s="15"/>
      <c r="AG104" s="12"/>
      <c r="AH104" s="12"/>
      <c r="AI104" s="12"/>
      <c r="AJ104" s="243"/>
      <c r="AK104" s="243"/>
    </row>
    <row r="105" spans="1:37" ht="20.25" customHeight="1" x14ac:dyDescent="0.2">
      <c r="A105" s="233"/>
      <c r="B105" s="233"/>
      <c r="C105" s="233"/>
      <c r="D105" s="233"/>
      <c r="E105" s="233"/>
      <c r="F105" s="233"/>
      <c r="G105" s="233"/>
      <c r="H105" s="12"/>
      <c r="I105" s="234"/>
      <c r="J105" s="237"/>
      <c r="K105" s="244"/>
      <c r="L105" s="245"/>
      <c r="M105" s="244"/>
      <c r="N105" s="246"/>
      <c r="O105" s="240"/>
      <c r="P105" s="12"/>
      <c r="Q105" s="12"/>
      <c r="R105" s="12"/>
      <c r="S105" s="13"/>
      <c r="T105" s="13"/>
      <c r="U105" s="13"/>
      <c r="V105" s="13"/>
      <c r="W105" s="13"/>
      <c r="X105" s="14"/>
      <c r="Y105" s="244"/>
      <c r="Z105" s="245"/>
      <c r="AA105" s="244"/>
      <c r="AB105" s="245"/>
      <c r="AC105" s="240"/>
      <c r="AD105" s="241"/>
      <c r="AE105" s="15"/>
      <c r="AF105" s="15"/>
      <c r="AG105" s="12"/>
      <c r="AH105" s="12"/>
      <c r="AI105" s="12"/>
      <c r="AJ105" s="241"/>
      <c r="AK105" s="241"/>
    </row>
    <row r="106" spans="1:37" ht="20.25" customHeight="1" x14ac:dyDescent="0.2">
      <c r="A106" s="233"/>
      <c r="B106" s="233"/>
      <c r="C106" s="233"/>
      <c r="D106" s="233"/>
      <c r="E106" s="233"/>
      <c r="F106" s="233"/>
      <c r="G106" s="233"/>
      <c r="H106" s="12"/>
      <c r="I106" s="235"/>
      <c r="J106" s="237"/>
      <c r="K106" s="244"/>
      <c r="L106" s="233"/>
      <c r="M106" s="244"/>
      <c r="N106" s="246"/>
      <c r="O106" s="240"/>
      <c r="P106" s="12"/>
      <c r="Q106" s="12"/>
      <c r="R106" s="12"/>
      <c r="S106" s="13"/>
      <c r="T106" s="13"/>
      <c r="U106" s="13"/>
      <c r="V106" s="13"/>
      <c r="W106" s="13"/>
      <c r="X106" s="14"/>
      <c r="Y106" s="244"/>
      <c r="Z106" s="233"/>
      <c r="AA106" s="244"/>
      <c r="AB106" s="233"/>
      <c r="AC106" s="240"/>
      <c r="AD106" s="242"/>
      <c r="AE106" s="15"/>
      <c r="AF106" s="15"/>
      <c r="AG106" s="12"/>
      <c r="AH106" s="12"/>
      <c r="AI106" s="12"/>
      <c r="AJ106" s="242"/>
      <c r="AK106" s="242"/>
    </row>
    <row r="107" spans="1:37" ht="20.25" customHeight="1" x14ac:dyDescent="0.2">
      <c r="A107" s="233"/>
      <c r="B107" s="233"/>
      <c r="C107" s="233"/>
      <c r="D107" s="233"/>
      <c r="E107" s="233"/>
      <c r="F107" s="233"/>
      <c r="G107" s="233"/>
      <c r="H107" s="12"/>
      <c r="I107" s="235"/>
      <c r="J107" s="237"/>
      <c r="K107" s="244"/>
      <c r="L107" s="233"/>
      <c r="M107" s="244"/>
      <c r="N107" s="246"/>
      <c r="O107" s="240"/>
      <c r="P107" s="12"/>
      <c r="Q107" s="12"/>
      <c r="R107" s="12"/>
      <c r="S107" s="13"/>
      <c r="T107" s="13"/>
      <c r="U107" s="13"/>
      <c r="V107" s="13"/>
      <c r="W107" s="13"/>
      <c r="X107" s="14"/>
      <c r="Y107" s="244"/>
      <c r="Z107" s="233"/>
      <c r="AA107" s="244"/>
      <c r="AB107" s="233"/>
      <c r="AC107" s="240"/>
      <c r="AD107" s="242"/>
      <c r="AE107" s="15"/>
      <c r="AF107" s="15"/>
      <c r="AG107" s="12"/>
      <c r="AH107" s="12"/>
      <c r="AI107" s="12"/>
      <c r="AJ107" s="243"/>
      <c r="AK107" s="243"/>
    </row>
    <row r="108" spans="1:37" ht="20.25" customHeight="1" x14ac:dyDescent="0.2">
      <c r="A108" s="233"/>
      <c r="B108" s="233"/>
      <c r="C108" s="233"/>
      <c r="D108" s="233"/>
      <c r="E108" s="233"/>
      <c r="F108" s="233"/>
      <c r="G108" s="233"/>
      <c r="H108" s="12"/>
      <c r="I108" s="235"/>
      <c r="J108" s="237"/>
      <c r="K108" s="244"/>
      <c r="L108" s="233"/>
      <c r="M108" s="244"/>
      <c r="N108" s="246"/>
      <c r="O108" s="240"/>
      <c r="P108" s="12"/>
      <c r="Q108" s="12"/>
      <c r="R108" s="12"/>
      <c r="S108" s="13"/>
      <c r="T108" s="13"/>
      <c r="U108" s="13"/>
      <c r="V108" s="13"/>
      <c r="W108" s="13"/>
      <c r="X108" s="14"/>
      <c r="Y108" s="244"/>
      <c r="Z108" s="233"/>
      <c r="AA108" s="244"/>
      <c r="AB108" s="233"/>
      <c r="AC108" s="240"/>
      <c r="AD108" s="242"/>
      <c r="AE108" s="15"/>
      <c r="AF108" s="15"/>
      <c r="AG108" s="12"/>
      <c r="AH108" s="12"/>
      <c r="AI108" s="12"/>
      <c r="AJ108" s="241"/>
      <c r="AK108" s="241"/>
    </row>
    <row r="109" spans="1:37" ht="20.25" customHeight="1" x14ac:dyDescent="0.2">
      <c r="A109" s="233"/>
      <c r="B109" s="233"/>
      <c r="C109" s="233"/>
      <c r="D109" s="233"/>
      <c r="E109" s="233"/>
      <c r="F109" s="233"/>
      <c r="G109" s="233"/>
      <c r="H109" s="12"/>
      <c r="I109" s="235"/>
      <c r="J109" s="237"/>
      <c r="K109" s="244"/>
      <c r="L109" s="233"/>
      <c r="M109" s="244"/>
      <c r="N109" s="246"/>
      <c r="O109" s="240"/>
      <c r="P109" s="12"/>
      <c r="Q109" s="12"/>
      <c r="R109" s="12"/>
      <c r="S109" s="13"/>
      <c r="T109" s="13"/>
      <c r="U109" s="13"/>
      <c r="V109" s="13"/>
      <c r="W109" s="13"/>
      <c r="X109" s="14"/>
      <c r="Y109" s="244"/>
      <c r="Z109" s="233"/>
      <c r="AA109" s="244"/>
      <c r="AB109" s="233"/>
      <c r="AC109" s="240"/>
      <c r="AD109" s="242"/>
      <c r="AE109" s="15"/>
      <c r="AF109" s="15"/>
      <c r="AG109" s="12"/>
      <c r="AH109" s="12"/>
      <c r="AI109" s="12"/>
      <c r="AJ109" s="242"/>
      <c r="AK109" s="242"/>
    </row>
    <row r="110" spans="1:37" ht="20.25" customHeight="1" x14ac:dyDescent="0.2">
      <c r="A110" s="233"/>
      <c r="B110" s="233"/>
      <c r="C110" s="233"/>
      <c r="D110" s="233"/>
      <c r="E110" s="233"/>
      <c r="F110" s="233"/>
      <c r="G110" s="233"/>
      <c r="H110" s="12"/>
      <c r="I110" s="236"/>
      <c r="J110" s="237"/>
      <c r="K110" s="244"/>
      <c r="L110" s="233"/>
      <c r="M110" s="244"/>
      <c r="N110" s="246"/>
      <c r="O110" s="240"/>
      <c r="P110" s="12"/>
      <c r="Q110" s="12"/>
      <c r="R110" s="12"/>
      <c r="S110" s="13"/>
      <c r="T110" s="13"/>
      <c r="U110" s="13"/>
      <c r="V110" s="13"/>
      <c r="W110" s="13"/>
      <c r="X110" s="14"/>
      <c r="Y110" s="244"/>
      <c r="Z110" s="233"/>
      <c r="AA110" s="244"/>
      <c r="AB110" s="233"/>
      <c r="AC110" s="240"/>
      <c r="AD110" s="243"/>
      <c r="AE110" s="15"/>
      <c r="AF110" s="15"/>
      <c r="AG110" s="12"/>
      <c r="AH110" s="12"/>
      <c r="AI110" s="12"/>
      <c r="AJ110" s="243"/>
      <c r="AK110" s="243"/>
    </row>
    <row r="111" spans="1:37" ht="20.25" customHeight="1" x14ac:dyDescent="0.2">
      <c r="A111" s="233"/>
      <c r="B111" s="233"/>
      <c r="C111" s="233"/>
      <c r="D111" s="233"/>
      <c r="E111" s="233"/>
      <c r="F111" s="233"/>
      <c r="G111" s="233"/>
      <c r="H111" s="12"/>
      <c r="I111" s="234"/>
      <c r="J111" s="237"/>
      <c r="K111" s="244"/>
      <c r="L111" s="245"/>
      <c r="M111" s="244"/>
      <c r="N111" s="246"/>
      <c r="O111" s="240"/>
      <c r="P111" s="12"/>
      <c r="Q111" s="12"/>
      <c r="R111" s="12"/>
      <c r="S111" s="13"/>
      <c r="T111" s="13"/>
      <c r="U111" s="13"/>
      <c r="V111" s="13"/>
      <c r="W111" s="13"/>
      <c r="X111" s="14"/>
      <c r="Y111" s="244"/>
      <c r="Z111" s="245"/>
      <c r="AA111" s="244"/>
      <c r="AB111" s="245"/>
      <c r="AC111" s="240"/>
      <c r="AD111" s="241"/>
      <c r="AE111" s="15"/>
      <c r="AF111" s="15"/>
      <c r="AG111" s="12"/>
      <c r="AH111" s="12"/>
      <c r="AI111" s="12"/>
      <c r="AJ111" s="241"/>
      <c r="AK111" s="241"/>
    </row>
    <row r="112" spans="1:37" ht="20.25" customHeight="1" x14ac:dyDescent="0.2">
      <c r="A112" s="233"/>
      <c r="B112" s="233"/>
      <c r="C112" s="233"/>
      <c r="D112" s="233"/>
      <c r="E112" s="233"/>
      <c r="F112" s="233"/>
      <c r="G112" s="233"/>
      <c r="H112" s="12"/>
      <c r="I112" s="235"/>
      <c r="J112" s="237"/>
      <c r="K112" s="244"/>
      <c r="L112" s="233"/>
      <c r="M112" s="244"/>
      <c r="N112" s="246"/>
      <c r="O112" s="240"/>
      <c r="P112" s="12"/>
      <c r="Q112" s="12"/>
      <c r="R112" s="12"/>
      <c r="S112" s="13"/>
      <c r="T112" s="13"/>
      <c r="U112" s="13"/>
      <c r="V112" s="13"/>
      <c r="W112" s="13"/>
      <c r="X112" s="14"/>
      <c r="Y112" s="244"/>
      <c r="Z112" s="233"/>
      <c r="AA112" s="244"/>
      <c r="AB112" s="233"/>
      <c r="AC112" s="240"/>
      <c r="AD112" s="242"/>
      <c r="AE112" s="15"/>
      <c r="AF112" s="15"/>
      <c r="AG112" s="12"/>
      <c r="AH112" s="12"/>
      <c r="AI112" s="12"/>
      <c r="AJ112" s="242"/>
      <c r="AK112" s="242"/>
    </row>
    <row r="113" spans="1:37" ht="20.25" customHeight="1" x14ac:dyDescent="0.2">
      <c r="A113" s="233"/>
      <c r="B113" s="233"/>
      <c r="C113" s="233"/>
      <c r="D113" s="233"/>
      <c r="E113" s="233"/>
      <c r="F113" s="233"/>
      <c r="G113" s="233"/>
      <c r="H113" s="12"/>
      <c r="I113" s="235"/>
      <c r="J113" s="237"/>
      <c r="K113" s="244"/>
      <c r="L113" s="233"/>
      <c r="M113" s="244"/>
      <c r="N113" s="246"/>
      <c r="O113" s="240"/>
      <c r="P113" s="12"/>
      <c r="Q113" s="12"/>
      <c r="R113" s="12"/>
      <c r="S113" s="13"/>
      <c r="T113" s="13"/>
      <c r="U113" s="13"/>
      <c r="V113" s="13"/>
      <c r="W113" s="13"/>
      <c r="X113" s="14"/>
      <c r="Y113" s="244"/>
      <c r="Z113" s="233"/>
      <c r="AA113" s="244"/>
      <c r="AB113" s="233"/>
      <c r="AC113" s="240"/>
      <c r="AD113" s="242"/>
      <c r="AE113" s="15"/>
      <c r="AF113" s="15"/>
      <c r="AG113" s="12"/>
      <c r="AH113" s="12"/>
      <c r="AI113" s="12"/>
      <c r="AJ113" s="243"/>
      <c r="AK113" s="243"/>
    </row>
    <row r="114" spans="1:37" ht="20.25" customHeight="1" x14ac:dyDescent="0.2">
      <c r="A114" s="233"/>
      <c r="B114" s="233"/>
      <c r="C114" s="233"/>
      <c r="D114" s="233"/>
      <c r="E114" s="233"/>
      <c r="F114" s="233"/>
      <c r="G114" s="233"/>
      <c r="H114" s="12"/>
      <c r="I114" s="235"/>
      <c r="J114" s="237"/>
      <c r="K114" s="244"/>
      <c r="L114" s="233"/>
      <c r="M114" s="244"/>
      <c r="N114" s="246"/>
      <c r="O114" s="240"/>
      <c r="P114" s="12"/>
      <c r="Q114" s="12"/>
      <c r="R114" s="12"/>
      <c r="S114" s="13"/>
      <c r="T114" s="13"/>
      <c r="U114" s="13"/>
      <c r="V114" s="13"/>
      <c r="W114" s="13"/>
      <c r="X114" s="14"/>
      <c r="Y114" s="244"/>
      <c r="Z114" s="233"/>
      <c r="AA114" s="244"/>
      <c r="AB114" s="233"/>
      <c r="AC114" s="240"/>
      <c r="AD114" s="242"/>
      <c r="AE114" s="15"/>
      <c r="AF114" s="15"/>
      <c r="AG114" s="12"/>
      <c r="AH114" s="12"/>
      <c r="AI114" s="12"/>
      <c r="AJ114" s="241"/>
      <c r="AK114" s="241"/>
    </row>
    <row r="115" spans="1:37" ht="20.25" customHeight="1" x14ac:dyDescent="0.2">
      <c r="A115" s="233"/>
      <c r="B115" s="233"/>
      <c r="C115" s="233"/>
      <c r="D115" s="233"/>
      <c r="E115" s="233"/>
      <c r="F115" s="233"/>
      <c r="G115" s="233"/>
      <c r="H115" s="12"/>
      <c r="I115" s="235"/>
      <c r="J115" s="237"/>
      <c r="K115" s="244"/>
      <c r="L115" s="233"/>
      <c r="M115" s="244"/>
      <c r="N115" s="246"/>
      <c r="O115" s="240"/>
      <c r="P115" s="12"/>
      <c r="Q115" s="12"/>
      <c r="R115" s="12"/>
      <c r="S115" s="13"/>
      <c r="T115" s="13"/>
      <c r="U115" s="13"/>
      <c r="V115" s="13"/>
      <c r="W115" s="13"/>
      <c r="X115" s="14"/>
      <c r="Y115" s="244"/>
      <c r="Z115" s="233"/>
      <c r="AA115" s="244"/>
      <c r="AB115" s="233"/>
      <c r="AC115" s="240"/>
      <c r="AD115" s="242"/>
      <c r="AE115" s="15"/>
      <c r="AF115" s="15"/>
      <c r="AG115" s="12"/>
      <c r="AH115" s="12"/>
      <c r="AI115" s="12"/>
      <c r="AJ115" s="242"/>
      <c r="AK115" s="242"/>
    </row>
    <row r="116" spans="1:37" ht="20.25" customHeight="1" x14ac:dyDescent="0.2">
      <c r="A116" s="233"/>
      <c r="B116" s="233"/>
      <c r="C116" s="233"/>
      <c r="D116" s="233"/>
      <c r="E116" s="233"/>
      <c r="F116" s="233"/>
      <c r="G116" s="233"/>
      <c r="H116" s="12"/>
      <c r="I116" s="236"/>
      <c r="J116" s="237"/>
      <c r="K116" s="244"/>
      <c r="L116" s="233"/>
      <c r="M116" s="244"/>
      <c r="N116" s="246"/>
      <c r="O116" s="240"/>
      <c r="P116" s="12"/>
      <c r="Q116" s="12"/>
      <c r="R116" s="12"/>
      <c r="S116" s="13"/>
      <c r="T116" s="13"/>
      <c r="U116" s="13"/>
      <c r="V116" s="13"/>
      <c r="W116" s="13"/>
      <c r="X116" s="14"/>
      <c r="Y116" s="244"/>
      <c r="Z116" s="233"/>
      <c r="AA116" s="244"/>
      <c r="AB116" s="233"/>
      <c r="AC116" s="240"/>
      <c r="AD116" s="243"/>
      <c r="AE116" s="15"/>
      <c r="AF116" s="15"/>
      <c r="AG116" s="12"/>
      <c r="AH116" s="12"/>
      <c r="AI116" s="12"/>
      <c r="AJ116" s="243"/>
      <c r="AK116" s="243"/>
    </row>
    <row r="117" spans="1:37" ht="20.25" customHeight="1" x14ac:dyDescent="0.2">
      <c r="A117" s="233"/>
      <c r="B117" s="233"/>
      <c r="C117" s="233"/>
      <c r="D117" s="233"/>
      <c r="E117" s="233"/>
      <c r="F117" s="233"/>
      <c r="G117" s="233"/>
      <c r="H117" s="12"/>
      <c r="I117" s="234"/>
      <c r="J117" s="237"/>
      <c r="K117" s="244"/>
      <c r="L117" s="245"/>
      <c r="M117" s="244"/>
      <c r="N117" s="246"/>
      <c r="O117" s="240"/>
      <c r="P117" s="12"/>
      <c r="Q117" s="12"/>
      <c r="R117" s="12"/>
      <c r="S117" s="13"/>
      <c r="T117" s="13"/>
      <c r="U117" s="13"/>
      <c r="V117" s="13"/>
      <c r="W117" s="13"/>
      <c r="X117" s="14"/>
      <c r="Y117" s="244"/>
      <c r="Z117" s="245"/>
      <c r="AA117" s="244"/>
      <c r="AB117" s="245"/>
      <c r="AC117" s="240"/>
      <c r="AD117" s="241"/>
      <c r="AE117" s="15"/>
      <c r="AF117" s="15"/>
      <c r="AG117" s="12"/>
      <c r="AH117" s="12"/>
      <c r="AI117" s="12"/>
      <c r="AJ117" s="241"/>
      <c r="AK117" s="241"/>
    </row>
    <row r="118" spans="1:37" ht="20.25" customHeight="1" x14ac:dyDescent="0.2">
      <c r="A118" s="233"/>
      <c r="B118" s="233"/>
      <c r="C118" s="233"/>
      <c r="D118" s="233"/>
      <c r="E118" s="233"/>
      <c r="F118" s="233"/>
      <c r="G118" s="233"/>
      <c r="H118" s="12"/>
      <c r="I118" s="235"/>
      <c r="J118" s="237"/>
      <c r="K118" s="244"/>
      <c r="L118" s="233"/>
      <c r="M118" s="244"/>
      <c r="N118" s="246"/>
      <c r="O118" s="240"/>
      <c r="P118" s="12"/>
      <c r="Q118" s="12"/>
      <c r="R118" s="12"/>
      <c r="S118" s="13"/>
      <c r="T118" s="13"/>
      <c r="U118" s="13"/>
      <c r="V118" s="13"/>
      <c r="W118" s="13"/>
      <c r="X118" s="14"/>
      <c r="Y118" s="244"/>
      <c r="Z118" s="233"/>
      <c r="AA118" s="244"/>
      <c r="AB118" s="233"/>
      <c r="AC118" s="240"/>
      <c r="AD118" s="242"/>
      <c r="AE118" s="15"/>
      <c r="AF118" s="15"/>
      <c r="AG118" s="12"/>
      <c r="AH118" s="12"/>
      <c r="AI118" s="12"/>
      <c r="AJ118" s="242"/>
      <c r="AK118" s="242"/>
    </row>
    <row r="119" spans="1:37" ht="20.25" customHeight="1" x14ac:dyDescent="0.2">
      <c r="A119" s="233"/>
      <c r="B119" s="233"/>
      <c r="C119" s="233"/>
      <c r="D119" s="233"/>
      <c r="E119" s="233"/>
      <c r="F119" s="233"/>
      <c r="G119" s="233"/>
      <c r="H119" s="12"/>
      <c r="I119" s="235"/>
      <c r="J119" s="237"/>
      <c r="K119" s="244"/>
      <c r="L119" s="233"/>
      <c r="M119" s="244"/>
      <c r="N119" s="246"/>
      <c r="O119" s="240"/>
      <c r="P119" s="12"/>
      <c r="Q119" s="12"/>
      <c r="R119" s="12"/>
      <c r="S119" s="13"/>
      <c r="T119" s="13"/>
      <c r="U119" s="13"/>
      <c r="V119" s="13"/>
      <c r="W119" s="13"/>
      <c r="X119" s="14"/>
      <c r="Y119" s="244"/>
      <c r="Z119" s="233"/>
      <c r="AA119" s="244"/>
      <c r="AB119" s="233"/>
      <c r="AC119" s="240"/>
      <c r="AD119" s="242"/>
      <c r="AE119" s="15"/>
      <c r="AF119" s="15"/>
      <c r="AG119" s="12"/>
      <c r="AH119" s="12"/>
      <c r="AI119" s="12"/>
      <c r="AJ119" s="243"/>
      <c r="AK119" s="243"/>
    </row>
    <row r="120" spans="1:37" ht="20.25" customHeight="1" x14ac:dyDescent="0.2">
      <c r="A120" s="233"/>
      <c r="B120" s="233"/>
      <c r="C120" s="233"/>
      <c r="D120" s="233"/>
      <c r="E120" s="233"/>
      <c r="F120" s="233"/>
      <c r="G120" s="233"/>
      <c r="H120" s="12"/>
      <c r="I120" s="235"/>
      <c r="J120" s="237"/>
      <c r="K120" s="244"/>
      <c r="L120" s="233"/>
      <c r="M120" s="244"/>
      <c r="N120" s="246"/>
      <c r="O120" s="240"/>
      <c r="P120" s="12"/>
      <c r="Q120" s="12"/>
      <c r="R120" s="12"/>
      <c r="S120" s="13"/>
      <c r="T120" s="13"/>
      <c r="U120" s="13"/>
      <c r="V120" s="13"/>
      <c r="W120" s="13"/>
      <c r="X120" s="14"/>
      <c r="Y120" s="244"/>
      <c r="Z120" s="233"/>
      <c r="AA120" s="244"/>
      <c r="AB120" s="233"/>
      <c r="AC120" s="240"/>
      <c r="AD120" s="242"/>
      <c r="AE120" s="15"/>
      <c r="AF120" s="15"/>
      <c r="AG120" s="12"/>
      <c r="AH120" s="12"/>
      <c r="AI120" s="12"/>
      <c r="AJ120" s="241"/>
      <c r="AK120" s="241"/>
    </row>
    <row r="121" spans="1:37" ht="20.25" customHeight="1" x14ac:dyDescent="0.2">
      <c r="A121" s="233"/>
      <c r="B121" s="233"/>
      <c r="C121" s="233"/>
      <c r="D121" s="233"/>
      <c r="E121" s="233"/>
      <c r="F121" s="233"/>
      <c r="G121" s="233"/>
      <c r="H121" s="12"/>
      <c r="I121" s="235"/>
      <c r="J121" s="237"/>
      <c r="K121" s="244"/>
      <c r="L121" s="233"/>
      <c r="M121" s="244"/>
      <c r="N121" s="246"/>
      <c r="O121" s="240"/>
      <c r="P121" s="12"/>
      <c r="Q121" s="12"/>
      <c r="R121" s="12"/>
      <c r="S121" s="13"/>
      <c r="T121" s="13"/>
      <c r="U121" s="13"/>
      <c r="V121" s="13"/>
      <c r="W121" s="13"/>
      <c r="X121" s="14"/>
      <c r="Y121" s="244"/>
      <c r="Z121" s="233"/>
      <c r="AA121" s="244"/>
      <c r="AB121" s="233"/>
      <c r="AC121" s="240"/>
      <c r="AD121" s="242"/>
      <c r="AE121" s="15"/>
      <c r="AF121" s="15"/>
      <c r="AG121" s="12"/>
      <c r="AH121" s="12"/>
      <c r="AI121" s="12"/>
      <c r="AJ121" s="242"/>
      <c r="AK121" s="242"/>
    </row>
    <row r="122" spans="1:37" ht="20.25" customHeight="1" x14ac:dyDescent="0.2">
      <c r="A122" s="233"/>
      <c r="B122" s="233"/>
      <c r="C122" s="233"/>
      <c r="D122" s="233"/>
      <c r="E122" s="233"/>
      <c r="F122" s="233"/>
      <c r="G122" s="233"/>
      <c r="H122" s="12"/>
      <c r="I122" s="236"/>
      <c r="J122" s="237"/>
      <c r="K122" s="244"/>
      <c r="L122" s="233"/>
      <c r="M122" s="244"/>
      <c r="N122" s="246"/>
      <c r="O122" s="240"/>
      <c r="P122" s="12"/>
      <c r="Q122" s="12"/>
      <c r="R122" s="12"/>
      <c r="S122" s="13"/>
      <c r="T122" s="13"/>
      <c r="U122" s="13"/>
      <c r="V122" s="13"/>
      <c r="W122" s="13"/>
      <c r="X122" s="14"/>
      <c r="Y122" s="244"/>
      <c r="Z122" s="233"/>
      <c r="AA122" s="244"/>
      <c r="AB122" s="233"/>
      <c r="AC122" s="240"/>
      <c r="AD122" s="243"/>
      <c r="AE122" s="15"/>
      <c r="AF122" s="15"/>
      <c r="AG122" s="12"/>
      <c r="AH122" s="12"/>
      <c r="AI122" s="12"/>
      <c r="AJ122" s="243"/>
      <c r="AK122" s="243"/>
    </row>
    <row r="123" spans="1:37" ht="20.25" customHeight="1" x14ac:dyDescent="0.2">
      <c r="A123" s="233"/>
      <c r="B123" s="233"/>
      <c r="C123" s="233"/>
      <c r="D123" s="233"/>
      <c r="E123" s="233"/>
      <c r="F123" s="233"/>
      <c r="G123" s="233"/>
      <c r="H123" s="12"/>
      <c r="I123" s="234"/>
      <c r="J123" s="237"/>
      <c r="K123" s="244"/>
      <c r="L123" s="245"/>
      <c r="M123" s="244"/>
      <c r="N123" s="246"/>
      <c r="O123" s="240"/>
      <c r="P123" s="12"/>
      <c r="Q123" s="12"/>
      <c r="R123" s="12"/>
      <c r="S123" s="13"/>
      <c r="T123" s="13"/>
      <c r="U123" s="13"/>
      <c r="V123" s="13"/>
      <c r="W123" s="13"/>
      <c r="X123" s="14"/>
      <c r="Y123" s="244"/>
      <c r="Z123" s="245"/>
      <c r="AA123" s="244"/>
      <c r="AB123" s="245"/>
      <c r="AC123" s="240"/>
      <c r="AD123" s="241"/>
      <c r="AE123" s="15"/>
      <c r="AF123" s="15"/>
      <c r="AG123" s="12"/>
      <c r="AH123" s="12"/>
      <c r="AI123" s="12"/>
      <c r="AJ123" s="241"/>
      <c r="AK123" s="241"/>
    </row>
    <row r="124" spans="1:37" ht="20.25" customHeight="1" x14ac:dyDescent="0.2">
      <c r="A124" s="233"/>
      <c r="B124" s="233"/>
      <c r="C124" s="233"/>
      <c r="D124" s="233"/>
      <c r="E124" s="233"/>
      <c r="F124" s="233"/>
      <c r="G124" s="233"/>
      <c r="H124" s="12"/>
      <c r="I124" s="235"/>
      <c r="J124" s="237"/>
      <c r="K124" s="244"/>
      <c r="L124" s="233"/>
      <c r="M124" s="244"/>
      <c r="N124" s="246"/>
      <c r="O124" s="240"/>
      <c r="P124" s="12"/>
      <c r="Q124" s="12"/>
      <c r="R124" s="12"/>
      <c r="S124" s="13"/>
      <c r="T124" s="13"/>
      <c r="U124" s="13"/>
      <c r="V124" s="13"/>
      <c r="W124" s="13"/>
      <c r="X124" s="14"/>
      <c r="Y124" s="244"/>
      <c r="Z124" s="233"/>
      <c r="AA124" s="244"/>
      <c r="AB124" s="233"/>
      <c r="AC124" s="240"/>
      <c r="AD124" s="242"/>
      <c r="AE124" s="15"/>
      <c r="AF124" s="15"/>
      <c r="AG124" s="12"/>
      <c r="AH124" s="12"/>
      <c r="AI124" s="12"/>
      <c r="AJ124" s="242"/>
      <c r="AK124" s="242"/>
    </row>
    <row r="125" spans="1:37" ht="20.25" customHeight="1" x14ac:dyDescent="0.2">
      <c r="A125" s="233"/>
      <c r="B125" s="233"/>
      <c r="C125" s="233"/>
      <c r="D125" s="233"/>
      <c r="E125" s="233"/>
      <c r="F125" s="233"/>
      <c r="G125" s="233"/>
      <c r="H125" s="12"/>
      <c r="I125" s="235"/>
      <c r="J125" s="237"/>
      <c r="K125" s="244"/>
      <c r="L125" s="233"/>
      <c r="M125" s="244"/>
      <c r="N125" s="246"/>
      <c r="O125" s="240"/>
      <c r="P125" s="12"/>
      <c r="Q125" s="12"/>
      <c r="R125" s="12"/>
      <c r="S125" s="13"/>
      <c r="T125" s="13"/>
      <c r="U125" s="13"/>
      <c r="V125" s="13"/>
      <c r="W125" s="13"/>
      <c r="X125" s="14"/>
      <c r="Y125" s="244"/>
      <c r="Z125" s="233"/>
      <c r="AA125" s="244"/>
      <c r="AB125" s="233"/>
      <c r="AC125" s="240"/>
      <c r="AD125" s="242"/>
      <c r="AE125" s="15"/>
      <c r="AF125" s="15"/>
      <c r="AG125" s="12"/>
      <c r="AH125" s="12"/>
      <c r="AI125" s="12"/>
      <c r="AJ125" s="243"/>
      <c r="AK125" s="243"/>
    </row>
    <row r="126" spans="1:37" ht="20.25" customHeight="1" x14ac:dyDescent="0.2">
      <c r="A126" s="233"/>
      <c r="B126" s="233"/>
      <c r="C126" s="233"/>
      <c r="D126" s="233"/>
      <c r="E126" s="233"/>
      <c r="F126" s="233"/>
      <c r="G126" s="233"/>
      <c r="H126" s="12"/>
      <c r="I126" s="235"/>
      <c r="J126" s="237"/>
      <c r="K126" s="244"/>
      <c r="L126" s="233"/>
      <c r="M126" s="244"/>
      <c r="N126" s="246"/>
      <c r="O126" s="240"/>
      <c r="P126" s="12"/>
      <c r="Q126" s="12"/>
      <c r="R126" s="12"/>
      <c r="S126" s="13"/>
      <c r="T126" s="13"/>
      <c r="U126" s="13"/>
      <c r="V126" s="13"/>
      <c r="W126" s="13"/>
      <c r="X126" s="14"/>
      <c r="Y126" s="244"/>
      <c r="Z126" s="233"/>
      <c r="AA126" s="244"/>
      <c r="AB126" s="233"/>
      <c r="AC126" s="240"/>
      <c r="AD126" s="242"/>
      <c r="AE126" s="15"/>
      <c r="AF126" s="15"/>
      <c r="AG126" s="12"/>
      <c r="AH126" s="12"/>
      <c r="AI126" s="12"/>
      <c r="AJ126" s="241"/>
      <c r="AK126" s="241"/>
    </row>
    <row r="127" spans="1:37" ht="20.25" customHeight="1" x14ac:dyDescent="0.2">
      <c r="A127" s="233"/>
      <c r="B127" s="233"/>
      <c r="C127" s="233"/>
      <c r="D127" s="233"/>
      <c r="E127" s="233"/>
      <c r="F127" s="233"/>
      <c r="G127" s="233"/>
      <c r="H127" s="12"/>
      <c r="I127" s="235"/>
      <c r="J127" s="237"/>
      <c r="K127" s="244"/>
      <c r="L127" s="233"/>
      <c r="M127" s="244"/>
      <c r="N127" s="246"/>
      <c r="O127" s="240"/>
      <c r="P127" s="12"/>
      <c r="Q127" s="12"/>
      <c r="R127" s="12"/>
      <c r="S127" s="13"/>
      <c r="T127" s="13"/>
      <c r="U127" s="13"/>
      <c r="V127" s="13"/>
      <c r="W127" s="13"/>
      <c r="X127" s="14"/>
      <c r="Y127" s="244"/>
      <c r="Z127" s="233"/>
      <c r="AA127" s="244"/>
      <c r="AB127" s="233"/>
      <c r="AC127" s="240"/>
      <c r="AD127" s="242"/>
      <c r="AE127" s="15"/>
      <c r="AF127" s="15"/>
      <c r="AG127" s="12"/>
      <c r="AH127" s="12"/>
      <c r="AI127" s="12"/>
      <c r="AJ127" s="242"/>
      <c r="AK127" s="242"/>
    </row>
    <row r="128" spans="1:37" ht="20.25" customHeight="1" x14ac:dyDescent="0.2">
      <c r="A128" s="233"/>
      <c r="B128" s="233"/>
      <c r="C128" s="233"/>
      <c r="D128" s="233"/>
      <c r="E128" s="233"/>
      <c r="F128" s="233"/>
      <c r="G128" s="233"/>
      <c r="H128" s="12"/>
      <c r="I128" s="236"/>
      <c r="J128" s="237"/>
      <c r="K128" s="244"/>
      <c r="L128" s="233"/>
      <c r="M128" s="244"/>
      <c r="N128" s="246"/>
      <c r="O128" s="240"/>
      <c r="P128" s="12"/>
      <c r="Q128" s="12"/>
      <c r="R128" s="12"/>
      <c r="S128" s="13"/>
      <c r="T128" s="13"/>
      <c r="U128" s="13"/>
      <c r="V128" s="13"/>
      <c r="W128" s="13"/>
      <c r="X128" s="14"/>
      <c r="Y128" s="244"/>
      <c r="Z128" s="233"/>
      <c r="AA128" s="244"/>
      <c r="AB128" s="233"/>
      <c r="AC128" s="240"/>
      <c r="AD128" s="243"/>
      <c r="AE128" s="15"/>
      <c r="AF128" s="15"/>
      <c r="AG128" s="12"/>
      <c r="AH128" s="12"/>
      <c r="AI128" s="12"/>
      <c r="AJ128" s="243"/>
      <c r="AK128" s="243"/>
    </row>
    <row r="129" spans="1:37" ht="20.25" customHeight="1" x14ac:dyDescent="0.2">
      <c r="A129" s="233"/>
      <c r="B129" s="233"/>
      <c r="C129" s="233"/>
      <c r="D129" s="233"/>
      <c r="E129" s="233"/>
      <c r="F129" s="233"/>
      <c r="G129" s="233"/>
      <c r="H129" s="12"/>
      <c r="I129" s="234"/>
      <c r="J129" s="237"/>
      <c r="K129" s="244"/>
      <c r="L129" s="245"/>
      <c r="M129" s="244"/>
      <c r="N129" s="246"/>
      <c r="O129" s="240"/>
      <c r="P129" s="12"/>
      <c r="Q129" s="12"/>
      <c r="R129" s="12"/>
      <c r="S129" s="13"/>
      <c r="T129" s="13"/>
      <c r="U129" s="13"/>
      <c r="V129" s="13"/>
      <c r="W129" s="13"/>
      <c r="X129" s="14"/>
      <c r="Y129" s="244"/>
      <c r="Z129" s="245"/>
      <c r="AA129" s="244"/>
      <c r="AB129" s="245"/>
      <c r="AC129" s="240"/>
      <c r="AD129" s="241"/>
      <c r="AE129" s="15"/>
      <c r="AF129" s="15"/>
      <c r="AG129" s="12"/>
      <c r="AH129" s="12"/>
      <c r="AI129" s="12"/>
      <c r="AJ129" s="241"/>
      <c r="AK129" s="241"/>
    </row>
    <row r="130" spans="1:37" ht="20.25" customHeight="1" x14ac:dyDescent="0.2">
      <c r="A130" s="233"/>
      <c r="B130" s="233"/>
      <c r="C130" s="233"/>
      <c r="D130" s="233"/>
      <c r="E130" s="233"/>
      <c r="F130" s="233"/>
      <c r="G130" s="233"/>
      <c r="H130" s="12"/>
      <c r="I130" s="235"/>
      <c r="J130" s="237"/>
      <c r="K130" s="244"/>
      <c r="L130" s="233"/>
      <c r="M130" s="244"/>
      <c r="N130" s="246"/>
      <c r="O130" s="240"/>
      <c r="P130" s="12"/>
      <c r="Q130" s="12"/>
      <c r="R130" s="12"/>
      <c r="S130" s="13"/>
      <c r="T130" s="13"/>
      <c r="U130" s="13"/>
      <c r="V130" s="13"/>
      <c r="W130" s="13"/>
      <c r="X130" s="14"/>
      <c r="Y130" s="244"/>
      <c r="Z130" s="233"/>
      <c r="AA130" s="244"/>
      <c r="AB130" s="233"/>
      <c r="AC130" s="240"/>
      <c r="AD130" s="242"/>
      <c r="AE130" s="15"/>
      <c r="AF130" s="15"/>
      <c r="AG130" s="12"/>
      <c r="AH130" s="12"/>
      <c r="AI130" s="12"/>
      <c r="AJ130" s="242"/>
      <c r="AK130" s="242"/>
    </row>
    <row r="131" spans="1:37" ht="20.25" customHeight="1" x14ac:dyDescent="0.2">
      <c r="A131" s="233"/>
      <c r="B131" s="233"/>
      <c r="C131" s="233"/>
      <c r="D131" s="233"/>
      <c r="E131" s="233"/>
      <c r="F131" s="233"/>
      <c r="G131" s="233"/>
      <c r="H131" s="12"/>
      <c r="I131" s="235"/>
      <c r="J131" s="237"/>
      <c r="K131" s="244"/>
      <c r="L131" s="233"/>
      <c r="M131" s="244"/>
      <c r="N131" s="246"/>
      <c r="O131" s="240"/>
      <c r="P131" s="12"/>
      <c r="Q131" s="12"/>
      <c r="R131" s="12"/>
      <c r="S131" s="13"/>
      <c r="T131" s="13"/>
      <c r="U131" s="13"/>
      <c r="V131" s="13"/>
      <c r="W131" s="13"/>
      <c r="X131" s="14"/>
      <c r="Y131" s="244"/>
      <c r="Z131" s="233"/>
      <c r="AA131" s="244"/>
      <c r="AB131" s="233"/>
      <c r="AC131" s="240"/>
      <c r="AD131" s="242"/>
      <c r="AE131" s="15"/>
      <c r="AF131" s="15"/>
      <c r="AG131" s="12"/>
      <c r="AH131" s="12"/>
      <c r="AI131" s="12"/>
      <c r="AJ131" s="243"/>
      <c r="AK131" s="243"/>
    </row>
    <row r="132" spans="1:37" ht="20.25" customHeight="1" x14ac:dyDescent="0.2">
      <c r="A132" s="233"/>
      <c r="B132" s="233"/>
      <c r="C132" s="233"/>
      <c r="D132" s="233"/>
      <c r="E132" s="233"/>
      <c r="F132" s="233"/>
      <c r="G132" s="233"/>
      <c r="H132" s="12"/>
      <c r="I132" s="235"/>
      <c r="J132" s="237"/>
      <c r="K132" s="244"/>
      <c r="L132" s="233"/>
      <c r="M132" s="244"/>
      <c r="N132" s="246"/>
      <c r="O132" s="240"/>
      <c r="P132" s="12"/>
      <c r="Q132" s="12"/>
      <c r="R132" s="12"/>
      <c r="S132" s="13"/>
      <c r="T132" s="13"/>
      <c r="U132" s="13"/>
      <c r="V132" s="13"/>
      <c r="W132" s="13"/>
      <c r="X132" s="14"/>
      <c r="Y132" s="244"/>
      <c r="Z132" s="233"/>
      <c r="AA132" s="244"/>
      <c r="AB132" s="233"/>
      <c r="AC132" s="240"/>
      <c r="AD132" s="242"/>
      <c r="AE132" s="15"/>
      <c r="AF132" s="15"/>
      <c r="AG132" s="12"/>
      <c r="AH132" s="12"/>
      <c r="AI132" s="12"/>
      <c r="AJ132" s="241"/>
      <c r="AK132" s="241"/>
    </row>
    <row r="133" spans="1:37" ht="20.25" customHeight="1" x14ac:dyDescent="0.2">
      <c r="A133" s="233"/>
      <c r="B133" s="233"/>
      <c r="C133" s="233"/>
      <c r="D133" s="233"/>
      <c r="E133" s="233"/>
      <c r="F133" s="233"/>
      <c r="G133" s="233"/>
      <c r="H133" s="12"/>
      <c r="I133" s="235"/>
      <c r="J133" s="237"/>
      <c r="K133" s="244"/>
      <c r="L133" s="233"/>
      <c r="M133" s="244"/>
      <c r="N133" s="246"/>
      <c r="O133" s="240"/>
      <c r="P133" s="12"/>
      <c r="Q133" s="12"/>
      <c r="R133" s="12"/>
      <c r="S133" s="13"/>
      <c r="T133" s="13"/>
      <c r="U133" s="13"/>
      <c r="V133" s="13"/>
      <c r="W133" s="13"/>
      <c r="X133" s="14"/>
      <c r="Y133" s="244"/>
      <c r="Z133" s="233"/>
      <c r="AA133" s="244"/>
      <c r="AB133" s="233"/>
      <c r="AC133" s="240"/>
      <c r="AD133" s="242"/>
      <c r="AE133" s="15"/>
      <c r="AF133" s="15"/>
      <c r="AG133" s="12"/>
      <c r="AH133" s="12"/>
      <c r="AI133" s="12"/>
      <c r="AJ133" s="242"/>
      <c r="AK133" s="242"/>
    </row>
    <row r="134" spans="1:37" ht="20.25" customHeight="1" x14ac:dyDescent="0.2">
      <c r="A134" s="233"/>
      <c r="B134" s="233"/>
      <c r="C134" s="233"/>
      <c r="D134" s="233"/>
      <c r="E134" s="233"/>
      <c r="F134" s="233"/>
      <c r="G134" s="233"/>
      <c r="H134" s="12"/>
      <c r="I134" s="236"/>
      <c r="J134" s="237"/>
      <c r="K134" s="244"/>
      <c r="L134" s="233"/>
      <c r="M134" s="244"/>
      <c r="N134" s="246"/>
      <c r="O134" s="240"/>
      <c r="P134" s="12"/>
      <c r="Q134" s="12"/>
      <c r="R134" s="12"/>
      <c r="S134" s="13"/>
      <c r="T134" s="13"/>
      <c r="U134" s="13"/>
      <c r="V134" s="13"/>
      <c r="W134" s="13"/>
      <c r="X134" s="14"/>
      <c r="Y134" s="244"/>
      <c r="Z134" s="233"/>
      <c r="AA134" s="244"/>
      <c r="AB134" s="233"/>
      <c r="AC134" s="240"/>
      <c r="AD134" s="243"/>
      <c r="AE134" s="15"/>
      <c r="AF134" s="15"/>
      <c r="AG134" s="12"/>
      <c r="AH134" s="12"/>
      <c r="AI134" s="12"/>
      <c r="AJ134" s="243"/>
      <c r="AK134" s="243"/>
    </row>
    <row r="135" spans="1:37" ht="20.25" customHeight="1" x14ac:dyDescent="0.2">
      <c r="A135" s="233"/>
      <c r="B135" s="233"/>
      <c r="C135" s="233"/>
      <c r="D135" s="233"/>
      <c r="E135" s="233"/>
      <c r="F135" s="233"/>
      <c r="G135" s="233"/>
      <c r="H135" s="12"/>
      <c r="I135" s="234"/>
      <c r="J135" s="237"/>
      <c r="K135" s="244"/>
      <c r="L135" s="245"/>
      <c r="M135" s="244"/>
      <c r="N135" s="246"/>
      <c r="O135" s="240"/>
      <c r="P135" s="12"/>
      <c r="Q135" s="12"/>
      <c r="R135" s="12"/>
      <c r="S135" s="13"/>
      <c r="T135" s="13"/>
      <c r="U135" s="13"/>
      <c r="V135" s="13"/>
      <c r="W135" s="13"/>
      <c r="X135" s="14"/>
      <c r="Y135" s="244"/>
      <c r="Z135" s="245"/>
      <c r="AA135" s="244"/>
      <c r="AB135" s="245"/>
      <c r="AC135" s="240"/>
      <c r="AD135" s="241"/>
      <c r="AE135" s="15"/>
      <c r="AF135" s="15"/>
      <c r="AG135" s="12"/>
      <c r="AH135" s="12"/>
      <c r="AI135" s="12"/>
      <c r="AJ135" s="241"/>
      <c r="AK135" s="241"/>
    </row>
    <row r="136" spans="1:37" ht="20.25" customHeight="1" x14ac:dyDescent="0.2">
      <c r="A136" s="233"/>
      <c r="B136" s="233"/>
      <c r="C136" s="233"/>
      <c r="D136" s="233"/>
      <c r="E136" s="233"/>
      <c r="F136" s="233"/>
      <c r="G136" s="233"/>
      <c r="H136" s="12"/>
      <c r="I136" s="235"/>
      <c r="J136" s="237"/>
      <c r="K136" s="244"/>
      <c r="L136" s="233"/>
      <c r="M136" s="244"/>
      <c r="N136" s="246"/>
      <c r="O136" s="240"/>
      <c r="P136" s="12"/>
      <c r="Q136" s="12"/>
      <c r="R136" s="12"/>
      <c r="S136" s="13"/>
      <c r="T136" s="13"/>
      <c r="U136" s="13"/>
      <c r="V136" s="13"/>
      <c r="W136" s="13"/>
      <c r="X136" s="14"/>
      <c r="Y136" s="244"/>
      <c r="Z136" s="233"/>
      <c r="AA136" s="244"/>
      <c r="AB136" s="233"/>
      <c r="AC136" s="240"/>
      <c r="AD136" s="242"/>
      <c r="AE136" s="15"/>
      <c r="AF136" s="15"/>
      <c r="AG136" s="12"/>
      <c r="AH136" s="12"/>
      <c r="AI136" s="12"/>
      <c r="AJ136" s="242"/>
      <c r="AK136" s="242"/>
    </row>
    <row r="137" spans="1:37" ht="20.25" customHeight="1" x14ac:dyDescent="0.2">
      <c r="A137" s="233"/>
      <c r="B137" s="233"/>
      <c r="C137" s="233"/>
      <c r="D137" s="233"/>
      <c r="E137" s="233"/>
      <c r="F137" s="233"/>
      <c r="G137" s="233"/>
      <c r="H137" s="12"/>
      <c r="I137" s="235"/>
      <c r="J137" s="237"/>
      <c r="K137" s="244"/>
      <c r="L137" s="233"/>
      <c r="M137" s="244"/>
      <c r="N137" s="246"/>
      <c r="O137" s="240"/>
      <c r="P137" s="12"/>
      <c r="Q137" s="12"/>
      <c r="R137" s="12"/>
      <c r="S137" s="13"/>
      <c r="T137" s="13"/>
      <c r="U137" s="13"/>
      <c r="V137" s="13"/>
      <c r="W137" s="13"/>
      <c r="X137" s="14"/>
      <c r="Y137" s="244"/>
      <c r="Z137" s="233"/>
      <c r="AA137" s="244"/>
      <c r="AB137" s="233"/>
      <c r="AC137" s="240"/>
      <c r="AD137" s="242"/>
      <c r="AE137" s="15"/>
      <c r="AF137" s="15"/>
      <c r="AG137" s="12"/>
      <c r="AH137" s="12"/>
      <c r="AI137" s="12"/>
      <c r="AJ137" s="243"/>
      <c r="AK137" s="243"/>
    </row>
    <row r="138" spans="1:37" ht="20.25" customHeight="1" x14ac:dyDescent="0.2">
      <c r="A138" s="233"/>
      <c r="B138" s="233"/>
      <c r="C138" s="233"/>
      <c r="D138" s="233"/>
      <c r="E138" s="233"/>
      <c r="F138" s="233"/>
      <c r="G138" s="233"/>
      <c r="H138" s="12"/>
      <c r="I138" s="235"/>
      <c r="J138" s="237"/>
      <c r="K138" s="244"/>
      <c r="L138" s="233"/>
      <c r="M138" s="244"/>
      <c r="N138" s="246"/>
      <c r="O138" s="240"/>
      <c r="P138" s="12"/>
      <c r="Q138" s="12"/>
      <c r="R138" s="12"/>
      <c r="S138" s="13"/>
      <c r="T138" s="13"/>
      <c r="U138" s="13"/>
      <c r="V138" s="13"/>
      <c r="W138" s="13"/>
      <c r="X138" s="14"/>
      <c r="Y138" s="244"/>
      <c r="Z138" s="233"/>
      <c r="AA138" s="244"/>
      <c r="AB138" s="233"/>
      <c r="AC138" s="240"/>
      <c r="AD138" s="242"/>
      <c r="AE138" s="15"/>
      <c r="AF138" s="15"/>
      <c r="AG138" s="12"/>
      <c r="AH138" s="12"/>
      <c r="AI138" s="12"/>
      <c r="AJ138" s="241"/>
      <c r="AK138" s="241"/>
    </row>
    <row r="139" spans="1:37" ht="20.25" customHeight="1" x14ac:dyDescent="0.2">
      <c r="A139" s="233"/>
      <c r="B139" s="233"/>
      <c r="C139" s="233"/>
      <c r="D139" s="233"/>
      <c r="E139" s="233"/>
      <c r="F139" s="233"/>
      <c r="G139" s="233"/>
      <c r="H139" s="12"/>
      <c r="I139" s="235"/>
      <c r="J139" s="237"/>
      <c r="K139" s="244"/>
      <c r="L139" s="233"/>
      <c r="M139" s="244"/>
      <c r="N139" s="246"/>
      <c r="O139" s="240"/>
      <c r="P139" s="12"/>
      <c r="Q139" s="12"/>
      <c r="R139" s="12"/>
      <c r="S139" s="13"/>
      <c r="T139" s="13"/>
      <c r="U139" s="13"/>
      <c r="V139" s="13"/>
      <c r="W139" s="13"/>
      <c r="X139" s="14"/>
      <c r="Y139" s="244"/>
      <c r="Z139" s="233"/>
      <c r="AA139" s="244"/>
      <c r="AB139" s="233"/>
      <c r="AC139" s="240"/>
      <c r="AD139" s="242"/>
      <c r="AE139" s="15"/>
      <c r="AF139" s="15"/>
      <c r="AG139" s="12"/>
      <c r="AH139" s="12"/>
      <c r="AI139" s="12"/>
      <c r="AJ139" s="242"/>
      <c r="AK139" s="242"/>
    </row>
    <row r="140" spans="1:37" ht="20.25" customHeight="1" x14ac:dyDescent="0.2">
      <c r="A140" s="233"/>
      <c r="B140" s="233"/>
      <c r="C140" s="233"/>
      <c r="D140" s="233"/>
      <c r="E140" s="233"/>
      <c r="F140" s="233"/>
      <c r="G140" s="233"/>
      <c r="H140" s="12"/>
      <c r="I140" s="236"/>
      <c r="J140" s="237"/>
      <c r="K140" s="244"/>
      <c r="L140" s="233"/>
      <c r="M140" s="244"/>
      <c r="N140" s="246"/>
      <c r="O140" s="240"/>
      <c r="P140" s="12"/>
      <c r="Q140" s="12"/>
      <c r="R140" s="12"/>
      <c r="S140" s="13"/>
      <c r="T140" s="13"/>
      <c r="U140" s="13"/>
      <c r="V140" s="13"/>
      <c r="W140" s="13"/>
      <c r="X140" s="14"/>
      <c r="Y140" s="244"/>
      <c r="Z140" s="233"/>
      <c r="AA140" s="244"/>
      <c r="AB140" s="233"/>
      <c r="AC140" s="240"/>
      <c r="AD140" s="243"/>
      <c r="AE140" s="15"/>
      <c r="AF140" s="15"/>
      <c r="AG140" s="12"/>
      <c r="AH140" s="12"/>
      <c r="AI140" s="12"/>
      <c r="AJ140" s="243"/>
      <c r="AK140" s="243"/>
    </row>
    <row r="141" spans="1:37" ht="20.25" customHeight="1" x14ac:dyDescent="0.2">
      <c r="A141" s="233"/>
      <c r="B141" s="233"/>
      <c r="C141" s="233"/>
      <c r="D141" s="233"/>
      <c r="E141" s="233"/>
      <c r="F141" s="233"/>
      <c r="G141" s="233"/>
      <c r="H141" s="12"/>
      <c r="I141" s="234"/>
      <c r="J141" s="237"/>
      <c r="K141" s="244"/>
      <c r="L141" s="245"/>
      <c r="M141" s="244"/>
      <c r="N141" s="246"/>
      <c r="O141" s="240"/>
      <c r="P141" s="12"/>
      <c r="Q141" s="12"/>
      <c r="R141" s="12"/>
      <c r="S141" s="13"/>
      <c r="T141" s="13"/>
      <c r="U141" s="13"/>
      <c r="V141" s="13"/>
      <c r="W141" s="13"/>
      <c r="X141" s="14"/>
      <c r="Y141" s="244"/>
      <c r="Z141" s="245"/>
      <c r="AA141" s="244"/>
      <c r="AB141" s="245"/>
      <c r="AC141" s="240"/>
      <c r="AD141" s="241"/>
      <c r="AE141" s="15"/>
      <c r="AF141" s="15"/>
      <c r="AG141" s="12"/>
      <c r="AH141" s="12"/>
      <c r="AI141" s="12"/>
      <c r="AJ141" s="241"/>
      <c r="AK141" s="241"/>
    </row>
    <row r="142" spans="1:37" ht="20.25" customHeight="1" x14ac:dyDescent="0.2">
      <c r="A142" s="233"/>
      <c r="B142" s="233"/>
      <c r="C142" s="233"/>
      <c r="D142" s="233"/>
      <c r="E142" s="233"/>
      <c r="F142" s="233"/>
      <c r="G142" s="233"/>
      <c r="H142" s="12"/>
      <c r="I142" s="235"/>
      <c r="J142" s="237"/>
      <c r="K142" s="244"/>
      <c r="L142" s="233"/>
      <c r="M142" s="244"/>
      <c r="N142" s="246"/>
      <c r="O142" s="240"/>
      <c r="P142" s="12"/>
      <c r="Q142" s="12"/>
      <c r="R142" s="12"/>
      <c r="S142" s="13"/>
      <c r="T142" s="13"/>
      <c r="U142" s="13"/>
      <c r="V142" s="13"/>
      <c r="W142" s="13"/>
      <c r="X142" s="14"/>
      <c r="Y142" s="244"/>
      <c r="Z142" s="233"/>
      <c r="AA142" s="244"/>
      <c r="AB142" s="233"/>
      <c r="AC142" s="240"/>
      <c r="AD142" s="242"/>
      <c r="AE142" s="15"/>
      <c r="AF142" s="15"/>
      <c r="AG142" s="12"/>
      <c r="AH142" s="12"/>
      <c r="AI142" s="12"/>
      <c r="AJ142" s="242"/>
      <c r="AK142" s="242"/>
    </row>
    <row r="143" spans="1:37" ht="20.25" customHeight="1" x14ac:dyDescent="0.2">
      <c r="A143" s="233"/>
      <c r="B143" s="233"/>
      <c r="C143" s="233"/>
      <c r="D143" s="233"/>
      <c r="E143" s="233"/>
      <c r="F143" s="233"/>
      <c r="G143" s="233"/>
      <c r="H143" s="12"/>
      <c r="I143" s="235"/>
      <c r="J143" s="237"/>
      <c r="K143" s="244"/>
      <c r="L143" s="233"/>
      <c r="M143" s="244"/>
      <c r="N143" s="246"/>
      <c r="O143" s="240"/>
      <c r="P143" s="12"/>
      <c r="Q143" s="12"/>
      <c r="R143" s="12"/>
      <c r="S143" s="13"/>
      <c r="T143" s="13"/>
      <c r="U143" s="13"/>
      <c r="V143" s="13"/>
      <c r="W143" s="13"/>
      <c r="X143" s="14"/>
      <c r="Y143" s="244"/>
      <c r="Z143" s="233"/>
      <c r="AA143" s="244"/>
      <c r="AB143" s="233"/>
      <c r="AC143" s="240"/>
      <c r="AD143" s="242"/>
      <c r="AE143" s="15"/>
      <c r="AF143" s="15"/>
      <c r="AG143" s="12"/>
      <c r="AH143" s="12"/>
      <c r="AI143" s="12"/>
      <c r="AJ143" s="243"/>
      <c r="AK143" s="243"/>
    </row>
    <row r="144" spans="1:37" ht="20.25" customHeight="1" x14ac:dyDescent="0.2">
      <c r="A144" s="233"/>
      <c r="B144" s="233"/>
      <c r="C144" s="233"/>
      <c r="D144" s="233"/>
      <c r="E144" s="233"/>
      <c r="F144" s="233"/>
      <c r="G144" s="233"/>
      <c r="H144" s="12"/>
      <c r="I144" s="235"/>
      <c r="J144" s="237"/>
      <c r="K144" s="244"/>
      <c r="L144" s="233"/>
      <c r="M144" s="244"/>
      <c r="N144" s="246"/>
      <c r="O144" s="240"/>
      <c r="P144" s="12"/>
      <c r="Q144" s="12"/>
      <c r="R144" s="12"/>
      <c r="S144" s="13"/>
      <c r="T144" s="13"/>
      <c r="U144" s="13"/>
      <c r="V144" s="13"/>
      <c r="W144" s="13"/>
      <c r="X144" s="14"/>
      <c r="Y144" s="244"/>
      <c r="Z144" s="233"/>
      <c r="AA144" s="244"/>
      <c r="AB144" s="233"/>
      <c r="AC144" s="240"/>
      <c r="AD144" s="242"/>
      <c r="AE144" s="15"/>
      <c r="AF144" s="15"/>
      <c r="AG144" s="12"/>
      <c r="AH144" s="12"/>
      <c r="AI144" s="12"/>
      <c r="AJ144" s="241"/>
      <c r="AK144" s="241"/>
    </row>
    <row r="145" spans="1:37" ht="20.25" customHeight="1" x14ac:dyDescent="0.2">
      <c r="A145" s="233"/>
      <c r="B145" s="233"/>
      <c r="C145" s="233"/>
      <c r="D145" s="233"/>
      <c r="E145" s="233"/>
      <c r="F145" s="233"/>
      <c r="G145" s="233"/>
      <c r="H145" s="12"/>
      <c r="I145" s="235"/>
      <c r="J145" s="237"/>
      <c r="K145" s="244"/>
      <c r="L145" s="233"/>
      <c r="M145" s="244"/>
      <c r="N145" s="246"/>
      <c r="O145" s="240"/>
      <c r="P145" s="12"/>
      <c r="Q145" s="12"/>
      <c r="R145" s="12"/>
      <c r="S145" s="13"/>
      <c r="T145" s="13"/>
      <c r="U145" s="13"/>
      <c r="V145" s="13"/>
      <c r="W145" s="13"/>
      <c r="X145" s="14"/>
      <c r="Y145" s="244"/>
      <c r="Z145" s="233"/>
      <c r="AA145" s="244"/>
      <c r="AB145" s="233"/>
      <c r="AC145" s="240"/>
      <c r="AD145" s="242"/>
      <c r="AE145" s="15"/>
      <c r="AF145" s="15"/>
      <c r="AG145" s="12"/>
      <c r="AH145" s="12"/>
      <c r="AI145" s="12"/>
      <c r="AJ145" s="242"/>
      <c r="AK145" s="242"/>
    </row>
    <row r="146" spans="1:37" ht="20.25" customHeight="1" x14ac:dyDescent="0.2">
      <c r="A146" s="233"/>
      <c r="B146" s="233"/>
      <c r="C146" s="233"/>
      <c r="D146" s="233"/>
      <c r="E146" s="233"/>
      <c r="F146" s="233"/>
      <c r="G146" s="233"/>
      <c r="H146" s="12"/>
      <c r="I146" s="236"/>
      <c r="J146" s="237"/>
      <c r="K146" s="244"/>
      <c r="L146" s="233"/>
      <c r="M146" s="244"/>
      <c r="N146" s="246"/>
      <c r="O146" s="240"/>
      <c r="P146" s="12"/>
      <c r="Q146" s="12"/>
      <c r="R146" s="12"/>
      <c r="S146" s="13"/>
      <c r="T146" s="13"/>
      <c r="U146" s="13"/>
      <c r="V146" s="13"/>
      <c r="W146" s="13"/>
      <c r="X146" s="14"/>
      <c r="Y146" s="244"/>
      <c r="Z146" s="233"/>
      <c r="AA146" s="244"/>
      <c r="AB146" s="233"/>
      <c r="AC146" s="240"/>
      <c r="AD146" s="243"/>
      <c r="AE146" s="15"/>
      <c r="AF146" s="15"/>
      <c r="AG146" s="12"/>
      <c r="AH146" s="12"/>
      <c r="AI146" s="12"/>
      <c r="AJ146" s="243"/>
      <c r="AK146" s="243"/>
    </row>
    <row r="147" spans="1:37" ht="20.25" customHeight="1" x14ac:dyDescent="0.2">
      <c r="A147" s="233"/>
      <c r="B147" s="233"/>
      <c r="C147" s="233"/>
      <c r="D147" s="233"/>
      <c r="E147" s="233"/>
      <c r="F147" s="233"/>
      <c r="G147" s="233"/>
      <c r="H147" s="12"/>
      <c r="I147" s="234"/>
      <c r="J147" s="237"/>
      <c r="K147" s="244"/>
      <c r="L147" s="245"/>
      <c r="M147" s="244"/>
      <c r="N147" s="246"/>
      <c r="O147" s="240"/>
      <c r="P147" s="12"/>
      <c r="Q147" s="12"/>
      <c r="R147" s="12"/>
      <c r="S147" s="13"/>
      <c r="T147" s="13"/>
      <c r="U147" s="13"/>
      <c r="V147" s="13"/>
      <c r="W147" s="13"/>
      <c r="X147" s="14"/>
      <c r="Y147" s="244"/>
      <c r="Z147" s="245"/>
      <c r="AA147" s="244"/>
      <c r="AB147" s="245"/>
      <c r="AC147" s="240"/>
      <c r="AD147" s="241"/>
      <c r="AE147" s="15"/>
      <c r="AF147" s="15"/>
      <c r="AG147" s="12"/>
      <c r="AH147" s="12"/>
      <c r="AI147" s="12"/>
      <c r="AJ147" s="241"/>
      <c r="AK147" s="241"/>
    </row>
    <row r="148" spans="1:37" ht="20.25" customHeight="1" x14ac:dyDescent="0.2">
      <c r="A148" s="233"/>
      <c r="B148" s="233"/>
      <c r="C148" s="233"/>
      <c r="D148" s="233"/>
      <c r="E148" s="233"/>
      <c r="F148" s="233"/>
      <c r="G148" s="233"/>
      <c r="H148" s="12"/>
      <c r="I148" s="235"/>
      <c r="J148" s="237"/>
      <c r="K148" s="244"/>
      <c r="L148" s="233"/>
      <c r="M148" s="244"/>
      <c r="N148" s="246"/>
      <c r="O148" s="240"/>
      <c r="P148" s="12"/>
      <c r="Q148" s="12"/>
      <c r="R148" s="12"/>
      <c r="S148" s="13"/>
      <c r="T148" s="13"/>
      <c r="U148" s="13"/>
      <c r="V148" s="13"/>
      <c r="W148" s="13"/>
      <c r="X148" s="14"/>
      <c r="Y148" s="244"/>
      <c r="Z148" s="233"/>
      <c r="AA148" s="244"/>
      <c r="AB148" s="233"/>
      <c r="AC148" s="240"/>
      <c r="AD148" s="242"/>
      <c r="AE148" s="15"/>
      <c r="AF148" s="15"/>
      <c r="AG148" s="12"/>
      <c r="AH148" s="12"/>
      <c r="AI148" s="12"/>
      <c r="AJ148" s="242"/>
      <c r="AK148" s="242"/>
    </row>
    <row r="149" spans="1:37" ht="20.25" customHeight="1" x14ac:dyDescent="0.2">
      <c r="A149" s="233"/>
      <c r="B149" s="233"/>
      <c r="C149" s="233"/>
      <c r="D149" s="233"/>
      <c r="E149" s="233"/>
      <c r="F149" s="233"/>
      <c r="G149" s="233"/>
      <c r="H149" s="12"/>
      <c r="I149" s="235"/>
      <c r="J149" s="237"/>
      <c r="K149" s="244"/>
      <c r="L149" s="233"/>
      <c r="M149" s="244"/>
      <c r="N149" s="246"/>
      <c r="O149" s="240"/>
      <c r="P149" s="12"/>
      <c r="Q149" s="12"/>
      <c r="R149" s="12"/>
      <c r="S149" s="13"/>
      <c r="T149" s="13"/>
      <c r="U149" s="13"/>
      <c r="V149" s="13"/>
      <c r="W149" s="13"/>
      <c r="X149" s="14"/>
      <c r="Y149" s="244"/>
      <c r="Z149" s="233"/>
      <c r="AA149" s="244"/>
      <c r="AB149" s="233"/>
      <c r="AC149" s="240"/>
      <c r="AD149" s="242"/>
      <c r="AE149" s="15"/>
      <c r="AF149" s="15"/>
      <c r="AG149" s="12"/>
      <c r="AH149" s="12"/>
      <c r="AI149" s="12"/>
      <c r="AJ149" s="243"/>
      <c r="AK149" s="243"/>
    </row>
    <row r="150" spans="1:37" ht="20.25" customHeight="1" x14ac:dyDescent="0.2">
      <c r="A150" s="233"/>
      <c r="B150" s="233"/>
      <c r="C150" s="233"/>
      <c r="D150" s="233"/>
      <c r="E150" s="233"/>
      <c r="F150" s="233"/>
      <c r="G150" s="233"/>
      <c r="H150" s="12"/>
      <c r="I150" s="235"/>
      <c r="J150" s="237"/>
      <c r="K150" s="244"/>
      <c r="L150" s="233"/>
      <c r="M150" s="244"/>
      <c r="N150" s="246"/>
      <c r="O150" s="240"/>
      <c r="P150" s="12"/>
      <c r="Q150" s="12"/>
      <c r="R150" s="12"/>
      <c r="S150" s="13"/>
      <c r="T150" s="13"/>
      <c r="U150" s="13"/>
      <c r="V150" s="13"/>
      <c r="W150" s="13"/>
      <c r="X150" s="14"/>
      <c r="Y150" s="244"/>
      <c r="Z150" s="233"/>
      <c r="AA150" s="244"/>
      <c r="AB150" s="233"/>
      <c r="AC150" s="240"/>
      <c r="AD150" s="242"/>
      <c r="AE150" s="15"/>
      <c r="AF150" s="15"/>
      <c r="AG150" s="12"/>
      <c r="AH150" s="12"/>
      <c r="AI150" s="12"/>
      <c r="AJ150" s="241"/>
      <c r="AK150" s="241"/>
    </row>
    <row r="151" spans="1:37" ht="20.25" customHeight="1" x14ac:dyDescent="0.2">
      <c r="A151" s="233"/>
      <c r="B151" s="233"/>
      <c r="C151" s="233"/>
      <c r="D151" s="233"/>
      <c r="E151" s="233"/>
      <c r="F151" s="233"/>
      <c r="G151" s="233"/>
      <c r="H151" s="12"/>
      <c r="I151" s="235"/>
      <c r="J151" s="237"/>
      <c r="K151" s="244"/>
      <c r="L151" s="233"/>
      <c r="M151" s="244"/>
      <c r="N151" s="246"/>
      <c r="O151" s="240"/>
      <c r="P151" s="12"/>
      <c r="Q151" s="12"/>
      <c r="R151" s="12"/>
      <c r="S151" s="13"/>
      <c r="T151" s="13"/>
      <c r="U151" s="13"/>
      <c r="V151" s="13"/>
      <c r="W151" s="13"/>
      <c r="X151" s="14"/>
      <c r="Y151" s="244"/>
      <c r="Z151" s="233"/>
      <c r="AA151" s="244"/>
      <c r="AB151" s="233"/>
      <c r="AC151" s="240"/>
      <c r="AD151" s="242"/>
      <c r="AE151" s="15"/>
      <c r="AF151" s="15"/>
      <c r="AG151" s="12"/>
      <c r="AH151" s="12"/>
      <c r="AI151" s="12"/>
      <c r="AJ151" s="242"/>
      <c r="AK151" s="242"/>
    </row>
    <row r="152" spans="1:37" ht="20.25" customHeight="1" x14ac:dyDescent="0.2">
      <c r="A152" s="233"/>
      <c r="B152" s="233"/>
      <c r="C152" s="233"/>
      <c r="D152" s="233"/>
      <c r="E152" s="233"/>
      <c r="F152" s="233"/>
      <c r="G152" s="233"/>
      <c r="H152" s="12"/>
      <c r="I152" s="236"/>
      <c r="J152" s="237"/>
      <c r="K152" s="244"/>
      <c r="L152" s="233"/>
      <c r="M152" s="244"/>
      <c r="N152" s="246"/>
      <c r="O152" s="240"/>
      <c r="P152" s="12"/>
      <c r="Q152" s="12"/>
      <c r="R152" s="12"/>
      <c r="S152" s="13"/>
      <c r="T152" s="13"/>
      <c r="U152" s="13"/>
      <c r="V152" s="13"/>
      <c r="W152" s="13"/>
      <c r="X152" s="14"/>
      <c r="Y152" s="244"/>
      <c r="Z152" s="233"/>
      <c r="AA152" s="244"/>
      <c r="AB152" s="233"/>
      <c r="AC152" s="240"/>
      <c r="AD152" s="243"/>
      <c r="AE152" s="15"/>
      <c r="AF152" s="15"/>
      <c r="AG152" s="12"/>
      <c r="AH152" s="12"/>
      <c r="AI152" s="12"/>
      <c r="AJ152" s="243"/>
      <c r="AK152" s="243"/>
    </row>
    <row r="153" spans="1:37" ht="20.25" customHeight="1" x14ac:dyDescent="0.2">
      <c r="A153" s="233"/>
      <c r="B153" s="233"/>
      <c r="C153" s="233"/>
      <c r="D153" s="233"/>
      <c r="E153" s="233"/>
      <c r="F153" s="233"/>
      <c r="G153" s="233"/>
      <c r="H153" s="12"/>
      <c r="I153" s="234"/>
      <c r="J153" s="237"/>
      <c r="K153" s="244"/>
      <c r="L153" s="245"/>
      <c r="M153" s="244"/>
      <c r="N153" s="246"/>
      <c r="O153" s="240"/>
      <c r="P153" s="12"/>
      <c r="Q153" s="12"/>
      <c r="R153" s="12"/>
      <c r="S153" s="13"/>
      <c r="T153" s="13"/>
      <c r="U153" s="13"/>
      <c r="V153" s="13"/>
      <c r="W153" s="13"/>
      <c r="X153" s="14"/>
      <c r="Y153" s="244"/>
      <c r="Z153" s="245"/>
      <c r="AA153" s="244"/>
      <c r="AB153" s="245"/>
      <c r="AC153" s="240"/>
      <c r="AD153" s="241"/>
      <c r="AE153" s="15"/>
      <c r="AF153" s="15"/>
      <c r="AG153" s="12"/>
      <c r="AH153" s="12"/>
      <c r="AI153" s="12"/>
      <c r="AJ153" s="241"/>
      <c r="AK153" s="241"/>
    </row>
    <row r="154" spans="1:37" ht="20.25" customHeight="1" x14ac:dyDescent="0.2">
      <c r="A154" s="233"/>
      <c r="B154" s="233"/>
      <c r="C154" s="233"/>
      <c r="D154" s="233"/>
      <c r="E154" s="233"/>
      <c r="F154" s="233"/>
      <c r="G154" s="233"/>
      <c r="H154" s="12"/>
      <c r="I154" s="235"/>
      <c r="J154" s="237"/>
      <c r="K154" s="244"/>
      <c r="L154" s="233"/>
      <c r="M154" s="244"/>
      <c r="N154" s="246"/>
      <c r="O154" s="240"/>
      <c r="P154" s="12"/>
      <c r="Q154" s="12"/>
      <c r="R154" s="12"/>
      <c r="S154" s="13"/>
      <c r="T154" s="13"/>
      <c r="U154" s="13"/>
      <c r="V154" s="13"/>
      <c r="W154" s="13"/>
      <c r="X154" s="14"/>
      <c r="Y154" s="244"/>
      <c r="Z154" s="233"/>
      <c r="AA154" s="244"/>
      <c r="AB154" s="233"/>
      <c r="AC154" s="240"/>
      <c r="AD154" s="242"/>
      <c r="AE154" s="15"/>
      <c r="AF154" s="15"/>
      <c r="AG154" s="12"/>
      <c r="AH154" s="12"/>
      <c r="AI154" s="12"/>
      <c r="AJ154" s="242"/>
      <c r="AK154" s="242"/>
    </row>
    <row r="155" spans="1:37" ht="20.25" customHeight="1" x14ac:dyDescent="0.2">
      <c r="A155" s="233"/>
      <c r="B155" s="233"/>
      <c r="C155" s="233"/>
      <c r="D155" s="233"/>
      <c r="E155" s="233"/>
      <c r="F155" s="233"/>
      <c r="G155" s="233"/>
      <c r="H155" s="12"/>
      <c r="I155" s="235"/>
      <c r="J155" s="237"/>
      <c r="K155" s="244"/>
      <c r="L155" s="233"/>
      <c r="M155" s="244"/>
      <c r="N155" s="246"/>
      <c r="O155" s="240"/>
      <c r="P155" s="12"/>
      <c r="Q155" s="12"/>
      <c r="R155" s="12"/>
      <c r="S155" s="13"/>
      <c r="T155" s="13"/>
      <c r="U155" s="13"/>
      <c r="V155" s="13"/>
      <c r="W155" s="13"/>
      <c r="X155" s="14"/>
      <c r="Y155" s="244"/>
      <c r="Z155" s="233"/>
      <c r="AA155" s="244"/>
      <c r="AB155" s="233"/>
      <c r="AC155" s="240"/>
      <c r="AD155" s="242"/>
      <c r="AE155" s="15"/>
      <c r="AF155" s="15"/>
      <c r="AG155" s="12"/>
      <c r="AH155" s="12"/>
      <c r="AI155" s="12"/>
      <c r="AJ155" s="243"/>
      <c r="AK155" s="243"/>
    </row>
    <row r="156" spans="1:37" ht="20.25" customHeight="1" x14ac:dyDescent="0.2">
      <c r="A156" s="233"/>
      <c r="B156" s="233"/>
      <c r="C156" s="233"/>
      <c r="D156" s="233"/>
      <c r="E156" s="233"/>
      <c r="F156" s="233"/>
      <c r="G156" s="233"/>
      <c r="H156" s="12"/>
      <c r="I156" s="235"/>
      <c r="J156" s="237"/>
      <c r="K156" s="244"/>
      <c r="L156" s="233"/>
      <c r="M156" s="244"/>
      <c r="N156" s="246"/>
      <c r="O156" s="240"/>
      <c r="P156" s="12"/>
      <c r="Q156" s="12"/>
      <c r="R156" s="12"/>
      <c r="S156" s="13"/>
      <c r="T156" s="13"/>
      <c r="U156" s="13"/>
      <c r="V156" s="13"/>
      <c r="W156" s="13"/>
      <c r="X156" s="14"/>
      <c r="Y156" s="244"/>
      <c r="Z156" s="233"/>
      <c r="AA156" s="244"/>
      <c r="AB156" s="233"/>
      <c r="AC156" s="240"/>
      <c r="AD156" s="242"/>
      <c r="AE156" s="15"/>
      <c r="AF156" s="15"/>
      <c r="AG156" s="12"/>
      <c r="AH156" s="12"/>
      <c r="AI156" s="12"/>
      <c r="AJ156" s="241"/>
      <c r="AK156" s="241"/>
    </row>
    <row r="157" spans="1:37" ht="20.25" customHeight="1" x14ac:dyDescent="0.2">
      <c r="A157" s="233"/>
      <c r="B157" s="233"/>
      <c r="C157" s="233"/>
      <c r="D157" s="233"/>
      <c r="E157" s="233"/>
      <c r="F157" s="233"/>
      <c r="G157" s="233"/>
      <c r="H157" s="12"/>
      <c r="I157" s="235"/>
      <c r="J157" s="237"/>
      <c r="K157" s="244"/>
      <c r="L157" s="233"/>
      <c r="M157" s="244"/>
      <c r="N157" s="246"/>
      <c r="O157" s="240"/>
      <c r="P157" s="12"/>
      <c r="Q157" s="12"/>
      <c r="R157" s="12"/>
      <c r="S157" s="13"/>
      <c r="T157" s="13"/>
      <c r="U157" s="13"/>
      <c r="V157" s="13"/>
      <c r="W157" s="13"/>
      <c r="X157" s="14"/>
      <c r="Y157" s="244"/>
      <c r="Z157" s="233"/>
      <c r="AA157" s="244"/>
      <c r="AB157" s="233"/>
      <c r="AC157" s="240"/>
      <c r="AD157" s="242"/>
      <c r="AE157" s="15"/>
      <c r="AF157" s="15"/>
      <c r="AG157" s="12"/>
      <c r="AH157" s="12"/>
      <c r="AI157" s="12"/>
      <c r="AJ157" s="242"/>
      <c r="AK157" s="242"/>
    </row>
    <row r="158" spans="1:37" ht="20.25" customHeight="1" x14ac:dyDescent="0.2">
      <c r="A158" s="233"/>
      <c r="B158" s="233"/>
      <c r="C158" s="233"/>
      <c r="D158" s="233"/>
      <c r="E158" s="233"/>
      <c r="F158" s="233"/>
      <c r="G158" s="233"/>
      <c r="H158" s="12"/>
      <c r="I158" s="236"/>
      <c r="J158" s="237"/>
      <c r="K158" s="244"/>
      <c r="L158" s="233"/>
      <c r="M158" s="244"/>
      <c r="N158" s="246"/>
      <c r="O158" s="240"/>
      <c r="P158" s="12"/>
      <c r="Q158" s="12"/>
      <c r="R158" s="12"/>
      <c r="S158" s="13"/>
      <c r="T158" s="13"/>
      <c r="U158" s="13"/>
      <c r="V158" s="13"/>
      <c r="W158" s="13"/>
      <c r="X158" s="14"/>
      <c r="Y158" s="244"/>
      <c r="Z158" s="233"/>
      <c r="AA158" s="244"/>
      <c r="AB158" s="233"/>
      <c r="AC158" s="240"/>
      <c r="AD158" s="243"/>
      <c r="AE158" s="15"/>
      <c r="AF158" s="15"/>
      <c r="AG158" s="12"/>
      <c r="AH158" s="12"/>
      <c r="AI158" s="12"/>
      <c r="AJ158" s="243"/>
      <c r="AK158" s="243"/>
    </row>
    <row r="159" spans="1:37" ht="20.25" customHeight="1" x14ac:dyDescent="0.2">
      <c r="A159" s="233"/>
      <c r="B159" s="233"/>
      <c r="C159" s="233"/>
      <c r="D159" s="233"/>
      <c r="E159" s="233"/>
      <c r="F159" s="233"/>
      <c r="G159" s="233"/>
      <c r="H159" s="12"/>
      <c r="I159" s="234"/>
      <c r="J159" s="237"/>
      <c r="K159" s="244"/>
      <c r="L159" s="245"/>
      <c r="M159" s="244"/>
      <c r="N159" s="246"/>
      <c r="O159" s="240"/>
      <c r="P159" s="12"/>
      <c r="Q159" s="12"/>
      <c r="R159" s="12"/>
      <c r="S159" s="13"/>
      <c r="T159" s="13"/>
      <c r="U159" s="13"/>
      <c r="V159" s="13"/>
      <c r="W159" s="13"/>
      <c r="X159" s="14"/>
      <c r="Y159" s="244"/>
      <c r="Z159" s="245"/>
      <c r="AA159" s="244"/>
      <c r="AB159" s="245"/>
      <c r="AC159" s="240"/>
      <c r="AD159" s="241"/>
      <c r="AE159" s="15"/>
      <c r="AF159" s="15"/>
      <c r="AG159" s="12"/>
      <c r="AH159" s="12"/>
      <c r="AI159" s="12"/>
      <c r="AJ159" s="241"/>
      <c r="AK159" s="241"/>
    </row>
    <row r="160" spans="1:37" ht="20.25" customHeight="1" x14ac:dyDescent="0.2">
      <c r="A160" s="233"/>
      <c r="B160" s="233"/>
      <c r="C160" s="233"/>
      <c r="D160" s="233"/>
      <c r="E160" s="233"/>
      <c r="F160" s="233"/>
      <c r="G160" s="233"/>
      <c r="H160" s="12"/>
      <c r="I160" s="235"/>
      <c r="J160" s="237"/>
      <c r="K160" s="244"/>
      <c r="L160" s="233"/>
      <c r="M160" s="244"/>
      <c r="N160" s="246"/>
      <c r="O160" s="240"/>
      <c r="P160" s="12"/>
      <c r="Q160" s="12"/>
      <c r="R160" s="12"/>
      <c r="S160" s="13"/>
      <c r="T160" s="13"/>
      <c r="U160" s="13"/>
      <c r="V160" s="13"/>
      <c r="W160" s="13"/>
      <c r="X160" s="14"/>
      <c r="Y160" s="244"/>
      <c r="Z160" s="233"/>
      <c r="AA160" s="244"/>
      <c r="AB160" s="233"/>
      <c r="AC160" s="240"/>
      <c r="AD160" s="242"/>
      <c r="AE160" s="15"/>
      <c r="AF160" s="15"/>
      <c r="AG160" s="12"/>
      <c r="AH160" s="12"/>
      <c r="AI160" s="12"/>
      <c r="AJ160" s="242"/>
      <c r="AK160" s="242"/>
    </row>
    <row r="161" spans="1:37" ht="20.25" customHeight="1" x14ac:dyDescent="0.2">
      <c r="A161" s="233"/>
      <c r="B161" s="233"/>
      <c r="C161" s="233"/>
      <c r="D161" s="233"/>
      <c r="E161" s="233"/>
      <c r="F161" s="233"/>
      <c r="G161" s="233"/>
      <c r="H161" s="12"/>
      <c r="I161" s="235"/>
      <c r="J161" s="237"/>
      <c r="K161" s="244"/>
      <c r="L161" s="233"/>
      <c r="M161" s="244"/>
      <c r="N161" s="246"/>
      <c r="O161" s="240"/>
      <c r="P161" s="12"/>
      <c r="Q161" s="12"/>
      <c r="R161" s="12"/>
      <c r="S161" s="13"/>
      <c r="T161" s="13"/>
      <c r="U161" s="13"/>
      <c r="V161" s="13"/>
      <c r="W161" s="13"/>
      <c r="X161" s="14"/>
      <c r="Y161" s="244"/>
      <c r="Z161" s="233"/>
      <c r="AA161" s="244"/>
      <c r="AB161" s="233"/>
      <c r="AC161" s="240"/>
      <c r="AD161" s="242"/>
      <c r="AE161" s="15"/>
      <c r="AF161" s="15"/>
      <c r="AG161" s="12"/>
      <c r="AH161" s="12"/>
      <c r="AI161" s="12"/>
      <c r="AJ161" s="243"/>
      <c r="AK161" s="243"/>
    </row>
    <row r="162" spans="1:37" ht="20.25" customHeight="1" x14ac:dyDescent="0.2">
      <c r="A162" s="233"/>
      <c r="B162" s="233"/>
      <c r="C162" s="233"/>
      <c r="D162" s="233"/>
      <c r="E162" s="233"/>
      <c r="F162" s="233"/>
      <c r="G162" s="233"/>
      <c r="H162" s="12"/>
      <c r="I162" s="235"/>
      <c r="J162" s="237"/>
      <c r="K162" s="244"/>
      <c r="L162" s="233"/>
      <c r="M162" s="244"/>
      <c r="N162" s="246"/>
      <c r="O162" s="240"/>
      <c r="P162" s="12"/>
      <c r="Q162" s="12"/>
      <c r="R162" s="12"/>
      <c r="S162" s="13"/>
      <c r="T162" s="13"/>
      <c r="U162" s="13"/>
      <c r="V162" s="13"/>
      <c r="W162" s="13"/>
      <c r="X162" s="14"/>
      <c r="Y162" s="244"/>
      <c r="Z162" s="233"/>
      <c r="AA162" s="244"/>
      <c r="AB162" s="233"/>
      <c r="AC162" s="240"/>
      <c r="AD162" s="242"/>
      <c r="AE162" s="15"/>
      <c r="AF162" s="15"/>
      <c r="AG162" s="12"/>
      <c r="AH162" s="12"/>
      <c r="AI162" s="12"/>
      <c r="AJ162" s="241"/>
      <c r="AK162" s="241"/>
    </row>
    <row r="163" spans="1:37" ht="20.25" customHeight="1" x14ac:dyDescent="0.2">
      <c r="A163" s="233"/>
      <c r="B163" s="233"/>
      <c r="C163" s="233"/>
      <c r="D163" s="233"/>
      <c r="E163" s="233"/>
      <c r="F163" s="233"/>
      <c r="G163" s="233"/>
      <c r="H163" s="12"/>
      <c r="I163" s="235"/>
      <c r="J163" s="237"/>
      <c r="K163" s="244"/>
      <c r="L163" s="233"/>
      <c r="M163" s="244"/>
      <c r="N163" s="246"/>
      <c r="O163" s="240"/>
      <c r="P163" s="12"/>
      <c r="Q163" s="12"/>
      <c r="R163" s="12"/>
      <c r="S163" s="13"/>
      <c r="T163" s="13"/>
      <c r="U163" s="13"/>
      <c r="V163" s="13"/>
      <c r="W163" s="13"/>
      <c r="X163" s="14"/>
      <c r="Y163" s="244"/>
      <c r="Z163" s="233"/>
      <c r="AA163" s="244"/>
      <c r="AB163" s="233"/>
      <c r="AC163" s="240"/>
      <c r="AD163" s="242"/>
      <c r="AE163" s="15"/>
      <c r="AF163" s="15"/>
      <c r="AG163" s="12"/>
      <c r="AH163" s="12"/>
      <c r="AI163" s="12"/>
      <c r="AJ163" s="242"/>
      <c r="AK163" s="242"/>
    </row>
    <row r="164" spans="1:37" ht="20.25" customHeight="1" x14ac:dyDescent="0.2">
      <c r="A164" s="233"/>
      <c r="B164" s="233"/>
      <c r="C164" s="233"/>
      <c r="D164" s="233"/>
      <c r="E164" s="233"/>
      <c r="F164" s="233"/>
      <c r="G164" s="233"/>
      <c r="H164" s="12"/>
      <c r="I164" s="236"/>
      <c r="J164" s="237"/>
      <c r="K164" s="244"/>
      <c r="L164" s="233"/>
      <c r="M164" s="244"/>
      <c r="N164" s="246"/>
      <c r="O164" s="240"/>
      <c r="P164" s="12"/>
      <c r="Q164" s="12"/>
      <c r="R164" s="12"/>
      <c r="S164" s="13"/>
      <c r="T164" s="13"/>
      <c r="U164" s="13"/>
      <c r="V164" s="13"/>
      <c r="W164" s="13"/>
      <c r="X164" s="14"/>
      <c r="Y164" s="244"/>
      <c r="Z164" s="233"/>
      <c r="AA164" s="244"/>
      <c r="AB164" s="233"/>
      <c r="AC164" s="240"/>
      <c r="AD164" s="243"/>
      <c r="AE164" s="15"/>
      <c r="AF164" s="15"/>
      <c r="AG164" s="12"/>
      <c r="AH164" s="12"/>
      <c r="AI164" s="12"/>
      <c r="AJ164" s="243"/>
      <c r="AK164" s="243"/>
    </row>
    <row r="165" spans="1:37" ht="20.25" customHeight="1" x14ac:dyDescent="0.2">
      <c r="A165" s="233"/>
      <c r="B165" s="233"/>
      <c r="C165" s="233"/>
      <c r="D165" s="233"/>
      <c r="E165" s="233"/>
      <c r="F165" s="233"/>
      <c r="G165" s="233"/>
      <c r="H165" s="12"/>
      <c r="I165" s="234"/>
      <c r="J165" s="237"/>
      <c r="K165" s="244"/>
      <c r="L165" s="245"/>
      <c r="M165" s="244"/>
      <c r="N165" s="246"/>
      <c r="O165" s="240"/>
      <c r="P165" s="12"/>
      <c r="Q165" s="12"/>
      <c r="R165" s="12"/>
      <c r="S165" s="13"/>
      <c r="T165" s="13"/>
      <c r="U165" s="13"/>
      <c r="V165" s="13"/>
      <c r="W165" s="13"/>
      <c r="X165" s="14"/>
      <c r="Y165" s="244"/>
      <c r="Z165" s="245"/>
      <c r="AA165" s="244"/>
      <c r="AB165" s="245"/>
      <c r="AC165" s="240"/>
      <c r="AD165" s="241"/>
      <c r="AE165" s="15"/>
      <c r="AF165" s="15"/>
      <c r="AG165" s="12"/>
      <c r="AH165" s="12"/>
      <c r="AI165" s="12"/>
      <c r="AJ165" s="241"/>
      <c r="AK165" s="241"/>
    </row>
    <row r="166" spans="1:37" ht="20.25" customHeight="1" x14ac:dyDescent="0.2">
      <c r="A166" s="233"/>
      <c r="B166" s="233"/>
      <c r="C166" s="233"/>
      <c r="D166" s="233"/>
      <c r="E166" s="233"/>
      <c r="F166" s="233"/>
      <c r="G166" s="233"/>
      <c r="H166" s="12"/>
      <c r="I166" s="235"/>
      <c r="J166" s="237"/>
      <c r="K166" s="244"/>
      <c r="L166" s="233"/>
      <c r="M166" s="244"/>
      <c r="N166" s="246"/>
      <c r="O166" s="240"/>
      <c r="P166" s="12"/>
      <c r="Q166" s="12"/>
      <c r="R166" s="12"/>
      <c r="S166" s="13"/>
      <c r="T166" s="13"/>
      <c r="U166" s="13"/>
      <c r="V166" s="13"/>
      <c r="W166" s="13"/>
      <c r="X166" s="14"/>
      <c r="Y166" s="244"/>
      <c r="Z166" s="233"/>
      <c r="AA166" s="244"/>
      <c r="AB166" s="233"/>
      <c r="AC166" s="240"/>
      <c r="AD166" s="242"/>
      <c r="AE166" s="15"/>
      <c r="AF166" s="15"/>
      <c r="AG166" s="12"/>
      <c r="AH166" s="12"/>
      <c r="AI166" s="12"/>
      <c r="AJ166" s="242"/>
      <c r="AK166" s="242"/>
    </row>
    <row r="167" spans="1:37" ht="20.25" customHeight="1" x14ac:dyDescent="0.2">
      <c r="A167" s="233"/>
      <c r="B167" s="233"/>
      <c r="C167" s="233"/>
      <c r="D167" s="233"/>
      <c r="E167" s="233"/>
      <c r="F167" s="233"/>
      <c r="G167" s="233"/>
      <c r="H167" s="12"/>
      <c r="I167" s="235"/>
      <c r="J167" s="237"/>
      <c r="K167" s="244"/>
      <c r="L167" s="233"/>
      <c r="M167" s="244"/>
      <c r="N167" s="246"/>
      <c r="O167" s="240"/>
      <c r="P167" s="12"/>
      <c r="Q167" s="12"/>
      <c r="R167" s="12"/>
      <c r="S167" s="13"/>
      <c r="T167" s="13"/>
      <c r="U167" s="13"/>
      <c r="V167" s="13"/>
      <c r="W167" s="13"/>
      <c r="X167" s="14"/>
      <c r="Y167" s="244"/>
      <c r="Z167" s="233"/>
      <c r="AA167" s="244"/>
      <c r="AB167" s="233"/>
      <c r="AC167" s="240"/>
      <c r="AD167" s="242"/>
      <c r="AE167" s="15"/>
      <c r="AF167" s="15"/>
      <c r="AG167" s="12"/>
      <c r="AH167" s="12"/>
      <c r="AI167" s="12"/>
      <c r="AJ167" s="243"/>
      <c r="AK167" s="243"/>
    </row>
    <row r="168" spans="1:37" ht="20.25" customHeight="1" x14ac:dyDescent="0.2">
      <c r="A168" s="233"/>
      <c r="B168" s="233"/>
      <c r="C168" s="233"/>
      <c r="D168" s="233"/>
      <c r="E168" s="233"/>
      <c r="F168" s="233"/>
      <c r="G168" s="233"/>
      <c r="H168" s="12"/>
      <c r="I168" s="235"/>
      <c r="J168" s="237"/>
      <c r="K168" s="244"/>
      <c r="L168" s="233"/>
      <c r="M168" s="244"/>
      <c r="N168" s="246"/>
      <c r="O168" s="240"/>
      <c r="P168" s="12"/>
      <c r="Q168" s="12"/>
      <c r="R168" s="12"/>
      <c r="S168" s="13"/>
      <c r="T168" s="13"/>
      <c r="U168" s="13"/>
      <c r="V168" s="13"/>
      <c r="W168" s="13"/>
      <c r="X168" s="14"/>
      <c r="Y168" s="244"/>
      <c r="Z168" s="233"/>
      <c r="AA168" s="244"/>
      <c r="AB168" s="233"/>
      <c r="AC168" s="240"/>
      <c r="AD168" s="242"/>
      <c r="AE168" s="15"/>
      <c r="AF168" s="15"/>
      <c r="AG168" s="12"/>
      <c r="AH168" s="12"/>
      <c r="AI168" s="12"/>
      <c r="AJ168" s="241"/>
      <c r="AK168" s="241"/>
    </row>
    <row r="169" spans="1:37" ht="20.25" customHeight="1" x14ac:dyDescent="0.2">
      <c r="A169" s="233"/>
      <c r="B169" s="233"/>
      <c r="C169" s="233"/>
      <c r="D169" s="233"/>
      <c r="E169" s="233"/>
      <c r="F169" s="233"/>
      <c r="G169" s="233"/>
      <c r="H169" s="12"/>
      <c r="I169" s="235"/>
      <c r="J169" s="237"/>
      <c r="K169" s="244"/>
      <c r="L169" s="233"/>
      <c r="M169" s="244"/>
      <c r="N169" s="246"/>
      <c r="O169" s="240"/>
      <c r="P169" s="12"/>
      <c r="Q169" s="12"/>
      <c r="R169" s="12"/>
      <c r="S169" s="13"/>
      <c r="T169" s="13"/>
      <c r="U169" s="13"/>
      <c r="V169" s="13"/>
      <c r="W169" s="13"/>
      <c r="X169" s="14"/>
      <c r="Y169" s="244"/>
      <c r="Z169" s="233"/>
      <c r="AA169" s="244"/>
      <c r="AB169" s="233"/>
      <c r="AC169" s="240"/>
      <c r="AD169" s="242"/>
      <c r="AE169" s="15"/>
      <c r="AF169" s="15"/>
      <c r="AG169" s="12"/>
      <c r="AH169" s="12"/>
      <c r="AI169" s="12"/>
      <c r="AJ169" s="242"/>
      <c r="AK169" s="242"/>
    </row>
    <row r="170" spans="1:37" ht="20.25" customHeight="1" x14ac:dyDescent="0.2">
      <c r="A170" s="233"/>
      <c r="B170" s="233"/>
      <c r="C170" s="233"/>
      <c r="D170" s="233"/>
      <c r="E170" s="233"/>
      <c r="F170" s="233"/>
      <c r="G170" s="233"/>
      <c r="H170" s="12"/>
      <c r="I170" s="236"/>
      <c r="J170" s="237"/>
      <c r="K170" s="244"/>
      <c r="L170" s="233"/>
      <c r="M170" s="244"/>
      <c r="N170" s="246"/>
      <c r="O170" s="240"/>
      <c r="P170" s="12"/>
      <c r="Q170" s="12"/>
      <c r="R170" s="12"/>
      <c r="S170" s="13"/>
      <c r="T170" s="13"/>
      <c r="U170" s="13"/>
      <c r="V170" s="13"/>
      <c r="W170" s="13"/>
      <c r="X170" s="14"/>
      <c r="Y170" s="244"/>
      <c r="Z170" s="233"/>
      <c r="AA170" s="244"/>
      <c r="AB170" s="233"/>
      <c r="AC170" s="240"/>
      <c r="AD170" s="243"/>
      <c r="AE170" s="15"/>
      <c r="AF170" s="15"/>
      <c r="AG170" s="12"/>
      <c r="AH170" s="12"/>
      <c r="AI170" s="12"/>
      <c r="AJ170" s="243"/>
      <c r="AK170" s="243"/>
    </row>
    <row r="171" spans="1:37" ht="20.25" customHeight="1" x14ac:dyDescent="0.2">
      <c r="A171" s="233"/>
      <c r="B171" s="233"/>
      <c r="C171" s="233"/>
      <c r="D171" s="233"/>
      <c r="E171" s="233"/>
      <c r="F171" s="233"/>
      <c r="G171" s="233"/>
      <c r="H171" s="12"/>
      <c r="I171" s="234"/>
      <c r="J171" s="237"/>
      <c r="K171" s="244"/>
      <c r="L171" s="245"/>
      <c r="M171" s="244"/>
      <c r="N171" s="246"/>
      <c r="O171" s="240"/>
      <c r="P171" s="12"/>
      <c r="Q171" s="12"/>
      <c r="R171" s="12"/>
      <c r="S171" s="13"/>
      <c r="T171" s="13"/>
      <c r="U171" s="13"/>
      <c r="V171" s="13"/>
      <c r="W171" s="13"/>
      <c r="X171" s="14"/>
      <c r="Y171" s="244"/>
      <c r="Z171" s="245"/>
      <c r="AA171" s="244"/>
      <c r="AB171" s="245"/>
      <c r="AC171" s="240"/>
      <c r="AD171" s="241"/>
      <c r="AE171" s="15"/>
      <c r="AF171" s="15"/>
      <c r="AG171" s="12"/>
      <c r="AH171" s="12"/>
      <c r="AI171" s="12"/>
      <c r="AJ171" s="241"/>
      <c r="AK171" s="241"/>
    </row>
    <row r="172" spans="1:37" ht="20.25" customHeight="1" x14ac:dyDescent="0.2">
      <c r="A172" s="233"/>
      <c r="B172" s="233"/>
      <c r="C172" s="233"/>
      <c r="D172" s="233"/>
      <c r="E172" s="233"/>
      <c r="F172" s="233"/>
      <c r="G172" s="233"/>
      <c r="H172" s="12"/>
      <c r="I172" s="235"/>
      <c r="J172" s="237"/>
      <c r="K172" s="244"/>
      <c r="L172" s="233"/>
      <c r="M172" s="244"/>
      <c r="N172" s="246"/>
      <c r="O172" s="240"/>
      <c r="P172" s="12"/>
      <c r="Q172" s="12"/>
      <c r="R172" s="12"/>
      <c r="S172" s="13"/>
      <c r="T172" s="13"/>
      <c r="U172" s="13"/>
      <c r="V172" s="13"/>
      <c r="W172" s="13"/>
      <c r="X172" s="14"/>
      <c r="Y172" s="244"/>
      <c r="Z172" s="233"/>
      <c r="AA172" s="244"/>
      <c r="AB172" s="233"/>
      <c r="AC172" s="240"/>
      <c r="AD172" s="242"/>
      <c r="AE172" s="15"/>
      <c r="AF172" s="15"/>
      <c r="AG172" s="12"/>
      <c r="AH172" s="12"/>
      <c r="AI172" s="12"/>
      <c r="AJ172" s="242"/>
      <c r="AK172" s="242"/>
    </row>
    <row r="173" spans="1:37" ht="20.25" customHeight="1" x14ac:dyDescent="0.2">
      <c r="A173" s="233"/>
      <c r="B173" s="233"/>
      <c r="C173" s="233"/>
      <c r="D173" s="233"/>
      <c r="E173" s="233"/>
      <c r="F173" s="233"/>
      <c r="G173" s="233"/>
      <c r="H173" s="12"/>
      <c r="I173" s="235"/>
      <c r="J173" s="237"/>
      <c r="K173" s="244"/>
      <c r="L173" s="233"/>
      <c r="M173" s="244"/>
      <c r="N173" s="246"/>
      <c r="O173" s="240"/>
      <c r="P173" s="12"/>
      <c r="Q173" s="12"/>
      <c r="R173" s="12"/>
      <c r="S173" s="13"/>
      <c r="T173" s="13"/>
      <c r="U173" s="13"/>
      <c r="V173" s="13"/>
      <c r="W173" s="13"/>
      <c r="X173" s="14"/>
      <c r="Y173" s="244"/>
      <c r="Z173" s="233"/>
      <c r="AA173" s="244"/>
      <c r="AB173" s="233"/>
      <c r="AC173" s="240"/>
      <c r="AD173" s="242"/>
      <c r="AE173" s="15"/>
      <c r="AF173" s="15"/>
      <c r="AG173" s="12"/>
      <c r="AH173" s="12"/>
      <c r="AI173" s="12"/>
      <c r="AJ173" s="243"/>
      <c r="AK173" s="243"/>
    </row>
    <row r="174" spans="1:37" ht="20.25" customHeight="1" x14ac:dyDescent="0.2">
      <c r="A174" s="233"/>
      <c r="B174" s="233"/>
      <c r="C174" s="233"/>
      <c r="D174" s="233"/>
      <c r="E174" s="233"/>
      <c r="F174" s="233"/>
      <c r="G174" s="233"/>
      <c r="H174" s="12"/>
      <c r="I174" s="235"/>
      <c r="J174" s="237"/>
      <c r="K174" s="244"/>
      <c r="L174" s="233"/>
      <c r="M174" s="244"/>
      <c r="N174" s="246"/>
      <c r="O174" s="240"/>
      <c r="P174" s="12"/>
      <c r="Q174" s="12"/>
      <c r="R174" s="12"/>
      <c r="S174" s="13"/>
      <c r="T174" s="13"/>
      <c r="U174" s="13"/>
      <c r="V174" s="13"/>
      <c r="W174" s="13"/>
      <c r="X174" s="14"/>
      <c r="Y174" s="244"/>
      <c r="Z174" s="233"/>
      <c r="AA174" s="244"/>
      <c r="AB174" s="233"/>
      <c r="AC174" s="240"/>
      <c r="AD174" s="242"/>
      <c r="AE174" s="15"/>
      <c r="AF174" s="15"/>
      <c r="AG174" s="12"/>
      <c r="AH174" s="12"/>
      <c r="AI174" s="12"/>
      <c r="AJ174" s="241"/>
      <c r="AK174" s="241"/>
    </row>
    <row r="175" spans="1:37" ht="20.25" customHeight="1" x14ac:dyDescent="0.2">
      <c r="A175" s="233"/>
      <c r="B175" s="233"/>
      <c r="C175" s="233"/>
      <c r="D175" s="233"/>
      <c r="E175" s="233"/>
      <c r="F175" s="233"/>
      <c r="G175" s="233"/>
      <c r="H175" s="12"/>
      <c r="I175" s="235"/>
      <c r="J175" s="237"/>
      <c r="K175" s="244"/>
      <c r="L175" s="233"/>
      <c r="M175" s="244"/>
      <c r="N175" s="246"/>
      <c r="O175" s="240"/>
      <c r="P175" s="12"/>
      <c r="Q175" s="12"/>
      <c r="R175" s="12"/>
      <c r="S175" s="13"/>
      <c r="T175" s="13"/>
      <c r="U175" s="13"/>
      <c r="V175" s="13"/>
      <c r="W175" s="13"/>
      <c r="X175" s="14"/>
      <c r="Y175" s="244"/>
      <c r="Z175" s="233"/>
      <c r="AA175" s="244"/>
      <c r="AB175" s="233"/>
      <c r="AC175" s="240"/>
      <c r="AD175" s="242"/>
      <c r="AE175" s="15"/>
      <c r="AF175" s="15"/>
      <c r="AG175" s="12"/>
      <c r="AH175" s="12"/>
      <c r="AI175" s="12"/>
      <c r="AJ175" s="242"/>
      <c r="AK175" s="242"/>
    </row>
    <row r="176" spans="1:37" ht="20.25" customHeight="1" x14ac:dyDescent="0.2">
      <c r="A176" s="233"/>
      <c r="B176" s="233"/>
      <c r="C176" s="233"/>
      <c r="D176" s="233"/>
      <c r="E176" s="233"/>
      <c r="F176" s="233"/>
      <c r="G176" s="233"/>
      <c r="H176" s="12"/>
      <c r="I176" s="236"/>
      <c r="J176" s="237"/>
      <c r="K176" s="244"/>
      <c r="L176" s="233"/>
      <c r="M176" s="244"/>
      <c r="N176" s="246"/>
      <c r="O176" s="240"/>
      <c r="P176" s="12"/>
      <c r="Q176" s="12"/>
      <c r="R176" s="12"/>
      <c r="S176" s="13"/>
      <c r="T176" s="13"/>
      <c r="U176" s="13"/>
      <c r="V176" s="13"/>
      <c r="W176" s="13"/>
      <c r="X176" s="14"/>
      <c r="Y176" s="244"/>
      <c r="Z176" s="233"/>
      <c r="AA176" s="244"/>
      <c r="AB176" s="233"/>
      <c r="AC176" s="240"/>
      <c r="AD176" s="243"/>
      <c r="AE176" s="15"/>
      <c r="AF176" s="15"/>
      <c r="AG176" s="12"/>
      <c r="AH176" s="12"/>
      <c r="AI176" s="12"/>
      <c r="AJ176" s="243"/>
      <c r="AK176" s="243"/>
    </row>
    <row r="177" spans="1:37" ht="20.25" customHeight="1" x14ac:dyDescent="0.2">
      <c r="A177" s="233"/>
      <c r="B177" s="233"/>
      <c r="C177" s="233"/>
      <c r="D177" s="233"/>
      <c r="E177" s="233"/>
      <c r="F177" s="233"/>
      <c r="G177" s="233"/>
      <c r="H177" s="12"/>
      <c r="I177" s="234"/>
      <c r="J177" s="237"/>
      <c r="K177" s="244"/>
      <c r="L177" s="245"/>
      <c r="M177" s="244"/>
      <c r="N177" s="246"/>
      <c r="O177" s="240"/>
      <c r="P177" s="12"/>
      <c r="Q177" s="12"/>
      <c r="R177" s="12"/>
      <c r="S177" s="13"/>
      <c r="T177" s="13"/>
      <c r="U177" s="13"/>
      <c r="V177" s="13"/>
      <c r="W177" s="13"/>
      <c r="X177" s="14"/>
      <c r="Y177" s="244"/>
      <c r="Z177" s="245"/>
      <c r="AA177" s="244"/>
      <c r="AB177" s="245"/>
      <c r="AC177" s="240"/>
      <c r="AD177" s="241"/>
      <c r="AE177" s="15"/>
      <c r="AF177" s="15"/>
      <c r="AG177" s="12"/>
      <c r="AH177" s="12"/>
      <c r="AI177" s="12"/>
      <c r="AJ177" s="241"/>
      <c r="AK177" s="241"/>
    </row>
    <row r="178" spans="1:37" ht="20.25" customHeight="1" x14ac:dyDescent="0.2">
      <c r="A178" s="233"/>
      <c r="B178" s="233"/>
      <c r="C178" s="233"/>
      <c r="D178" s="233"/>
      <c r="E178" s="233"/>
      <c r="F178" s="233"/>
      <c r="G178" s="233"/>
      <c r="H178" s="12"/>
      <c r="I178" s="235"/>
      <c r="J178" s="237"/>
      <c r="K178" s="244"/>
      <c r="L178" s="233"/>
      <c r="M178" s="244"/>
      <c r="N178" s="246"/>
      <c r="O178" s="240"/>
      <c r="P178" s="12"/>
      <c r="Q178" s="12"/>
      <c r="R178" s="12"/>
      <c r="S178" s="13"/>
      <c r="T178" s="13"/>
      <c r="U178" s="13"/>
      <c r="V178" s="13"/>
      <c r="W178" s="13"/>
      <c r="X178" s="14"/>
      <c r="Y178" s="244"/>
      <c r="Z178" s="233"/>
      <c r="AA178" s="244"/>
      <c r="AB178" s="233"/>
      <c r="AC178" s="240"/>
      <c r="AD178" s="242"/>
      <c r="AE178" s="15"/>
      <c r="AF178" s="15"/>
      <c r="AG178" s="12"/>
      <c r="AH178" s="12"/>
      <c r="AI178" s="12"/>
      <c r="AJ178" s="242"/>
      <c r="AK178" s="242"/>
    </row>
    <row r="179" spans="1:37" ht="20.25" customHeight="1" x14ac:dyDescent="0.2">
      <c r="A179" s="233"/>
      <c r="B179" s="233"/>
      <c r="C179" s="233"/>
      <c r="D179" s="233"/>
      <c r="E179" s="233"/>
      <c r="F179" s="233"/>
      <c r="G179" s="233"/>
      <c r="H179" s="12"/>
      <c r="I179" s="235"/>
      <c r="J179" s="237"/>
      <c r="K179" s="244"/>
      <c r="L179" s="233"/>
      <c r="M179" s="244"/>
      <c r="N179" s="246"/>
      <c r="O179" s="240"/>
      <c r="P179" s="12"/>
      <c r="Q179" s="12"/>
      <c r="R179" s="12"/>
      <c r="S179" s="13"/>
      <c r="T179" s="13"/>
      <c r="U179" s="13"/>
      <c r="V179" s="13"/>
      <c r="W179" s="13"/>
      <c r="X179" s="14"/>
      <c r="Y179" s="244"/>
      <c r="Z179" s="233"/>
      <c r="AA179" s="244"/>
      <c r="AB179" s="233"/>
      <c r="AC179" s="240"/>
      <c r="AD179" s="242"/>
      <c r="AE179" s="15"/>
      <c r="AF179" s="15"/>
      <c r="AG179" s="12"/>
      <c r="AH179" s="12"/>
      <c r="AI179" s="12"/>
      <c r="AJ179" s="243"/>
      <c r="AK179" s="243"/>
    </row>
    <row r="180" spans="1:37" ht="20.25" customHeight="1" x14ac:dyDescent="0.2">
      <c r="A180" s="233"/>
      <c r="B180" s="233"/>
      <c r="C180" s="233"/>
      <c r="D180" s="233"/>
      <c r="E180" s="233"/>
      <c r="F180" s="233"/>
      <c r="G180" s="233"/>
      <c r="H180" s="12"/>
      <c r="I180" s="235"/>
      <c r="J180" s="237"/>
      <c r="K180" s="244"/>
      <c r="L180" s="233"/>
      <c r="M180" s="244"/>
      <c r="N180" s="246"/>
      <c r="O180" s="240"/>
      <c r="P180" s="12"/>
      <c r="Q180" s="12"/>
      <c r="R180" s="12"/>
      <c r="S180" s="13"/>
      <c r="T180" s="13"/>
      <c r="U180" s="13"/>
      <c r="V180" s="13"/>
      <c r="W180" s="13"/>
      <c r="X180" s="14"/>
      <c r="Y180" s="244"/>
      <c r="Z180" s="233"/>
      <c r="AA180" s="244"/>
      <c r="AB180" s="233"/>
      <c r="AC180" s="240"/>
      <c r="AD180" s="242"/>
      <c r="AE180" s="15"/>
      <c r="AF180" s="15"/>
      <c r="AG180" s="12"/>
      <c r="AH180" s="12"/>
      <c r="AI180" s="12"/>
      <c r="AJ180" s="241"/>
      <c r="AK180" s="241"/>
    </row>
    <row r="181" spans="1:37" ht="20.25" customHeight="1" x14ac:dyDescent="0.2">
      <c r="A181" s="233"/>
      <c r="B181" s="233"/>
      <c r="C181" s="233"/>
      <c r="D181" s="233"/>
      <c r="E181" s="233"/>
      <c r="F181" s="233"/>
      <c r="G181" s="233"/>
      <c r="H181" s="12"/>
      <c r="I181" s="235"/>
      <c r="J181" s="237"/>
      <c r="K181" s="244"/>
      <c r="L181" s="233"/>
      <c r="M181" s="244"/>
      <c r="N181" s="246"/>
      <c r="O181" s="240"/>
      <c r="P181" s="12"/>
      <c r="Q181" s="12"/>
      <c r="R181" s="12"/>
      <c r="S181" s="13"/>
      <c r="T181" s="13"/>
      <c r="U181" s="13"/>
      <c r="V181" s="13"/>
      <c r="W181" s="13"/>
      <c r="X181" s="14"/>
      <c r="Y181" s="244"/>
      <c r="Z181" s="233"/>
      <c r="AA181" s="244"/>
      <c r="AB181" s="233"/>
      <c r="AC181" s="240"/>
      <c r="AD181" s="242"/>
      <c r="AE181" s="15"/>
      <c r="AF181" s="15"/>
      <c r="AG181" s="12"/>
      <c r="AH181" s="12"/>
      <c r="AI181" s="12"/>
      <c r="AJ181" s="242"/>
      <c r="AK181" s="242"/>
    </row>
    <row r="182" spans="1:37" ht="20.25" customHeight="1" x14ac:dyDescent="0.2">
      <c r="A182" s="233"/>
      <c r="B182" s="233"/>
      <c r="C182" s="233"/>
      <c r="D182" s="233"/>
      <c r="E182" s="233"/>
      <c r="F182" s="233"/>
      <c r="G182" s="233"/>
      <c r="H182" s="12"/>
      <c r="I182" s="236"/>
      <c r="J182" s="237"/>
      <c r="K182" s="244"/>
      <c r="L182" s="233"/>
      <c r="M182" s="244"/>
      <c r="N182" s="246"/>
      <c r="O182" s="240"/>
      <c r="P182" s="12"/>
      <c r="Q182" s="12"/>
      <c r="R182" s="12"/>
      <c r="S182" s="13"/>
      <c r="T182" s="13"/>
      <c r="U182" s="13"/>
      <c r="V182" s="13"/>
      <c r="W182" s="13"/>
      <c r="X182" s="14"/>
      <c r="Y182" s="244"/>
      <c r="Z182" s="233"/>
      <c r="AA182" s="244"/>
      <c r="AB182" s="233"/>
      <c r="AC182" s="240"/>
      <c r="AD182" s="243"/>
      <c r="AE182" s="15"/>
      <c r="AF182" s="15"/>
      <c r="AG182" s="12"/>
      <c r="AH182" s="12"/>
      <c r="AI182" s="12"/>
      <c r="AJ182" s="243"/>
      <c r="AK182" s="243"/>
    </row>
    <row r="183" spans="1:37" ht="20.25" customHeight="1" x14ac:dyDescent="0.2">
      <c r="A183" s="233"/>
      <c r="B183" s="233"/>
      <c r="C183" s="233"/>
      <c r="D183" s="233"/>
      <c r="E183" s="233"/>
      <c r="F183" s="233"/>
      <c r="G183" s="233"/>
      <c r="H183" s="12"/>
      <c r="I183" s="234"/>
      <c r="J183" s="237"/>
      <c r="K183" s="244"/>
      <c r="L183" s="245"/>
      <c r="M183" s="244"/>
      <c r="N183" s="246"/>
      <c r="O183" s="240"/>
      <c r="P183" s="12"/>
      <c r="Q183" s="12"/>
      <c r="R183" s="12"/>
      <c r="S183" s="13"/>
      <c r="T183" s="13"/>
      <c r="U183" s="13"/>
      <c r="V183" s="13"/>
      <c r="W183" s="13"/>
      <c r="X183" s="14"/>
      <c r="Y183" s="244"/>
      <c r="Z183" s="245"/>
      <c r="AA183" s="244"/>
      <c r="AB183" s="245"/>
      <c r="AC183" s="240"/>
      <c r="AD183" s="241"/>
      <c r="AE183" s="15"/>
      <c r="AF183" s="15"/>
      <c r="AG183" s="12"/>
      <c r="AH183" s="12"/>
      <c r="AI183" s="12"/>
      <c r="AJ183" s="241"/>
      <c r="AK183" s="241"/>
    </row>
    <row r="184" spans="1:37" ht="20.25" customHeight="1" x14ac:dyDescent="0.2">
      <c r="A184" s="233"/>
      <c r="B184" s="233"/>
      <c r="C184" s="233"/>
      <c r="D184" s="233"/>
      <c r="E184" s="233"/>
      <c r="F184" s="233"/>
      <c r="G184" s="233"/>
      <c r="H184" s="12"/>
      <c r="I184" s="235"/>
      <c r="J184" s="237"/>
      <c r="K184" s="244"/>
      <c r="L184" s="233"/>
      <c r="M184" s="244"/>
      <c r="N184" s="246"/>
      <c r="O184" s="240"/>
      <c r="P184" s="12"/>
      <c r="Q184" s="12"/>
      <c r="R184" s="12"/>
      <c r="S184" s="13"/>
      <c r="T184" s="13"/>
      <c r="U184" s="13"/>
      <c r="V184" s="13"/>
      <c r="W184" s="13"/>
      <c r="X184" s="14"/>
      <c r="Y184" s="244"/>
      <c r="Z184" s="233"/>
      <c r="AA184" s="244"/>
      <c r="AB184" s="233"/>
      <c r="AC184" s="240"/>
      <c r="AD184" s="242"/>
      <c r="AE184" s="15"/>
      <c r="AF184" s="15"/>
      <c r="AG184" s="12"/>
      <c r="AH184" s="12"/>
      <c r="AI184" s="12"/>
      <c r="AJ184" s="242"/>
      <c r="AK184" s="242"/>
    </row>
    <row r="185" spans="1:37" ht="20.25" customHeight="1" x14ac:dyDescent="0.2">
      <c r="A185" s="233"/>
      <c r="B185" s="233"/>
      <c r="C185" s="233"/>
      <c r="D185" s="233"/>
      <c r="E185" s="233"/>
      <c r="F185" s="233"/>
      <c r="G185" s="233"/>
      <c r="H185" s="12"/>
      <c r="I185" s="235"/>
      <c r="J185" s="237"/>
      <c r="K185" s="244"/>
      <c r="L185" s="233"/>
      <c r="M185" s="244"/>
      <c r="N185" s="246"/>
      <c r="O185" s="240"/>
      <c r="P185" s="12"/>
      <c r="Q185" s="12"/>
      <c r="R185" s="12"/>
      <c r="S185" s="13"/>
      <c r="T185" s="13"/>
      <c r="U185" s="13"/>
      <c r="V185" s="13"/>
      <c r="W185" s="13"/>
      <c r="X185" s="14"/>
      <c r="Y185" s="244"/>
      <c r="Z185" s="233"/>
      <c r="AA185" s="244"/>
      <c r="AB185" s="233"/>
      <c r="AC185" s="240"/>
      <c r="AD185" s="242"/>
      <c r="AE185" s="15"/>
      <c r="AF185" s="15"/>
      <c r="AG185" s="12"/>
      <c r="AH185" s="12"/>
      <c r="AI185" s="12"/>
      <c r="AJ185" s="243"/>
      <c r="AK185" s="243"/>
    </row>
    <row r="186" spans="1:37" ht="20.25" customHeight="1" x14ac:dyDescent="0.2">
      <c r="A186" s="233"/>
      <c r="B186" s="233"/>
      <c r="C186" s="233"/>
      <c r="D186" s="233"/>
      <c r="E186" s="233"/>
      <c r="F186" s="233"/>
      <c r="G186" s="233"/>
      <c r="H186" s="12"/>
      <c r="I186" s="235"/>
      <c r="J186" s="237"/>
      <c r="K186" s="244"/>
      <c r="L186" s="233"/>
      <c r="M186" s="244"/>
      <c r="N186" s="246"/>
      <c r="O186" s="240"/>
      <c r="P186" s="12"/>
      <c r="Q186" s="12"/>
      <c r="R186" s="12"/>
      <c r="S186" s="13"/>
      <c r="T186" s="13"/>
      <c r="U186" s="13"/>
      <c r="V186" s="13"/>
      <c r="W186" s="13"/>
      <c r="X186" s="14"/>
      <c r="Y186" s="244"/>
      <c r="Z186" s="233"/>
      <c r="AA186" s="244"/>
      <c r="AB186" s="233"/>
      <c r="AC186" s="240"/>
      <c r="AD186" s="242"/>
      <c r="AE186" s="15"/>
      <c r="AF186" s="15"/>
      <c r="AG186" s="12"/>
      <c r="AH186" s="12"/>
      <c r="AI186" s="12"/>
      <c r="AJ186" s="241"/>
      <c r="AK186" s="241"/>
    </row>
    <row r="187" spans="1:37" ht="20.25" customHeight="1" x14ac:dyDescent="0.2">
      <c r="A187" s="233"/>
      <c r="B187" s="233"/>
      <c r="C187" s="233"/>
      <c r="D187" s="233"/>
      <c r="E187" s="233"/>
      <c r="F187" s="233"/>
      <c r="G187" s="233"/>
      <c r="H187" s="12"/>
      <c r="I187" s="235"/>
      <c r="J187" s="237"/>
      <c r="K187" s="244"/>
      <c r="L187" s="233"/>
      <c r="M187" s="244"/>
      <c r="N187" s="246"/>
      <c r="O187" s="240"/>
      <c r="P187" s="12"/>
      <c r="Q187" s="12"/>
      <c r="R187" s="12"/>
      <c r="S187" s="13"/>
      <c r="T187" s="13"/>
      <c r="U187" s="13"/>
      <c r="V187" s="13"/>
      <c r="W187" s="13"/>
      <c r="X187" s="14"/>
      <c r="Y187" s="244"/>
      <c r="Z187" s="233"/>
      <c r="AA187" s="244"/>
      <c r="AB187" s="233"/>
      <c r="AC187" s="240"/>
      <c r="AD187" s="242"/>
      <c r="AE187" s="15"/>
      <c r="AF187" s="15"/>
      <c r="AG187" s="12"/>
      <c r="AH187" s="12"/>
      <c r="AI187" s="12"/>
      <c r="AJ187" s="242"/>
      <c r="AK187" s="242"/>
    </row>
    <row r="188" spans="1:37" ht="20.25" customHeight="1" x14ac:dyDescent="0.2">
      <c r="A188" s="233"/>
      <c r="B188" s="233"/>
      <c r="C188" s="233"/>
      <c r="D188" s="233"/>
      <c r="E188" s="233"/>
      <c r="F188" s="233"/>
      <c r="G188" s="233"/>
      <c r="H188" s="12"/>
      <c r="I188" s="236"/>
      <c r="J188" s="237"/>
      <c r="K188" s="244"/>
      <c r="L188" s="233"/>
      <c r="M188" s="244"/>
      <c r="N188" s="246"/>
      <c r="O188" s="240"/>
      <c r="P188" s="12"/>
      <c r="Q188" s="12"/>
      <c r="R188" s="12"/>
      <c r="S188" s="13"/>
      <c r="T188" s="13"/>
      <c r="U188" s="13"/>
      <c r="V188" s="13"/>
      <c r="W188" s="13"/>
      <c r="X188" s="14"/>
      <c r="Y188" s="244"/>
      <c r="Z188" s="233"/>
      <c r="AA188" s="244"/>
      <c r="AB188" s="233"/>
      <c r="AC188" s="240"/>
      <c r="AD188" s="243"/>
      <c r="AE188" s="15"/>
      <c r="AF188" s="15"/>
      <c r="AG188" s="12"/>
      <c r="AH188" s="12"/>
      <c r="AI188" s="12"/>
      <c r="AJ188" s="243"/>
      <c r="AK188" s="243"/>
    </row>
    <row r="189" spans="1:37" ht="20.25" customHeight="1" x14ac:dyDescent="0.2">
      <c r="A189" s="233"/>
      <c r="B189" s="233"/>
      <c r="C189" s="233"/>
      <c r="D189" s="233"/>
      <c r="E189" s="233"/>
      <c r="F189" s="233"/>
      <c r="G189" s="233"/>
      <c r="H189" s="12"/>
      <c r="I189" s="234"/>
      <c r="J189" s="237"/>
      <c r="K189" s="244"/>
      <c r="L189" s="245"/>
      <c r="M189" s="244"/>
      <c r="N189" s="246"/>
      <c r="O189" s="240"/>
      <c r="P189" s="12"/>
      <c r="Q189" s="12"/>
      <c r="R189" s="12"/>
      <c r="S189" s="13"/>
      <c r="T189" s="13"/>
      <c r="U189" s="13"/>
      <c r="V189" s="13"/>
      <c r="W189" s="13"/>
      <c r="X189" s="14"/>
      <c r="Y189" s="244"/>
      <c r="Z189" s="245"/>
      <c r="AA189" s="244"/>
      <c r="AB189" s="245"/>
      <c r="AC189" s="240"/>
      <c r="AD189" s="241"/>
      <c r="AE189" s="15"/>
      <c r="AF189" s="15"/>
      <c r="AG189" s="12"/>
      <c r="AH189" s="12"/>
      <c r="AI189" s="12"/>
      <c r="AJ189" s="241"/>
      <c r="AK189" s="241"/>
    </row>
    <row r="190" spans="1:37" ht="20.25" customHeight="1" x14ac:dyDescent="0.2">
      <c r="A190" s="233"/>
      <c r="B190" s="233"/>
      <c r="C190" s="233"/>
      <c r="D190" s="233"/>
      <c r="E190" s="233"/>
      <c r="F190" s="233"/>
      <c r="G190" s="233"/>
      <c r="H190" s="12"/>
      <c r="I190" s="235"/>
      <c r="J190" s="237"/>
      <c r="K190" s="244"/>
      <c r="L190" s="233"/>
      <c r="M190" s="244"/>
      <c r="N190" s="246"/>
      <c r="O190" s="240"/>
      <c r="P190" s="12"/>
      <c r="Q190" s="12"/>
      <c r="R190" s="12"/>
      <c r="S190" s="13"/>
      <c r="T190" s="13"/>
      <c r="U190" s="13"/>
      <c r="V190" s="13"/>
      <c r="W190" s="13"/>
      <c r="X190" s="14"/>
      <c r="Y190" s="244"/>
      <c r="Z190" s="233"/>
      <c r="AA190" s="244"/>
      <c r="AB190" s="233"/>
      <c r="AC190" s="240"/>
      <c r="AD190" s="242"/>
      <c r="AE190" s="15"/>
      <c r="AF190" s="15"/>
      <c r="AG190" s="12"/>
      <c r="AH190" s="12"/>
      <c r="AI190" s="12"/>
      <c r="AJ190" s="242"/>
      <c r="AK190" s="242"/>
    </row>
    <row r="191" spans="1:37" ht="20.25" customHeight="1" x14ac:dyDescent="0.2">
      <c r="A191" s="233"/>
      <c r="B191" s="233"/>
      <c r="C191" s="233"/>
      <c r="D191" s="233"/>
      <c r="E191" s="233"/>
      <c r="F191" s="233"/>
      <c r="G191" s="233"/>
      <c r="H191" s="12"/>
      <c r="I191" s="235"/>
      <c r="J191" s="237"/>
      <c r="K191" s="244"/>
      <c r="L191" s="233"/>
      <c r="M191" s="244"/>
      <c r="N191" s="246"/>
      <c r="O191" s="240"/>
      <c r="P191" s="12"/>
      <c r="Q191" s="12"/>
      <c r="R191" s="12"/>
      <c r="S191" s="13"/>
      <c r="T191" s="13"/>
      <c r="U191" s="13"/>
      <c r="V191" s="13"/>
      <c r="W191" s="13"/>
      <c r="X191" s="14"/>
      <c r="Y191" s="244"/>
      <c r="Z191" s="233"/>
      <c r="AA191" s="244"/>
      <c r="AB191" s="233"/>
      <c r="AC191" s="240"/>
      <c r="AD191" s="242"/>
      <c r="AE191" s="15"/>
      <c r="AF191" s="15"/>
      <c r="AG191" s="12"/>
      <c r="AH191" s="12"/>
      <c r="AI191" s="12"/>
      <c r="AJ191" s="243"/>
      <c r="AK191" s="243"/>
    </row>
    <row r="192" spans="1:37" ht="20.25" customHeight="1" x14ac:dyDescent="0.2">
      <c r="A192" s="233"/>
      <c r="B192" s="233"/>
      <c r="C192" s="233"/>
      <c r="D192" s="233"/>
      <c r="E192" s="233"/>
      <c r="F192" s="233"/>
      <c r="G192" s="233"/>
      <c r="H192" s="12"/>
      <c r="I192" s="235"/>
      <c r="J192" s="237"/>
      <c r="K192" s="244"/>
      <c r="L192" s="233"/>
      <c r="M192" s="244"/>
      <c r="N192" s="246"/>
      <c r="O192" s="240"/>
      <c r="P192" s="12"/>
      <c r="Q192" s="12"/>
      <c r="R192" s="12"/>
      <c r="S192" s="13"/>
      <c r="T192" s="13"/>
      <c r="U192" s="13"/>
      <c r="V192" s="13"/>
      <c r="W192" s="13"/>
      <c r="X192" s="14"/>
      <c r="Y192" s="244"/>
      <c r="Z192" s="233"/>
      <c r="AA192" s="244"/>
      <c r="AB192" s="233"/>
      <c r="AC192" s="240"/>
      <c r="AD192" s="242"/>
      <c r="AE192" s="15"/>
      <c r="AF192" s="15"/>
      <c r="AG192" s="12"/>
      <c r="AH192" s="12"/>
      <c r="AI192" s="12"/>
      <c r="AJ192" s="241"/>
      <c r="AK192" s="241"/>
    </row>
    <row r="193" spans="1:37" ht="20.25" customHeight="1" x14ac:dyDescent="0.2">
      <c r="A193" s="233"/>
      <c r="B193" s="233"/>
      <c r="C193" s="233"/>
      <c r="D193" s="233"/>
      <c r="E193" s="233"/>
      <c r="F193" s="233"/>
      <c r="G193" s="233"/>
      <c r="H193" s="12"/>
      <c r="I193" s="235"/>
      <c r="J193" s="237"/>
      <c r="K193" s="244"/>
      <c r="L193" s="233"/>
      <c r="M193" s="244"/>
      <c r="N193" s="246"/>
      <c r="O193" s="240"/>
      <c r="P193" s="12"/>
      <c r="Q193" s="12"/>
      <c r="R193" s="12"/>
      <c r="S193" s="13"/>
      <c r="T193" s="13"/>
      <c r="U193" s="13"/>
      <c r="V193" s="13"/>
      <c r="W193" s="13"/>
      <c r="X193" s="14"/>
      <c r="Y193" s="244"/>
      <c r="Z193" s="233"/>
      <c r="AA193" s="244"/>
      <c r="AB193" s="233"/>
      <c r="AC193" s="240"/>
      <c r="AD193" s="242"/>
      <c r="AE193" s="15"/>
      <c r="AF193" s="15"/>
      <c r="AG193" s="12"/>
      <c r="AH193" s="12"/>
      <c r="AI193" s="12"/>
      <c r="AJ193" s="242"/>
      <c r="AK193" s="242"/>
    </row>
    <row r="194" spans="1:37" ht="20.25" customHeight="1" x14ac:dyDescent="0.2">
      <c r="A194" s="233"/>
      <c r="B194" s="233"/>
      <c r="C194" s="233"/>
      <c r="D194" s="233"/>
      <c r="E194" s="233"/>
      <c r="F194" s="233"/>
      <c r="G194" s="233"/>
      <c r="H194" s="12"/>
      <c r="I194" s="236"/>
      <c r="J194" s="237"/>
      <c r="K194" s="244"/>
      <c r="L194" s="233"/>
      <c r="M194" s="244"/>
      <c r="N194" s="246"/>
      <c r="O194" s="240"/>
      <c r="P194" s="12"/>
      <c r="Q194" s="12"/>
      <c r="R194" s="12"/>
      <c r="S194" s="13"/>
      <c r="T194" s="13"/>
      <c r="U194" s="13"/>
      <c r="V194" s="13"/>
      <c r="W194" s="13"/>
      <c r="X194" s="14"/>
      <c r="Y194" s="244"/>
      <c r="Z194" s="233"/>
      <c r="AA194" s="244"/>
      <c r="AB194" s="233"/>
      <c r="AC194" s="240"/>
      <c r="AD194" s="243"/>
      <c r="AE194" s="15"/>
      <c r="AF194" s="15"/>
      <c r="AG194" s="12"/>
      <c r="AH194" s="12"/>
      <c r="AI194" s="12"/>
      <c r="AJ194" s="243"/>
      <c r="AK194" s="243"/>
    </row>
    <row r="195" spans="1:37" ht="20.25" customHeight="1" x14ac:dyDescent="0.2">
      <c r="A195" s="233"/>
      <c r="B195" s="233"/>
      <c r="C195" s="233"/>
      <c r="D195" s="233"/>
      <c r="E195" s="233"/>
      <c r="F195" s="233"/>
      <c r="G195" s="233"/>
      <c r="H195" s="12"/>
      <c r="I195" s="234"/>
      <c r="J195" s="237"/>
      <c r="K195" s="244"/>
      <c r="L195" s="245"/>
      <c r="M195" s="244"/>
      <c r="N195" s="246"/>
      <c r="O195" s="240"/>
      <c r="P195" s="12"/>
      <c r="Q195" s="12"/>
      <c r="R195" s="12"/>
      <c r="S195" s="13"/>
      <c r="T195" s="13"/>
      <c r="U195" s="13"/>
      <c r="V195" s="13"/>
      <c r="W195" s="13"/>
      <c r="X195" s="14"/>
      <c r="Y195" s="244"/>
      <c r="Z195" s="245"/>
      <c r="AA195" s="244"/>
      <c r="AB195" s="245"/>
      <c r="AC195" s="240"/>
      <c r="AD195" s="241"/>
      <c r="AE195" s="15"/>
      <c r="AF195" s="15"/>
      <c r="AG195" s="12"/>
      <c r="AH195" s="12"/>
      <c r="AI195" s="12"/>
      <c r="AJ195" s="241"/>
      <c r="AK195" s="241"/>
    </row>
    <row r="196" spans="1:37" ht="20.25" customHeight="1" x14ac:dyDescent="0.2">
      <c r="A196" s="233"/>
      <c r="B196" s="233"/>
      <c r="C196" s="233"/>
      <c r="D196" s="233"/>
      <c r="E196" s="233"/>
      <c r="F196" s="233"/>
      <c r="G196" s="233"/>
      <c r="H196" s="12"/>
      <c r="I196" s="235"/>
      <c r="J196" s="237"/>
      <c r="K196" s="244"/>
      <c r="L196" s="233"/>
      <c r="M196" s="244"/>
      <c r="N196" s="246"/>
      <c r="O196" s="240"/>
      <c r="P196" s="12"/>
      <c r="Q196" s="12"/>
      <c r="R196" s="12"/>
      <c r="S196" s="13"/>
      <c r="T196" s="13"/>
      <c r="U196" s="13"/>
      <c r="V196" s="13"/>
      <c r="W196" s="13"/>
      <c r="X196" s="14"/>
      <c r="Y196" s="244"/>
      <c r="Z196" s="233"/>
      <c r="AA196" s="244"/>
      <c r="AB196" s="233"/>
      <c r="AC196" s="240"/>
      <c r="AD196" s="242"/>
      <c r="AE196" s="15"/>
      <c r="AF196" s="15"/>
      <c r="AG196" s="12"/>
      <c r="AH196" s="12"/>
      <c r="AI196" s="12"/>
      <c r="AJ196" s="242"/>
      <c r="AK196" s="242"/>
    </row>
    <row r="197" spans="1:37" ht="20.25" customHeight="1" x14ac:dyDescent="0.2">
      <c r="A197" s="233"/>
      <c r="B197" s="233"/>
      <c r="C197" s="233"/>
      <c r="D197" s="233"/>
      <c r="E197" s="233"/>
      <c r="F197" s="233"/>
      <c r="G197" s="233"/>
      <c r="H197" s="12"/>
      <c r="I197" s="235"/>
      <c r="J197" s="237"/>
      <c r="K197" s="244"/>
      <c r="L197" s="233"/>
      <c r="M197" s="244"/>
      <c r="N197" s="246"/>
      <c r="O197" s="240"/>
      <c r="P197" s="12"/>
      <c r="Q197" s="12"/>
      <c r="R197" s="12"/>
      <c r="S197" s="13"/>
      <c r="T197" s="13"/>
      <c r="U197" s="13"/>
      <c r="V197" s="13"/>
      <c r="W197" s="13"/>
      <c r="X197" s="14"/>
      <c r="Y197" s="244"/>
      <c r="Z197" s="233"/>
      <c r="AA197" s="244"/>
      <c r="AB197" s="233"/>
      <c r="AC197" s="240"/>
      <c r="AD197" s="242"/>
      <c r="AE197" s="15"/>
      <c r="AF197" s="15"/>
      <c r="AG197" s="12"/>
      <c r="AH197" s="12"/>
      <c r="AI197" s="12"/>
      <c r="AJ197" s="243"/>
      <c r="AK197" s="243"/>
    </row>
    <row r="198" spans="1:37" ht="20.25" customHeight="1" x14ac:dyDescent="0.2">
      <c r="A198" s="233"/>
      <c r="B198" s="233"/>
      <c r="C198" s="233"/>
      <c r="D198" s="233"/>
      <c r="E198" s="233"/>
      <c r="F198" s="233"/>
      <c r="G198" s="233"/>
      <c r="H198" s="12"/>
      <c r="I198" s="235"/>
      <c r="J198" s="237"/>
      <c r="K198" s="244"/>
      <c r="L198" s="233"/>
      <c r="M198" s="244"/>
      <c r="N198" s="246"/>
      <c r="O198" s="240"/>
      <c r="P198" s="12"/>
      <c r="Q198" s="12"/>
      <c r="R198" s="12"/>
      <c r="S198" s="13"/>
      <c r="T198" s="13"/>
      <c r="U198" s="13"/>
      <c r="V198" s="13"/>
      <c r="W198" s="13"/>
      <c r="X198" s="14"/>
      <c r="Y198" s="244"/>
      <c r="Z198" s="233"/>
      <c r="AA198" s="244"/>
      <c r="AB198" s="233"/>
      <c r="AC198" s="240"/>
      <c r="AD198" s="242"/>
      <c r="AE198" s="15"/>
      <c r="AF198" s="15"/>
      <c r="AG198" s="12"/>
      <c r="AH198" s="12"/>
      <c r="AI198" s="12"/>
      <c r="AJ198" s="241"/>
      <c r="AK198" s="241"/>
    </row>
    <row r="199" spans="1:37" ht="20.25" customHeight="1" x14ac:dyDescent="0.2">
      <c r="A199" s="233"/>
      <c r="B199" s="233"/>
      <c r="C199" s="233"/>
      <c r="D199" s="233"/>
      <c r="E199" s="233"/>
      <c r="F199" s="233"/>
      <c r="G199" s="233"/>
      <c r="H199" s="12"/>
      <c r="I199" s="235"/>
      <c r="J199" s="237"/>
      <c r="K199" s="244"/>
      <c r="L199" s="233"/>
      <c r="M199" s="244"/>
      <c r="N199" s="246"/>
      <c r="O199" s="240"/>
      <c r="P199" s="12"/>
      <c r="Q199" s="12"/>
      <c r="R199" s="12"/>
      <c r="S199" s="13"/>
      <c r="T199" s="13"/>
      <c r="U199" s="13"/>
      <c r="V199" s="13"/>
      <c r="W199" s="13"/>
      <c r="X199" s="14"/>
      <c r="Y199" s="244"/>
      <c r="Z199" s="233"/>
      <c r="AA199" s="244"/>
      <c r="AB199" s="233"/>
      <c r="AC199" s="240"/>
      <c r="AD199" s="242"/>
      <c r="AE199" s="15"/>
      <c r="AF199" s="15"/>
      <c r="AG199" s="12"/>
      <c r="AH199" s="12"/>
      <c r="AI199" s="12"/>
      <c r="AJ199" s="242"/>
      <c r="AK199" s="242"/>
    </row>
    <row r="200" spans="1:37" ht="20.25" customHeight="1" x14ac:dyDescent="0.2">
      <c r="A200" s="233"/>
      <c r="B200" s="233"/>
      <c r="C200" s="233"/>
      <c r="D200" s="233"/>
      <c r="E200" s="233"/>
      <c r="F200" s="233"/>
      <c r="G200" s="233"/>
      <c r="H200" s="12"/>
      <c r="I200" s="236"/>
      <c r="J200" s="237"/>
      <c r="K200" s="244"/>
      <c r="L200" s="233"/>
      <c r="M200" s="244"/>
      <c r="N200" s="246"/>
      <c r="O200" s="240"/>
      <c r="P200" s="12"/>
      <c r="Q200" s="12"/>
      <c r="R200" s="12"/>
      <c r="S200" s="13"/>
      <c r="T200" s="13"/>
      <c r="U200" s="13"/>
      <c r="V200" s="13"/>
      <c r="W200" s="13"/>
      <c r="X200" s="14"/>
      <c r="Y200" s="244"/>
      <c r="Z200" s="233"/>
      <c r="AA200" s="244"/>
      <c r="AB200" s="233"/>
      <c r="AC200" s="240"/>
      <c r="AD200" s="243"/>
      <c r="AE200" s="15"/>
      <c r="AF200" s="15"/>
      <c r="AG200" s="12"/>
      <c r="AH200" s="12"/>
      <c r="AI200" s="12"/>
      <c r="AJ200" s="243"/>
      <c r="AK200" s="243"/>
    </row>
    <row r="201" spans="1:37" ht="20.25" customHeight="1" x14ac:dyDescent="0.2">
      <c r="A201" s="233"/>
      <c r="B201" s="233"/>
      <c r="C201" s="233"/>
      <c r="D201" s="233"/>
      <c r="E201" s="233"/>
      <c r="F201" s="233"/>
      <c r="G201" s="233"/>
      <c r="H201" s="12"/>
      <c r="I201" s="234"/>
      <c r="J201" s="237"/>
      <c r="K201" s="244"/>
      <c r="L201" s="245"/>
      <c r="M201" s="244"/>
      <c r="N201" s="246"/>
      <c r="O201" s="240"/>
      <c r="P201" s="12"/>
      <c r="Q201" s="12"/>
      <c r="R201" s="12"/>
      <c r="S201" s="13"/>
      <c r="T201" s="13"/>
      <c r="U201" s="13"/>
      <c r="V201" s="13"/>
      <c r="W201" s="13"/>
      <c r="X201" s="14"/>
      <c r="Y201" s="244"/>
      <c r="Z201" s="245"/>
      <c r="AA201" s="244"/>
      <c r="AB201" s="245"/>
      <c r="AC201" s="240"/>
      <c r="AD201" s="241"/>
      <c r="AE201" s="15"/>
      <c r="AF201" s="15"/>
      <c r="AG201" s="12"/>
      <c r="AH201" s="12"/>
      <c r="AI201" s="12"/>
      <c r="AJ201" s="241"/>
      <c r="AK201" s="241"/>
    </row>
    <row r="202" spans="1:37" ht="20.25" customHeight="1" x14ac:dyDescent="0.2">
      <c r="A202" s="233"/>
      <c r="B202" s="233"/>
      <c r="C202" s="233"/>
      <c r="D202" s="233"/>
      <c r="E202" s="233"/>
      <c r="F202" s="233"/>
      <c r="G202" s="233"/>
      <c r="H202" s="12"/>
      <c r="I202" s="235"/>
      <c r="J202" s="237"/>
      <c r="K202" s="244"/>
      <c r="L202" s="233"/>
      <c r="M202" s="244"/>
      <c r="N202" s="246"/>
      <c r="O202" s="240"/>
      <c r="P202" s="12"/>
      <c r="Q202" s="12"/>
      <c r="R202" s="12"/>
      <c r="S202" s="13"/>
      <c r="T202" s="13"/>
      <c r="U202" s="13"/>
      <c r="V202" s="13"/>
      <c r="W202" s="13"/>
      <c r="X202" s="14"/>
      <c r="Y202" s="244"/>
      <c r="Z202" s="233"/>
      <c r="AA202" s="244"/>
      <c r="AB202" s="233"/>
      <c r="AC202" s="240"/>
      <c r="AD202" s="242"/>
      <c r="AE202" s="15"/>
      <c r="AF202" s="15"/>
      <c r="AG202" s="12"/>
      <c r="AH202" s="12"/>
      <c r="AI202" s="12"/>
      <c r="AJ202" s="242"/>
      <c r="AK202" s="242"/>
    </row>
    <row r="203" spans="1:37" ht="20.25" customHeight="1" x14ac:dyDescent="0.2">
      <c r="A203" s="233"/>
      <c r="B203" s="233"/>
      <c r="C203" s="233"/>
      <c r="D203" s="233"/>
      <c r="E203" s="233"/>
      <c r="F203" s="233"/>
      <c r="G203" s="233"/>
      <c r="H203" s="12"/>
      <c r="I203" s="235"/>
      <c r="J203" s="237"/>
      <c r="K203" s="244"/>
      <c r="L203" s="233"/>
      <c r="M203" s="244"/>
      <c r="N203" s="246"/>
      <c r="O203" s="240"/>
      <c r="P203" s="12"/>
      <c r="Q203" s="12"/>
      <c r="R203" s="12"/>
      <c r="S203" s="13"/>
      <c r="T203" s="13"/>
      <c r="U203" s="13"/>
      <c r="V203" s="13"/>
      <c r="W203" s="13"/>
      <c r="X203" s="14"/>
      <c r="Y203" s="244"/>
      <c r="Z203" s="233"/>
      <c r="AA203" s="244"/>
      <c r="AB203" s="233"/>
      <c r="AC203" s="240"/>
      <c r="AD203" s="242"/>
      <c r="AE203" s="15"/>
      <c r="AF203" s="15"/>
      <c r="AG203" s="12"/>
      <c r="AH203" s="12"/>
      <c r="AI203" s="12"/>
      <c r="AJ203" s="243"/>
      <c r="AK203" s="243"/>
    </row>
    <row r="204" spans="1:37" ht="20.25" customHeight="1" x14ac:dyDescent="0.2">
      <c r="A204" s="233"/>
      <c r="B204" s="233"/>
      <c r="C204" s="233"/>
      <c r="D204" s="233"/>
      <c r="E204" s="233"/>
      <c r="F204" s="233"/>
      <c r="G204" s="233"/>
      <c r="H204" s="12"/>
      <c r="I204" s="235"/>
      <c r="J204" s="237"/>
      <c r="K204" s="244"/>
      <c r="L204" s="233"/>
      <c r="M204" s="244"/>
      <c r="N204" s="246"/>
      <c r="O204" s="240"/>
      <c r="P204" s="12"/>
      <c r="Q204" s="12"/>
      <c r="R204" s="12"/>
      <c r="S204" s="13"/>
      <c r="T204" s="13"/>
      <c r="U204" s="13"/>
      <c r="V204" s="13"/>
      <c r="W204" s="13"/>
      <c r="X204" s="14"/>
      <c r="Y204" s="244"/>
      <c r="Z204" s="233"/>
      <c r="AA204" s="244"/>
      <c r="AB204" s="233"/>
      <c r="AC204" s="240"/>
      <c r="AD204" s="242"/>
      <c r="AE204" s="15"/>
      <c r="AF204" s="15"/>
      <c r="AG204" s="12"/>
      <c r="AH204" s="12"/>
      <c r="AI204" s="12"/>
      <c r="AJ204" s="241"/>
      <c r="AK204" s="241"/>
    </row>
    <row r="205" spans="1:37" ht="20.25" customHeight="1" x14ac:dyDescent="0.2">
      <c r="A205" s="233"/>
      <c r="B205" s="233"/>
      <c r="C205" s="233"/>
      <c r="D205" s="233"/>
      <c r="E205" s="233"/>
      <c r="F205" s="233"/>
      <c r="G205" s="233"/>
      <c r="H205" s="12"/>
      <c r="I205" s="235"/>
      <c r="J205" s="237"/>
      <c r="K205" s="244"/>
      <c r="L205" s="233"/>
      <c r="M205" s="244"/>
      <c r="N205" s="246"/>
      <c r="O205" s="240"/>
      <c r="P205" s="12"/>
      <c r="Q205" s="12"/>
      <c r="R205" s="12"/>
      <c r="S205" s="13"/>
      <c r="T205" s="13"/>
      <c r="U205" s="13"/>
      <c r="V205" s="13"/>
      <c r="W205" s="13"/>
      <c r="X205" s="14"/>
      <c r="Y205" s="244"/>
      <c r="Z205" s="233"/>
      <c r="AA205" s="244"/>
      <c r="AB205" s="233"/>
      <c r="AC205" s="240"/>
      <c r="AD205" s="242"/>
      <c r="AE205" s="15"/>
      <c r="AF205" s="15"/>
      <c r="AG205" s="12"/>
      <c r="AH205" s="12"/>
      <c r="AI205" s="12"/>
      <c r="AJ205" s="242"/>
      <c r="AK205" s="242"/>
    </row>
    <row r="206" spans="1:37" ht="20.25" customHeight="1" x14ac:dyDescent="0.2">
      <c r="A206" s="233"/>
      <c r="B206" s="233"/>
      <c r="C206" s="233"/>
      <c r="D206" s="233"/>
      <c r="E206" s="233"/>
      <c r="F206" s="233"/>
      <c r="G206" s="233"/>
      <c r="H206" s="12"/>
      <c r="I206" s="236"/>
      <c r="J206" s="237"/>
      <c r="K206" s="244"/>
      <c r="L206" s="233"/>
      <c r="M206" s="244"/>
      <c r="N206" s="246"/>
      <c r="O206" s="240"/>
      <c r="P206" s="12"/>
      <c r="Q206" s="12"/>
      <c r="R206" s="12"/>
      <c r="S206" s="13"/>
      <c r="T206" s="13"/>
      <c r="U206" s="13"/>
      <c r="V206" s="13"/>
      <c r="W206" s="13"/>
      <c r="X206" s="14"/>
      <c r="Y206" s="244"/>
      <c r="Z206" s="233"/>
      <c r="AA206" s="244"/>
      <c r="AB206" s="233"/>
      <c r="AC206" s="240"/>
      <c r="AD206" s="243"/>
      <c r="AE206" s="15"/>
      <c r="AF206" s="15"/>
      <c r="AG206" s="12"/>
      <c r="AH206" s="12"/>
      <c r="AI206" s="12"/>
      <c r="AJ206" s="243"/>
      <c r="AK206" s="243"/>
    </row>
    <row r="207" spans="1:37" ht="20.25" customHeight="1" x14ac:dyDescent="0.2">
      <c r="A207" s="233"/>
      <c r="B207" s="233"/>
      <c r="C207" s="233"/>
      <c r="D207" s="233"/>
      <c r="E207" s="233"/>
      <c r="F207" s="233"/>
      <c r="G207" s="233"/>
      <c r="H207" s="12"/>
      <c r="I207" s="234"/>
      <c r="J207" s="237"/>
      <c r="K207" s="244"/>
      <c r="L207" s="245"/>
      <c r="M207" s="244"/>
      <c r="N207" s="246"/>
      <c r="O207" s="240"/>
      <c r="P207" s="12"/>
      <c r="Q207" s="12"/>
      <c r="R207" s="12"/>
      <c r="S207" s="13"/>
      <c r="T207" s="13"/>
      <c r="U207" s="13"/>
      <c r="V207" s="13"/>
      <c r="W207" s="13"/>
      <c r="X207" s="14"/>
      <c r="Y207" s="244"/>
      <c r="Z207" s="245"/>
      <c r="AA207" s="244"/>
      <c r="AB207" s="245"/>
      <c r="AC207" s="240"/>
      <c r="AD207" s="241"/>
      <c r="AE207" s="15"/>
      <c r="AF207" s="15"/>
      <c r="AG207" s="12"/>
      <c r="AH207" s="12"/>
      <c r="AI207" s="12"/>
      <c r="AJ207" s="241"/>
      <c r="AK207" s="241"/>
    </row>
    <row r="208" spans="1:37" ht="20.25" customHeight="1" x14ac:dyDescent="0.2">
      <c r="A208" s="233"/>
      <c r="B208" s="233"/>
      <c r="C208" s="233"/>
      <c r="D208" s="233"/>
      <c r="E208" s="233"/>
      <c r="F208" s="233"/>
      <c r="G208" s="233"/>
      <c r="H208" s="12"/>
      <c r="I208" s="235"/>
      <c r="J208" s="237"/>
      <c r="K208" s="244"/>
      <c r="L208" s="233"/>
      <c r="M208" s="244"/>
      <c r="N208" s="246"/>
      <c r="O208" s="240"/>
      <c r="P208" s="12"/>
      <c r="Q208" s="12"/>
      <c r="R208" s="12"/>
      <c r="S208" s="13"/>
      <c r="T208" s="13"/>
      <c r="U208" s="13"/>
      <c r="V208" s="13"/>
      <c r="W208" s="13"/>
      <c r="X208" s="14"/>
      <c r="Y208" s="244"/>
      <c r="Z208" s="233"/>
      <c r="AA208" s="244"/>
      <c r="AB208" s="233"/>
      <c r="AC208" s="240"/>
      <c r="AD208" s="242"/>
      <c r="AE208" s="15"/>
      <c r="AF208" s="15"/>
      <c r="AG208" s="12"/>
      <c r="AH208" s="12"/>
      <c r="AI208" s="12"/>
      <c r="AJ208" s="242"/>
      <c r="AK208" s="242"/>
    </row>
    <row r="209" spans="1:37" ht="20.25" customHeight="1" x14ac:dyDescent="0.2">
      <c r="A209" s="233"/>
      <c r="B209" s="233"/>
      <c r="C209" s="233"/>
      <c r="D209" s="233"/>
      <c r="E209" s="233"/>
      <c r="F209" s="233"/>
      <c r="G209" s="233"/>
      <c r="H209" s="12"/>
      <c r="I209" s="235"/>
      <c r="J209" s="237"/>
      <c r="K209" s="244"/>
      <c r="L209" s="233"/>
      <c r="M209" s="244"/>
      <c r="N209" s="246"/>
      <c r="O209" s="240"/>
      <c r="P209" s="12"/>
      <c r="Q209" s="12"/>
      <c r="R209" s="12"/>
      <c r="S209" s="13"/>
      <c r="T209" s="13"/>
      <c r="U209" s="13"/>
      <c r="V209" s="13"/>
      <c r="W209" s="13"/>
      <c r="X209" s="14"/>
      <c r="Y209" s="244"/>
      <c r="Z209" s="233"/>
      <c r="AA209" s="244"/>
      <c r="AB209" s="233"/>
      <c r="AC209" s="240"/>
      <c r="AD209" s="242"/>
      <c r="AE209" s="15"/>
      <c r="AF209" s="15"/>
      <c r="AG209" s="12"/>
      <c r="AH209" s="12"/>
      <c r="AI209" s="12"/>
      <c r="AJ209" s="243"/>
      <c r="AK209" s="243"/>
    </row>
    <row r="210" spans="1:37" ht="20.25" customHeight="1" x14ac:dyDescent="0.2">
      <c r="A210" s="233"/>
      <c r="B210" s="233"/>
      <c r="C210" s="233"/>
      <c r="D210" s="233"/>
      <c r="E210" s="233"/>
      <c r="F210" s="233"/>
      <c r="G210" s="233"/>
      <c r="H210" s="12"/>
      <c r="I210" s="235"/>
      <c r="J210" s="237"/>
      <c r="K210" s="244"/>
      <c r="L210" s="233"/>
      <c r="M210" s="244"/>
      <c r="N210" s="246"/>
      <c r="O210" s="240"/>
      <c r="P210" s="12"/>
      <c r="Q210" s="12"/>
      <c r="R210" s="12"/>
      <c r="S210" s="13"/>
      <c r="T210" s="13"/>
      <c r="U210" s="13"/>
      <c r="V210" s="13"/>
      <c r="W210" s="13"/>
      <c r="X210" s="14"/>
      <c r="Y210" s="244"/>
      <c r="Z210" s="233"/>
      <c r="AA210" s="244"/>
      <c r="AB210" s="233"/>
      <c r="AC210" s="240"/>
      <c r="AD210" s="242"/>
      <c r="AE210" s="15"/>
      <c r="AF210" s="15"/>
      <c r="AG210" s="12"/>
      <c r="AH210" s="12"/>
      <c r="AI210" s="12"/>
      <c r="AJ210" s="241"/>
      <c r="AK210" s="241"/>
    </row>
    <row r="211" spans="1:37" ht="20.25" customHeight="1" x14ac:dyDescent="0.2">
      <c r="A211" s="233"/>
      <c r="B211" s="233"/>
      <c r="C211" s="233"/>
      <c r="D211" s="233"/>
      <c r="E211" s="233"/>
      <c r="F211" s="233"/>
      <c r="G211" s="233"/>
      <c r="H211" s="12"/>
      <c r="I211" s="235"/>
      <c r="J211" s="237"/>
      <c r="K211" s="244"/>
      <c r="L211" s="233"/>
      <c r="M211" s="244"/>
      <c r="N211" s="246"/>
      <c r="O211" s="240"/>
      <c r="P211" s="12"/>
      <c r="Q211" s="12"/>
      <c r="R211" s="12"/>
      <c r="S211" s="13"/>
      <c r="T211" s="13"/>
      <c r="U211" s="13"/>
      <c r="V211" s="13"/>
      <c r="W211" s="13"/>
      <c r="X211" s="14"/>
      <c r="Y211" s="244"/>
      <c r="Z211" s="233"/>
      <c r="AA211" s="244"/>
      <c r="AB211" s="233"/>
      <c r="AC211" s="240"/>
      <c r="AD211" s="242"/>
      <c r="AE211" s="15"/>
      <c r="AF211" s="15"/>
      <c r="AG211" s="12"/>
      <c r="AH211" s="12"/>
      <c r="AI211" s="12"/>
      <c r="AJ211" s="242"/>
      <c r="AK211" s="242"/>
    </row>
    <row r="212" spans="1:37" ht="20.25" customHeight="1" x14ac:dyDescent="0.2">
      <c r="A212" s="233"/>
      <c r="B212" s="233"/>
      <c r="C212" s="233"/>
      <c r="D212" s="233"/>
      <c r="E212" s="233"/>
      <c r="F212" s="233"/>
      <c r="G212" s="233"/>
      <c r="H212" s="12"/>
      <c r="I212" s="236"/>
      <c r="J212" s="237"/>
      <c r="K212" s="244"/>
      <c r="L212" s="233"/>
      <c r="M212" s="244"/>
      <c r="N212" s="246"/>
      <c r="O212" s="240"/>
      <c r="P212" s="12"/>
      <c r="Q212" s="12"/>
      <c r="R212" s="12"/>
      <c r="S212" s="13"/>
      <c r="T212" s="13"/>
      <c r="U212" s="13"/>
      <c r="V212" s="13"/>
      <c r="W212" s="13"/>
      <c r="X212" s="14"/>
      <c r="Y212" s="244"/>
      <c r="Z212" s="233"/>
      <c r="AA212" s="244"/>
      <c r="AB212" s="233"/>
      <c r="AC212" s="240"/>
      <c r="AD212" s="243"/>
      <c r="AE212" s="15"/>
      <c r="AF212" s="15"/>
      <c r="AG212" s="12"/>
      <c r="AH212" s="12"/>
      <c r="AI212" s="12"/>
      <c r="AJ212" s="243"/>
      <c r="AK212" s="243"/>
    </row>
    <row r="213" spans="1:37" ht="20.25" customHeight="1" x14ac:dyDescent="0.2">
      <c r="A213" s="233"/>
      <c r="B213" s="233"/>
      <c r="C213" s="233"/>
      <c r="D213" s="233"/>
      <c r="E213" s="233"/>
      <c r="F213" s="233"/>
      <c r="G213" s="233"/>
      <c r="H213" s="12"/>
      <c r="I213" s="234"/>
      <c r="J213" s="237"/>
      <c r="K213" s="244"/>
      <c r="L213" s="245"/>
      <c r="M213" s="244"/>
      <c r="N213" s="246"/>
      <c r="O213" s="240"/>
      <c r="P213" s="12"/>
      <c r="Q213" s="12"/>
      <c r="R213" s="12"/>
      <c r="S213" s="13"/>
      <c r="T213" s="13"/>
      <c r="U213" s="13"/>
      <c r="V213" s="13"/>
      <c r="W213" s="13"/>
      <c r="X213" s="14"/>
      <c r="Y213" s="244"/>
      <c r="Z213" s="245"/>
      <c r="AA213" s="244"/>
      <c r="AB213" s="245"/>
      <c r="AC213" s="240"/>
      <c r="AD213" s="241"/>
      <c r="AE213" s="15"/>
      <c r="AF213" s="15"/>
      <c r="AG213" s="12"/>
      <c r="AH213" s="12"/>
      <c r="AI213" s="12"/>
      <c r="AJ213" s="241"/>
      <c r="AK213" s="241"/>
    </row>
    <row r="214" spans="1:37" ht="20.25" customHeight="1" x14ac:dyDescent="0.2">
      <c r="A214" s="233"/>
      <c r="B214" s="233"/>
      <c r="C214" s="233"/>
      <c r="D214" s="233"/>
      <c r="E214" s="233"/>
      <c r="F214" s="233"/>
      <c r="G214" s="233"/>
      <c r="H214" s="12"/>
      <c r="I214" s="235"/>
      <c r="J214" s="237"/>
      <c r="K214" s="244"/>
      <c r="L214" s="233"/>
      <c r="M214" s="244"/>
      <c r="N214" s="246"/>
      <c r="O214" s="240"/>
      <c r="P214" s="12"/>
      <c r="Q214" s="12"/>
      <c r="R214" s="12"/>
      <c r="S214" s="13"/>
      <c r="T214" s="13"/>
      <c r="U214" s="13"/>
      <c r="V214" s="13"/>
      <c r="W214" s="13"/>
      <c r="X214" s="14"/>
      <c r="Y214" s="244"/>
      <c r="Z214" s="233"/>
      <c r="AA214" s="244"/>
      <c r="AB214" s="233"/>
      <c r="AC214" s="240"/>
      <c r="AD214" s="242"/>
      <c r="AE214" s="15"/>
      <c r="AF214" s="15"/>
      <c r="AG214" s="12"/>
      <c r="AH214" s="12"/>
      <c r="AI214" s="12"/>
      <c r="AJ214" s="242"/>
      <c r="AK214" s="242"/>
    </row>
    <row r="215" spans="1:37" ht="20.25" customHeight="1" x14ac:dyDescent="0.2">
      <c r="A215" s="233"/>
      <c r="B215" s="233"/>
      <c r="C215" s="233"/>
      <c r="D215" s="233"/>
      <c r="E215" s="233"/>
      <c r="F215" s="233"/>
      <c r="G215" s="233"/>
      <c r="H215" s="12"/>
      <c r="I215" s="235"/>
      <c r="J215" s="237"/>
      <c r="K215" s="244"/>
      <c r="L215" s="233"/>
      <c r="M215" s="244"/>
      <c r="N215" s="246"/>
      <c r="O215" s="240"/>
      <c r="P215" s="12"/>
      <c r="Q215" s="12"/>
      <c r="R215" s="12"/>
      <c r="S215" s="13"/>
      <c r="T215" s="13"/>
      <c r="U215" s="13"/>
      <c r="V215" s="13"/>
      <c r="W215" s="13"/>
      <c r="X215" s="14"/>
      <c r="Y215" s="244"/>
      <c r="Z215" s="233"/>
      <c r="AA215" s="244"/>
      <c r="AB215" s="233"/>
      <c r="AC215" s="240"/>
      <c r="AD215" s="242"/>
      <c r="AE215" s="15"/>
      <c r="AF215" s="15"/>
      <c r="AG215" s="12"/>
      <c r="AH215" s="12"/>
      <c r="AI215" s="12"/>
      <c r="AJ215" s="243"/>
      <c r="AK215" s="243"/>
    </row>
    <row r="216" spans="1:37" ht="20.25" customHeight="1" x14ac:dyDescent="0.2">
      <c r="A216" s="233"/>
      <c r="B216" s="233"/>
      <c r="C216" s="233"/>
      <c r="D216" s="233"/>
      <c r="E216" s="233"/>
      <c r="F216" s="233"/>
      <c r="G216" s="233"/>
      <c r="H216" s="12"/>
      <c r="I216" s="235"/>
      <c r="J216" s="237"/>
      <c r="K216" s="244"/>
      <c r="L216" s="233"/>
      <c r="M216" s="244"/>
      <c r="N216" s="246"/>
      <c r="O216" s="240"/>
      <c r="P216" s="12"/>
      <c r="Q216" s="12"/>
      <c r="R216" s="12"/>
      <c r="S216" s="13"/>
      <c r="T216" s="13"/>
      <c r="U216" s="13"/>
      <c r="V216" s="13"/>
      <c r="W216" s="13"/>
      <c r="X216" s="14"/>
      <c r="Y216" s="244"/>
      <c r="Z216" s="233"/>
      <c r="AA216" s="244"/>
      <c r="AB216" s="233"/>
      <c r="AC216" s="240"/>
      <c r="AD216" s="242"/>
      <c r="AE216" s="15"/>
      <c r="AF216" s="15"/>
      <c r="AG216" s="12"/>
      <c r="AH216" s="12"/>
      <c r="AI216" s="12"/>
      <c r="AJ216" s="241"/>
      <c r="AK216" s="241"/>
    </row>
    <row r="217" spans="1:37" ht="20.25" customHeight="1" x14ac:dyDescent="0.2">
      <c r="A217" s="233"/>
      <c r="B217" s="233"/>
      <c r="C217" s="233"/>
      <c r="D217" s="233"/>
      <c r="E217" s="233"/>
      <c r="F217" s="233"/>
      <c r="G217" s="233"/>
      <c r="H217" s="12"/>
      <c r="I217" s="235"/>
      <c r="J217" s="237"/>
      <c r="K217" s="244"/>
      <c r="L217" s="233"/>
      <c r="M217" s="244"/>
      <c r="N217" s="246"/>
      <c r="O217" s="240"/>
      <c r="P217" s="12"/>
      <c r="Q217" s="12"/>
      <c r="R217" s="12"/>
      <c r="S217" s="13"/>
      <c r="T217" s="13"/>
      <c r="U217" s="13"/>
      <c r="V217" s="13"/>
      <c r="W217" s="13"/>
      <c r="X217" s="14"/>
      <c r="Y217" s="244"/>
      <c r="Z217" s="233"/>
      <c r="AA217" s="244"/>
      <c r="AB217" s="233"/>
      <c r="AC217" s="240"/>
      <c r="AD217" s="242"/>
      <c r="AE217" s="15"/>
      <c r="AF217" s="15"/>
      <c r="AG217" s="12"/>
      <c r="AH217" s="12"/>
      <c r="AI217" s="12"/>
      <c r="AJ217" s="242"/>
      <c r="AK217" s="242"/>
    </row>
    <row r="218" spans="1:37" ht="20.25" customHeight="1" x14ac:dyDescent="0.2">
      <c r="A218" s="233"/>
      <c r="B218" s="233"/>
      <c r="C218" s="233"/>
      <c r="D218" s="233"/>
      <c r="E218" s="233"/>
      <c r="F218" s="233"/>
      <c r="G218" s="233"/>
      <c r="H218" s="12"/>
      <c r="I218" s="236"/>
      <c r="J218" s="237"/>
      <c r="K218" s="244"/>
      <c r="L218" s="233"/>
      <c r="M218" s="244"/>
      <c r="N218" s="246"/>
      <c r="O218" s="240"/>
      <c r="P218" s="12"/>
      <c r="Q218" s="12"/>
      <c r="R218" s="12"/>
      <c r="S218" s="13"/>
      <c r="T218" s="13"/>
      <c r="U218" s="13"/>
      <c r="V218" s="13"/>
      <c r="W218" s="13"/>
      <c r="X218" s="14"/>
      <c r="Y218" s="244"/>
      <c r="Z218" s="233"/>
      <c r="AA218" s="244"/>
      <c r="AB218" s="233"/>
      <c r="AC218" s="240"/>
      <c r="AD218" s="243"/>
      <c r="AE218" s="15"/>
      <c r="AF218" s="15"/>
      <c r="AG218" s="12"/>
      <c r="AH218" s="12"/>
      <c r="AI218" s="12"/>
      <c r="AJ218" s="243"/>
      <c r="AK218" s="243"/>
    </row>
    <row r="219" spans="1:37" ht="20.25" customHeight="1" x14ac:dyDescent="0.2">
      <c r="A219" s="233"/>
      <c r="B219" s="233"/>
      <c r="C219" s="233"/>
      <c r="D219" s="233"/>
      <c r="E219" s="233"/>
      <c r="F219" s="233"/>
      <c r="G219" s="233"/>
      <c r="H219" s="12"/>
      <c r="I219" s="234"/>
      <c r="J219" s="237"/>
      <c r="K219" s="244"/>
      <c r="L219" s="245"/>
      <c r="M219" s="244"/>
      <c r="N219" s="246"/>
      <c r="O219" s="240"/>
      <c r="P219" s="12"/>
      <c r="Q219" s="12"/>
      <c r="R219" s="12"/>
      <c r="S219" s="13"/>
      <c r="T219" s="13"/>
      <c r="U219" s="13"/>
      <c r="V219" s="13"/>
      <c r="W219" s="13"/>
      <c r="X219" s="14"/>
      <c r="Y219" s="244"/>
      <c r="Z219" s="245"/>
      <c r="AA219" s="244"/>
      <c r="AB219" s="245"/>
      <c r="AC219" s="240"/>
      <c r="AD219" s="241"/>
      <c r="AE219" s="15"/>
      <c r="AF219" s="15"/>
      <c r="AG219" s="12"/>
      <c r="AH219" s="12"/>
      <c r="AI219" s="12"/>
      <c r="AJ219" s="241"/>
      <c r="AK219" s="241"/>
    </row>
    <row r="220" spans="1:37" ht="20.25" customHeight="1" x14ac:dyDescent="0.2">
      <c r="A220" s="233"/>
      <c r="B220" s="233"/>
      <c r="C220" s="233"/>
      <c r="D220" s="233"/>
      <c r="E220" s="233"/>
      <c r="F220" s="233"/>
      <c r="G220" s="233"/>
      <c r="H220" s="12"/>
      <c r="I220" s="235"/>
      <c r="J220" s="237"/>
      <c r="K220" s="244"/>
      <c r="L220" s="233"/>
      <c r="M220" s="244"/>
      <c r="N220" s="246"/>
      <c r="O220" s="240"/>
      <c r="P220" s="12"/>
      <c r="Q220" s="12"/>
      <c r="R220" s="12"/>
      <c r="S220" s="13"/>
      <c r="T220" s="13"/>
      <c r="U220" s="13"/>
      <c r="V220" s="13"/>
      <c r="W220" s="13"/>
      <c r="X220" s="14"/>
      <c r="Y220" s="244"/>
      <c r="Z220" s="233"/>
      <c r="AA220" s="244"/>
      <c r="AB220" s="233"/>
      <c r="AC220" s="240"/>
      <c r="AD220" s="242"/>
      <c r="AE220" s="15"/>
      <c r="AF220" s="15"/>
      <c r="AG220" s="12"/>
      <c r="AH220" s="12"/>
      <c r="AI220" s="12"/>
      <c r="AJ220" s="242"/>
      <c r="AK220" s="242"/>
    </row>
    <row r="221" spans="1:37" ht="20.25" customHeight="1" x14ac:dyDescent="0.2">
      <c r="A221" s="233"/>
      <c r="B221" s="233"/>
      <c r="C221" s="233"/>
      <c r="D221" s="233"/>
      <c r="E221" s="233"/>
      <c r="F221" s="233"/>
      <c r="G221" s="233"/>
      <c r="H221" s="12"/>
      <c r="I221" s="235"/>
      <c r="J221" s="237"/>
      <c r="K221" s="244"/>
      <c r="L221" s="233"/>
      <c r="M221" s="244"/>
      <c r="N221" s="246"/>
      <c r="O221" s="240"/>
      <c r="P221" s="12"/>
      <c r="Q221" s="12"/>
      <c r="R221" s="12"/>
      <c r="S221" s="13"/>
      <c r="T221" s="13"/>
      <c r="U221" s="13"/>
      <c r="V221" s="13"/>
      <c r="W221" s="13"/>
      <c r="X221" s="14"/>
      <c r="Y221" s="244"/>
      <c r="Z221" s="233"/>
      <c r="AA221" s="244"/>
      <c r="AB221" s="233"/>
      <c r="AC221" s="240"/>
      <c r="AD221" s="242"/>
      <c r="AE221" s="15"/>
      <c r="AF221" s="15"/>
      <c r="AG221" s="12"/>
      <c r="AH221" s="12"/>
      <c r="AI221" s="12"/>
      <c r="AJ221" s="243"/>
      <c r="AK221" s="243"/>
    </row>
    <row r="222" spans="1:37" ht="20.25" customHeight="1" x14ac:dyDescent="0.2">
      <c r="A222" s="233"/>
      <c r="B222" s="233"/>
      <c r="C222" s="233"/>
      <c r="D222" s="233"/>
      <c r="E222" s="233"/>
      <c r="F222" s="233"/>
      <c r="G222" s="233"/>
      <c r="H222" s="12"/>
      <c r="I222" s="235"/>
      <c r="J222" s="237"/>
      <c r="K222" s="244"/>
      <c r="L222" s="233"/>
      <c r="M222" s="244"/>
      <c r="N222" s="246"/>
      <c r="O222" s="240"/>
      <c r="P222" s="12"/>
      <c r="Q222" s="12"/>
      <c r="R222" s="12"/>
      <c r="S222" s="13"/>
      <c r="T222" s="13"/>
      <c r="U222" s="13"/>
      <c r="V222" s="13"/>
      <c r="W222" s="13"/>
      <c r="X222" s="14"/>
      <c r="Y222" s="244"/>
      <c r="Z222" s="233"/>
      <c r="AA222" s="244"/>
      <c r="AB222" s="233"/>
      <c r="AC222" s="240"/>
      <c r="AD222" s="242"/>
      <c r="AE222" s="15"/>
      <c r="AF222" s="15"/>
      <c r="AG222" s="12"/>
      <c r="AH222" s="12"/>
      <c r="AI222" s="12"/>
      <c r="AJ222" s="241"/>
      <c r="AK222" s="241"/>
    </row>
    <row r="223" spans="1:37" ht="20.25" customHeight="1" x14ac:dyDescent="0.2">
      <c r="A223" s="233"/>
      <c r="B223" s="233"/>
      <c r="C223" s="233"/>
      <c r="D223" s="233"/>
      <c r="E223" s="233"/>
      <c r="F223" s="233"/>
      <c r="G223" s="233"/>
      <c r="H223" s="12"/>
      <c r="I223" s="235"/>
      <c r="J223" s="237"/>
      <c r="K223" s="244"/>
      <c r="L223" s="233"/>
      <c r="M223" s="244"/>
      <c r="N223" s="246"/>
      <c r="O223" s="240"/>
      <c r="P223" s="12"/>
      <c r="Q223" s="12"/>
      <c r="R223" s="12"/>
      <c r="S223" s="13"/>
      <c r="T223" s="13"/>
      <c r="U223" s="13"/>
      <c r="V223" s="13"/>
      <c r="W223" s="13"/>
      <c r="X223" s="14"/>
      <c r="Y223" s="244"/>
      <c r="Z223" s="233"/>
      <c r="AA223" s="244"/>
      <c r="AB223" s="233"/>
      <c r="AC223" s="240"/>
      <c r="AD223" s="242"/>
      <c r="AE223" s="15"/>
      <c r="AF223" s="15"/>
      <c r="AG223" s="12"/>
      <c r="AH223" s="12"/>
      <c r="AI223" s="12"/>
      <c r="AJ223" s="242"/>
      <c r="AK223" s="242"/>
    </row>
    <row r="224" spans="1:37" ht="20.25" customHeight="1" x14ac:dyDescent="0.2">
      <c r="A224" s="233"/>
      <c r="B224" s="233"/>
      <c r="C224" s="233"/>
      <c r="D224" s="233"/>
      <c r="E224" s="233"/>
      <c r="F224" s="233"/>
      <c r="G224" s="233"/>
      <c r="H224" s="12"/>
      <c r="I224" s="236"/>
      <c r="J224" s="237"/>
      <c r="K224" s="244"/>
      <c r="L224" s="233"/>
      <c r="M224" s="244"/>
      <c r="N224" s="246"/>
      <c r="O224" s="240"/>
      <c r="P224" s="12"/>
      <c r="Q224" s="12"/>
      <c r="R224" s="12"/>
      <c r="S224" s="13"/>
      <c r="T224" s="13"/>
      <c r="U224" s="13"/>
      <c r="V224" s="13"/>
      <c r="W224" s="13"/>
      <c r="X224" s="14"/>
      <c r="Y224" s="244"/>
      <c r="Z224" s="233"/>
      <c r="AA224" s="244"/>
      <c r="AB224" s="233"/>
      <c r="AC224" s="240"/>
      <c r="AD224" s="243"/>
      <c r="AE224" s="15"/>
      <c r="AF224" s="15"/>
      <c r="AG224" s="12"/>
      <c r="AH224" s="12"/>
      <c r="AI224" s="12"/>
      <c r="AJ224" s="243"/>
      <c r="AK224" s="243"/>
    </row>
    <row r="225" spans="1:37" ht="20.25" customHeight="1" x14ac:dyDescent="0.2">
      <c r="A225" s="233"/>
      <c r="B225" s="233"/>
      <c r="C225" s="233"/>
      <c r="D225" s="233"/>
      <c r="E225" s="233"/>
      <c r="F225" s="233"/>
      <c r="G225" s="233"/>
      <c r="H225" s="12"/>
      <c r="I225" s="234"/>
      <c r="J225" s="237"/>
      <c r="K225" s="244"/>
      <c r="L225" s="245"/>
      <c r="M225" s="244"/>
      <c r="N225" s="246"/>
      <c r="O225" s="240"/>
      <c r="P225" s="12"/>
      <c r="Q225" s="12"/>
      <c r="R225" s="12"/>
      <c r="S225" s="13"/>
      <c r="T225" s="13"/>
      <c r="U225" s="13"/>
      <c r="V225" s="13"/>
      <c r="W225" s="13"/>
      <c r="X225" s="14"/>
      <c r="Y225" s="244"/>
      <c r="Z225" s="245"/>
      <c r="AA225" s="244"/>
      <c r="AB225" s="245"/>
      <c r="AC225" s="240"/>
      <c r="AD225" s="241"/>
      <c r="AE225" s="15"/>
      <c r="AF225" s="15"/>
      <c r="AG225" s="12"/>
      <c r="AH225" s="12"/>
      <c r="AI225" s="12"/>
      <c r="AJ225" s="241"/>
      <c r="AK225" s="241"/>
    </row>
    <row r="226" spans="1:37" ht="20.25" customHeight="1" x14ac:dyDescent="0.2">
      <c r="A226" s="233"/>
      <c r="B226" s="233"/>
      <c r="C226" s="233"/>
      <c r="D226" s="233"/>
      <c r="E226" s="233"/>
      <c r="F226" s="233"/>
      <c r="G226" s="233"/>
      <c r="H226" s="12"/>
      <c r="I226" s="235"/>
      <c r="J226" s="237"/>
      <c r="K226" s="244"/>
      <c r="L226" s="233"/>
      <c r="M226" s="244"/>
      <c r="N226" s="246"/>
      <c r="O226" s="240"/>
      <c r="P226" s="12"/>
      <c r="Q226" s="12"/>
      <c r="R226" s="12"/>
      <c r="S226" s="13"/>
      <c r="T226" s="13"/>
      <c r="U226" s="13"/>
      <c r="V226" s="13"/>
      <c r="W226" s="13"/>
      <c r="X226" s="14"/>
      <c r="Y226" s="244"/>
      <c r="Z226" s="233"/>
      <c r="AA226" s="244"/>
      <c r="AB226" s="233"/>
      <c r="AC226" s="240"/>
      <c r="AD226" s="242"/>
      <c r="AE226" s="15"/>
      <c r="AF226" s="15"/>
      <c r="AG226" s="12"/>
      <c r="AH226" s="12"/>
      <c r="AI226" s="12"/>
      <c r="AJ226" s="242"/>
      <c r="AK226" s="242"/>
    </row>
    <row r="227" spans="1:37" ht="20.25" customHeight="1" x14ac:dyDescent="0.2">
      <c r="A227" s="233"/>
      <c r="B227" s="233"/>
      <c r="C227" s="233"/>
      <c r="D227" s="233"/>
      <c r="E227" s="233"/>
      <c r="F227" s="233"/>
      <c r="G227" s="233"/>
      <c r="H227" s="12"/>
      <c r="I227" s="235"/>
      <c r="J227" s="237"/>
      <c r="K227" s="244"/>
      <c r="L227" s="233"/>
      <c r="M227" s="244"/>
      <c r="N227" s="246"/>
      <c r="O227" s="240"/>
      <c r="P227" s="12"/>
      <c r="Q227" s="12"/>
      <c r="R227" s="12"/>
      <c r="S227" s="13"/>
      <c r="T227" s="13"/>
      <c r="U227" s="13"/>
      <c r="V227" s="13"/>
      <c r="W227" s="13"/>
      <c r="X227" s="14"/>
      <c r="Y227" s="244"/>
      <c r="Z227" s="233"/>
      <c r="AA227" s="244"/>
      <c r="AB227" s="233"/>
      <c r="AC227" s="240"/>
      <c r="AD227" s="242"/>
      <c r="AE227" s="15"/>
      <c r="AF227" s="15"/>
      <c r="AG227" s="12"/>
      <c r="AH227" s="12"/>
      <c r="AI227" s="12"/>
      <c r="AJ227" s="243"/>
      <c r="AK227" s="243"/>
    </row>
    <row r="228" spans="1:37" ht="20.25" customHeight="1" x14ac:dyDescent="0.2">
      <c r="A228" s="233"/>
      <c r="B228" s="233"/>
      <c r="C228" s="233"/>
      <c r="D228" s="233"/>
      <c r="E228" s="233"/>
      <c r="F228" s="233"/>
      <c r="G228" s="233"/>
      <c r="H228" s="12"/>
      <c r="I228" s="235"/>
      <c r="J228" s="237"/>
      <c r="K228" s="244"/>
      <c r="L228" s="233"/>
      <c r="M228" s="244"/>
      <c r="N228" s="246"/>
      <c r="O228" s="240"/>
      <c r="P228" s="12"/>
      <c r="Q228" s="12"/>
      <c r="R228" s="12"/>
      <c r="S228" s="13"/>
      <c r="T228" s="13"/>
      <c r="U228" s="13"/>
      <c r="V228" s="13"/>
      <c r="W228" s="13"/>
      <c r="X228" s="14"/>
      <c r="Y228" s="244"/>
      <c r="Z228" s="233"/>
      <c r="AA228" s="244"/>
      <c r="AB228" s="233"/>
      <c r="AC228" s="240"/>
      <c r="AD228" s="242"/>
      <c r="AE228" s="15"/>
      <c r="AF228" s="15"/>
      <c r="AG228" s="12"/>
      <c r="AH228" s="12"/>
      <c r="AI228" s="12"/>
      <c r="AJ228" s="241"/>
      <c r="AK228" s="241"/>
    </row>
    <row r="229" spans="1:37" ht="20.25" customHeight="1" x14ac:dyDescent="0.2">
      <c r="A229" s="233"/>
      <c r="B229" s="233"/>
      <c r="C229" s="233"/>
      <c r="D229" s="233"/>
      <c r="E229" s="233"/>
      <c r="F229" s="233"/>
      <c r="G229" s="233"/>
      <c r="H229" s="12"/>
      <c r="I229" s="235"/>
      <c r="J229" s="237"/>
      <c r="K229" s="244"/>
      <c r="L229" s="233"/>
      <c r="M229" s="244"/>
      <c r="N229" s="246"/>
      <c r="O229" s="240"/>
      <c r="P229" s="12"/>
      <c r="Q229" s="12"/>
      <c r="R229" s="12"/>
      <c r="S229" s="13"/>
      <c r="T229" s="13"/>
      <c r="U229" s="13"/>
      <c r="V229" s="13"/>
      <c r="W229" s="13"/>
      <c r="X229" s="14"/>
      <c r="Y229" s="244"/>
      <c r="Z229" s="233"/>
      <c r="AA229" s="244"/>
      <c r="AB229" s="233"/>
      <c r="AC229" s="240"/>
      <c r="AD229" s="242"/>
      <c r="AE229" s="15"/>
      <c r="AF229" s="15"/>
      <c r="AG229" s="12"/>
      <c r="AH229" s="12"/>
      <c r="AI229" s="12"/>
      <c r="AJ229" s="242"/>
      <c r="AK229" s="242"/>
    </row>
    <row r="230" spans="1:37" ht="20.25" customHeight="1" x14ac:dyDescent="0.2">
      <c r="A230" s="233"/>
      <c r="B230" s="233"/>
      <c r="C230" s="233"/>
      <c r="D230" s="233"/>
      <c r="E230" s="233"/>
      <c r="F230" s="233"/>
      <c r="G230" s="233"/>
      <c r="H230" s="12"/>
      <c r="I230" s="236"/>
      <c r="J230" s="237"/>
      <c r="K230" s="244"/>
      <c r="L230" s="233"/>
      <c r="M230" s="244"/>
      <c r="N230" s="246"/>
      <c r="O230" s="240"/>
      <c r="P230" s="12"/>
      <c r="Q230" s="12"/>
      <c r="R230" s="12"/>
      <c r="S230" s="13"/>
      <c r="T230" s="13"/>
      <c r="U230" s="13"/>
      <c r="V230" s="13"/>
      <c r="W230" s="13"/>
      <c r="X230" s="14"/>
      <c r="Y230" s="244"/>
      <c r="Z230" s="233"/>
      <c r="AA230" s="244"/>
      <c r="AB230" s="233"/>
      <c r="AC230" s="240"/>
      <c r="AD230" s="243"/>
      <c r="AE230" s="15"/>
      <c r="AF230" s="15"/>
      <c r="AG230" s="12"/>
      <c r="AH230" s="12"/>
      <c r="AI230" s="12"/>
      <c r="AJ230" s="243"/>
      <c r="AK230" s="243"/>
    </row>
    <row r="231" spans="1:37" ht="20.25" customHeight="1" x14ac:dyDescent="0.2">
      <c r="A231" s="233"/>
      <c r="B231" s="233"/>
      <c r="C231" s="233"/>
      <c r="D231" s="233"/>
      <c r="E231" s="233"/>
      <c r="F231" s="233"/>
      <c r="G231" s="233"/>
      <c r="H231" s="12"/>
      <c r="I231" s="234"/>
      <c r="J231" s="237"/>
      <c r="K231" s="244"/>
      <c r="L231" s="245"/>
      <c r="M231" s="244"/>
      <c r="N231" s="246"/>
      <c r="O231" s="240"/>
      <c r="P231" s="12"/>
      <c r="Q231" s="12"/>
      <c r="R231" s="12"/>
      <c r="S231" s="13"/>
      <c r="T231" s="13"/>
      <c r="U231" s="13"/>
      <c r="V231" s="13"/>
      <c r="W231" s="13"/>
      <c r="X231" s="14"/>
      <c r="Y231" s="244"/>
      <c r="Z231" s="245"/>
      <c r="AA231" s="244"/>
      <c r="AB231" s="245"/>
      <c r="AC231" s="240"/>
      <c r="AD231" s="241"/>
      <c r="AE231" s="15"/>
      <c r="AF231" s="15"/>
      <c r="AG231" s="12"/>
      <c r="AH231" s="12"/>
      <c r="AI231" s="12"/>
      <c r="AJ231" s="241"/>
      <c r="AK231" s="241"/>
    </row>
    <row r="232" spans="1:37" ht="20.25" customHeight="1" x14ac:dyDescent="0.2">
      <c r="A232" s="233"/>
      <c r="B232" s="233"/>
      <c r="C232" s="233"/>
      <c r="D232" s="233"/>
      <c r="E232" s="233"/>
      <c r="F232" s="233"/>
      <c r="G232" s="233"/>
      <c r="H232" s="12"/>
      <c r="I232" s="235"/>
      <c r="J232" s="237"/>
      <c r="K232" s="244"/>
      <c r="L232" s="233"/>
      <c r="M232" s="244"/>
      <c r="N232" s="246"/>
      <c r="O232" s="240"/>
      <c r="P232" s="12"/>
      <c r="Q232" s="12"/>
      <c r="R232" s="12"/>
      <c r="S232" s="13"/>
      <c r="T232" s="13"/>
      <c r="U232" s="13"/>
      <c r="V232" s="13"/>
      <c r="W232" s="13"/>
      <c r="X232" s="14"/>
      <c r="Y232" s="244"/>
      <c r="Z232" s="233"/>
      <c r="AA232" s="244"/>
      <c r="AB232" s="233"/>
      <c r="AC232" s="240"/>
      <c r="AD232" s="242"/>
      <c r="AE232" s="15"/>
      <c r="AF232" s="15"/>
      <c r="AG232" s="12"/>
      <c r="AH232" s="12"/>
      <c r="AI232" s="12"/>
      <c r="AJ232" s="242"/>
      <c r="AK232" s="242"/>
    </row>
    <row r="233" spans="1:37" ht="20.25" customHeight="1" x14ac:dyDescent="0.2">
      <c r="A233" s="233"/>
      <c r="B233" s="233"/>
      <c r="C233" s="233"/>
      <c r="D233" s="233"/>
      <c r="E233" s="233"/>
      <c r="F233" s="233"/>
      <c r="G233" s="233"/>
      <c r="H233" s="12"/>
      <c r="I233" s="235"/>
      <c r="J233" s="237"/>
      <c r="K233" s="244"/>
      <c r="L233" s="233"/>
      <c r="M233" s="244"/>
      <c r="N233" s="246"/>
      <c r="O233" s="240"/>
      <c r="P233" s="12"/>
      <c r="Q233" s="12"/>
      <c r="R233" s="12"/>
      <c r="S233" s="13"/>
      <c r="T233" s="13"/>
      <c r="U233" s="13"/>
      <c r="V233" s="13"/>
      <c r="W233" s="13"/>
      <c r="X233" s="14"/>
      <c r="Y233" s="244"/>
      <c r="Z233" s="233"/>
      <c r="AA233" s="244"/>
      <c r="AB233" s="233"/>
      <c r="AC233" s="240"/>
      <c r="AD233" s="242"/>
      <c r="AE233" s="15"/>
      <c r="AF233" s="15"/>
      <c r="AG233" s="12"/>
      <c r="AH233" s="12"/>
      <c r="AI233" s="12"/>
      <c r="AJ233" s="243"/>
      <c r="AK233" s="243"/>
    </row>
    <row r="234" spans="1:37" ht="20.25" customHeight="1" x14ac:dyDescent="0.2">
      <c r="A234" s="233"/>
      <c r="B234" s="233"/>
      <c r="C234" s="233"/>
      <c r="D234" s="233"/>
      <c r="E234" s="233"/>
      <c r="F234" s="233"/>
      <c r="G234" s="233"/>
      <c r="H234" s="12"/>
      <c r="I234" s="235"/>
      <c r="J234" s="237"/>
      <c r="K234" s="244"/>
      <c r="L234" s="233"/>
      <c r="M234" s="244"/>
      <c r="N234" s="246"/>
      <c r="O234" s="240"/>
      <c r="P234" s="12"/>
      <c r="Q234" s="12"/>
      <c r="R234" s="12"/>
      <c r="S234" s="13"/>
      <c r="T234" s="13"/>
      <c r="U234" s="13"/>
      <c r="V234" s="13"/>
      <c r="W234" s="13"/>
      <c r="X234" s="14"/>
      <c r="Y234" s="244"/>
      <c r="Z234" s="233"/>
      <c r="AA234" s="244"/>
      <c r="AB234" s="233"/>
      <c r="AC234" s="240"/>
      <c r="AD234" s="242"/>
      <c r="AE234" s="15"/>
      <c r="AF234" s="15"/>
      <c r="AG234" s="12"/>
      <c r="AH234" s="12"/>
      <c r="AI234" s="12"/>
      <c r="AJ234" s="241"/>
      <c r="AK234" s="241"/>
    </row>
    <row r="235" spans="1:37" ht="20.25" customHeight="1" x14ac:dyDescent="0.2">
      <c r="A235" s="233"/>
      <c r="B235" s="233"/>
      <c r="C235" s="233"/>
      <c r="D235" s="233"/>
      <c r="E235" s="233"/>
      <c r="F235" s="233"/>
      <c r="G235" s="233"/>
      <c r="H235" s="12"/>
      <c r="I235" s="235"/>
      <c r="J235" s="237"/>
      <c r="K235" s="244"/>
      <c r="L235" s="233"/>
      <c r="M235" s="244"/>
      <c r="N235" s="246"/>
      <c r="O235" s="240"/>
      <c r="P235" s="12"/>
      <c r="Q235" s="12"/>
      <c r="R235" s="12"/>
      <c r="S235" s="13"/>
      <c r="T235" s="13"/>
      <c r="U235" s="13"/>
      <c r="V235" s="13"/>
      <c r="W235" s="13"/>
      <c r="X235" s="14"/>
      <c r="Y235" s="244"/>
      <c r="Z235" s="233"/>
      <c r="AA235" s="244"/>
      <c r="AB235" s="233"/>
      <c r="AC235" s="240"/>
      <c r="AD235" s="242"/>
      <c r="AE235" s="15"/>
      <c r="AF235" s="15"/>
      <c r="AG235" s="12"/>
      <c r="AH235" s="12"/>
      <c r="AI235" s="12"/>
      <c r="AJ235" s="242"/>
      <c r="AK235" s="242"/>
    </row>
    <row r="236" spans="1:37" ht="20.25" customHeight="1" x14ac:dyDescent="0.2">
      <c r="A236" s="233"/>
      <c r="B236" s="233"/>
      <c r="C236" s="233"/>
      <c r="D236" s="233"/>
      <c r="E236" s="233"/>
      <c r="F236" s="233"/>
      <c r="G236" s="233"/>
      <c r="H236" s="12"/>
      <c r="I236" s="236"/>
      <c r="J236" s="237"/>
      <c r="K236" s="244"/>
      <c r="L236" s="233"/>
      <c r="M236" s="244"/>
      <c r="N236" s="246"/>
      <c r="O236" s="240"/>
      <c r="P236" s="12"/>
      <c r="Q236" s="12"/>
      <c r="R236" s="12"/>
      <c r="S236" s="13"/>
      <c r="T236" s="13"/>
      <c r="U236" s="13"/>
      <c r="V236" s="13"/>
      <c r="W236" s="13"/>
      <c r="X236" s="14"/>
      <c r="Y236" s="244"/>
      <c r="Z236" s="233"/>
      <c r="AA236" s="244"/>
      <c r="AB236" s="233"/>
      <c r="AC236" s="240"/>
      <c r="AD236" s="243"/>
      <c r="AE236" s="15"/>
      <c r="AF236" s="15"/>
      <c r="AG236" s="12"/>
      <c r="AH236" s="12"/>
      <c r="AI236" s="12"/>
      <c r="AJ236" s="243"/>
      <c r="AK236" s="243"/>
    </row>
    <row r="237" spans="1:37" ht="20.25" customHeight="1" x14ac:dyDescent="0.2">
      <c r="A237" s="233"/>
      <c r="B237" s="233"/>
      <c r="C237" s="233"/>
      <c r="D237" s="233"/>
      <c r="E237" s="233"/>
      <c r="F237" s="233"/>
      <c r="G237" s="233"/>
      <c r="H237" s="12"/>
      <c r="I237" s="234"/>
      <c r="J237" s="237"/>
      <c r="K237" s="244"/>
      <c r="L237" s="245"/>
      <c r="M237" s="244"/>
      <c r="N237" s="246"/>
      <c r="O237" s="240"/>
      <c r="P237" s="12"/>
      <c r="Q237" s="12"/>
      <c r="R237" s="12"/>
      <c r="S237" s="13"/>
      <c r="T237" s="13"/>
      <c r="U237" s="13"/>
      <c r="V237" s="13"/>
      <c r="W237" s="13"/>
      <c r="X237" s="14"/>
      <c r="Y237" s="244"/>
      <c r="Z237" s="245"/>
      <c r="AA237" s="244"/>
      <c r="AB237" s="245"/>
      <c r="AC237" s="240"/>
      <c r="AD237" s="241"/>
      <c r="AE237" s="15"/>
      <c r="AF237" s="15"/>
      <c r="AG237" s="12"/>
      <c r="AH237" s="12"/>
      <c r="AI237" s="12"/>
      <c r="AJ237" s="241"/>
      <c r="AK237" s="241"/>
    </row>
    <row r="238" spans="1:37" ht="20.25" customHeight="1" x14ac:dyDescent="0.2">
      <c r="A238" s="233"/>
      <c r="B238" s="233"/>
      <c r="C238" s="233"/>
      <c r="D238" s="233"/>
      <c r="E238" s="233"/>
      <c r="F238" s="233"/>
      <c r="G238" s="233"/>
      <c r="H238" s="12"/>
      <c r="I238" s="235"/>
      <c r="J238" s="237"/>
      <c r="K238" s="244"/>
      <c r="L238" s="233"/>
      <c r="M238" s="244"/>
      <c r="N238" s="246"/>
      <c r="O238" s="240"/>
      <c r="P238" s="12"/>
      <c r="Q238" s="12"/>
      <c r="R238" s="12"/>
      <c r="S238" s="13"/>
      <c r="T238" s="13"/>
      <c r="U238" s="13"/>
      <c r="V238" s="13"/>
      <c r="W238" s="13"/>
      <c r="X238" s="14"/>
      <c r="Y238" s="244"/>
      <c r="Z238" s="233"/>
      <c r="AA238" s="244"/>
      <c r="AB238" s="233"/>
      <c r="AC238" s="240"/>
      <c r="AD238" s="242"/>
      <c r="AE238" s="15"/>
      <c r="AF238" s="15"/>
      <c r="AG238" s="12"/>
      <c r="AH238" s="12"/>
      <c r="AI238" s="12"/>
      <c r="AJ238" s="242"/>
      <c r="AK238" s="242"/>
    </row>
    <row r="239" spans="1:37" ht="20.25" customHeight="1" x14ac:dyDescent="0.2">
      <c r="A239" s="233"/>
      <c r="B239" s="233"/>
      <c r="C239" s="233"/>
      <c r="D239" s="233"/>
      <c r="E239" s="233"/>
      <c r="F239" s="233"/>
      <c r="G239" s="233"/>
      <c r="H239" s="12"/>
      <c r="I239" s="235"/>
      <c r="J239" s="237"/>
      <c r="K239" s="244"/>
      <c r="L239" s="233"/>
      <c r="M239" s="244"/>
      <c r="N239" s="246"/>
      <c r="O239" s="240"/>
      <c r="P239" s="12"/>
      <c r="Q239" s="12"/>
      <c r="R239" s="12"/>
      <c r="S239" s="13"/>
      <c r="T239" s="13"/>
      <c r="U239" s="13"/>
      <c r="V239" s="13"/>
      <c r="W239" s="13"/>
      <c r="X239" s="14"/>
      <c r="Y239" s="244"/>
      <c r="Z239" s="233"/>
      <c r="AA239" s="244"/>
      <c r="AB239" s="233"/>
      <c r="AC239" s="240"/>
      <c r="AD239" s="242"/>
      <c r="AE239" s="15"/>
      <c r="AF239" s="15"/>
      <c r="AG239" s="12"/>
      <c r="AH239" s="12"/>
      <c r="AI239" s="12"/>
      <c r="AJ239" s="243"/>
      <c r="AK239" s="243"/>
    </row>
    <row r="240" spans="1:37" ht="20.25" customHeight="1" x14ac:dyDescent="0.2">
      <c r="A240" s="233"/>
      <c r="B240" s="233"/>
      <c r="C240" s="233"/>
      <c r="D240" s="233"/>
      <c r="E240" s="233"/>
      <c r="F240" s="233"/>
      <c r="G240" s="233"/>
      <c r="H240" s="12"/>
      <c r="I240" s="235"/>
      <c r="J240" s="237"/>
      <c r="K240" s="244"/>
      <c r="L240" s="233"/>
      <c r="M240" s="244"/>
      <c r="N240" s="246"/>
      <c r="O240" s="240"/>
      <c r="P240" s="12"/>
      <c r="Q240" s="12"/>
      <c r="R240" s="12"/>
      <c r="S240" s="13"/>
      <c r="T240" s="13"/>
      <c r="U240" s="13"/>
      <c r="V240" s="13"/>
      <c r="W240" s="13"/>
      <c r="X240" s="14"/>
      <c r="Y240" s="244"/>
      <c r="Z240" s="233"/>
      <c r="AA240" s="244"/>
      <c r="AB240" s="233"/>
      <c r="AC240" s="240"/>
      <c r="AD240" s="242"/>
      <c r="AE240" s="15"/>
      <c r="AF240" s="15"/>
      <c r="AG240" s="12"/>
      <c r="AH240" s="12"/>
      <c r="AI240" s="12"/>
      <c r="AJ240" s="241"/>
      <c r="AK240" s="241"/>
    </row>
    <row r="241" spans="1:37" ht="20.25" customHeight="1" x14ac:dyDescent="0.2">
      <c r="A241" s="233"/>
      <c r="B241" s="233"/>
      <c r="C241" s="233"/>
      <c r="D241" s="233"/>
      <c r="E241" s="233"/>
      <c r="F241" s="233"/>
      <c r="G241" s="233"/>
      <c r="H241" s="12"/>
      <c r="I241" s="235"/>
      <c r="J241" s="237"/>
      <c r="K241" s="244"/>
      <c r="L241" s="233"/>
      <c r="M241" s="244"/>
      <c r="N241" s="246"/>
      <c r="O241" s="240"/>
      <c r="P241" s="12"/>
      <c r="Q241" s="12"/>
      <c r="R241" s="12"/>
      <c r="S241" s="13"/>
      <c r="T241" s="13"/>
      <c r="U241" s="13"/>
      <c r="V241" s="13"/>
      <c r="W241" s="13"/>
      <c r="X241" s="14"/>
      <c r="Y241" s="244"/>
      <c r="Z241" s="233"/>
      <c r="AA241" s="244"/>
      <c r="AB241" s="233"/>
      <c r="AC241" s="240"/>
      <c r="AD241" s="242"/>
      <c r="AE241" s="15"/>
      <c r="AF241" s="15"/>
      <c r="AG241" s="12"/>
      <c r="AH241" s="12"/>
      <c r="AI241" s="12"/>
      <c r="AJ241" s="242"/>
      <c r="AK241" s="242"/>
    </row>
    <row r="242" spans="1:37" ht="20.25" customHeight="1" x14ac:dyDescent="0.2">
      <c r="A242" s="233"/>
      <c r="B242" s="233"/>
      <c r="C242" s="233"/>
      <c r="D242" s="233"/>
      <c r="E242" s="233"/>
      <c r="F242" s="233"/>
      <c r="G242" s="233"/>
      <c r="H242" s="12"/>
      <c r="I242" s="236"/>
      <c r="J242" s="237"/>
      <c r="K242" s="244"/>
      <c r="L242" s="233"/>
      <c r="M242" s="244"/>
      <c r="N242" s="246"/>
      <c r="O242" s="240"/>
      <c r="P242" s="12"/>
      <c r="Q242" s="12"/>
      <c r="R242" s="12"/>
      <c r="S242" s="13"/>
      <c r="T242" s="13"/>
      <c r="U242" s="13"/>
      <c r="V242" s="13"/>
      <c r="W242" s="13"/>
      <c r="X242" s="14"/>
      <c r="Y242" s="244"/>
      <c r="Z242" s="233"/>
      <c r="AA242" s="244"/>
      <c r="AB242" s="233"/>
      <c r="AC242" s="240"/>
      <c r="AD242" s="243"/>
      <c r="AE242" s="15"/>
      <c r="AF242" s="15"/>
      <c r="AG242" s="12"/>
      <c r="AH242" s="12"/>
      <c r="AI242" s="12"/>
      <c r="AJ242" s="243"/>
      <c r="AK242" s="243"/>
    </row>
    <row r="243" spans="1:37" ht="20.25" customHeight="1" x14ac:dyDescent="0.2">
      <c r="A243" s="233"/>
      <c r="B243" s="233"/>
      <c r="C243" s="233"/>
      <c r="D243" s="233"/>
      <c r="E243" s="233"/>
      <c r="F243" s="233"/>
      <c r="G243" s="233"/>
      <c r="H243" s="12"/>
      <c r="I243" s="234"/>
      <c r="J243" s="237"/>
      <c r="K243" s="244"/>
      <c r="L243" s="245"/>
      <c r="M243" s="244"/>
      <c r="N243" s="246"/>
      <c r="O243" s="240"/>
      <c r="P243" s="12"/>
      <c r="Q243" s="12"/>
      <c r="R243" s="12"/>
      <c r="S243" s="13"/>
      <c r="T243" s="13"/>
      <c r="U243" s="13"/>
      <c r="V243" s="13"/>
      <c r="W243" s="13"/>
      <c r="X243" s="14"/>
      <c r="Y243" s="244"/>
      <c r="Z243" s="245"/>
      <c r="AA243" s="244"/>
      <c r="AB243" s="245"/>
      <c r="AC243" s="240"/>
      <c r="AD243" s="241"/>
      <c r="AE243" s="15"/>
      <c r="AF243" s="15"/>
      <c r="AG243" s="12"/>
      <c r="AH243" s="12"/>
      <c r="AI243" s="12"/>
      <c r="AJ243" s="241"/>
      <c r="AK243" s="241"/>
    </row>
    <row r="244" spans="1:37" ht="20.25" customHeight="1" x14ac:dyDescent="0.2">
      <c r="A244" s="233"/>
      <c r="B244" s="233"/>
      <c r="C244" s="233"/>
      <c r="D244" s="233"/>
      <c r="E244" s="233"/>
      <c r="F244" s="233"/>
      <c r="G244" s="233"/>
      <c r="H244" s="12"/>
      <c r="I244" s="235"/>
      <c r="J244" s="237"/>
      <c r="K244" s="244"/>
      <c r="L244" s="233"/>
      <c r="M244" s="244"/>
      <c r="N244" s="246"/>
      <c r="O244" s="240"/>
      <c r="P244" s="12"/>
      <c r="Q244" s="12"/>
      <c r="R244" s="12"/>
      <c r="S244" s="13"/>
      <c r="T244" s="13"/>
      <c r="U244" s="13"/>
      <c r="V244" s="13"/>
      <c r="W244" s="13"/>
      <c r="X244" s="14"/>
      <c r="Y244" s="244"/>
      <c r="Z244" s="233"/>
      <c r="AA244" s="244"/>
      <c r="AB244" s="233"/>
      <c r="AC244" s="240"/>
      <c r="AD244" s="242"/>
      <c r="AE244" s="15"/>
      <c r="AF244" s="15"/>
      <c r="AG244" s="12"/>
      <c r="AH244" s="12"/>
      <c r="AI244" s="12"/>
      <c r="AJ244" s="242"/>
      <c r="AK244" s="242"/>
    </row>
    <row r="245" spans="1:37" ht="20.25" customHeight="1" x14ac:dyDescent="0.2">
      <c r="A245" s="233"/>
      <c r="B245" s="233"/>
      <c r="C245" s="233"/>
      <c r="D245" s="233"/>
      <c r="E245" s="233"/>
      <c r="F245" s="233"/>
      <c r="G245" s="233"/>
      <c r="H245" s="12"/>
      <c r="I245" s="235"/>
      <c r="J245" s="237"/>
      <c r="K245" s="244"/>
      <c r="L245" s="233"/>
      <c r="M245" s="244"/>
      <c r="N245" s="246"/>
      <c r="O245" s="240"/>
      <c r="P245" s="12"/>
      <c r="Q245" s="12"/>
      <c r="R245" s="12"/>
      <c r="S245" s="13"/>
      <c r="T245" s="13"/>
      <c r="U245" s="13"/>
      <c r="V245" s="13"/>
      <c r="W245" s="13"/>
      <c r="X245" s="14"/>
      <c r="Y245" s="244"/>
      <c r="Z245" s="233"/>
      <c r="AA245" s="244"/>
      <c r="AB245" s="233"/>
      <c r="AC245" s="240"/>
      <c r="AD245" s="242"/>
      <c r="AE245" s="15"/>
      <c r="AF245" s="15"/>
      <c r="AG245" s="12"/>
      <c r="AH245" s="12"/>
      <c r="AI245" s="12"/>
      <c r="AJ245" s="243"/>
      <c r="AK245" s="243"/>
    </row>
    <row r="246" spans="1:37" ht="20.25" customHeight="1" x14ac:dyDescent="0.2">
      <c r="A246" s="233"/>
      <c r="B246" s="233"/>
      <c r="C246" s="233"/>
      <c r="D246" s="233"/>
      <c r="E246" s="233"/>
      <c r="F246" s="233"/>
      <c r="G246" s="233"/>
      <c r="H246" s="12"/>
      <c r="I246" s="235"/>
      <c r="J246" s="237"/>
      <c r="K246" s="244"/>
      <c r="L246" s="233"/>
      <c r="M246" s="244"/>
      <c r="N246" s="246"/>
      <c r="O246" s="240"/>
      <c r="P246" s="12"/>
      <c r="Q246" s="12"/>
      <c r="R246" s="12"/>
      <c r="S246" s="13"/>
      <c r="T246" s="13"/>
      <c r="U246" s="13"/>
      <c r="V246" s="13"/>
      <c r="W246" s="13"/>
      <c r="X246" s="14"/>
      <c r="Y246" s="244"/>
      <c r="Z246" s="233"/>
      <c r="AA246" s="244"/>
      <c r="AB246" s="233"/>
      <c r="AC246" s="240"/>
      <c r="AD246" s="242"/>
      <c r="AE246" s="15"/>
      <c r="AF246" s="15"/>
      <c r="AG246" s="12"/>
      <c r="AH246" s="12"/>
      <c r="AI246" s="12"/>
      <c r="AJ246" s="241"/>
      <c r="AK246" s="241"/>
    </row>
    <row r="247" spans="1:37" ht="20.25" customHeight="1" x14ac:dyDescent="0.2">
      <c r="A247" s="233"/>
      <c r="B247" s="233"/>
      <c r="C247" s="233"/>
      <c r="D247" s="233"/>
      <c r="E247" s="233"/>
      <c r="F247" s="233"/>
      <c r="G247" s="233"/>
      <c r="H247" s="12"/>
      <c r="I247" s="235"/>
      <c r="J247" s="237"/>
      <c r="K247" s="244"/>
      <c r="L247" s="233"/>
      <c r="M247" s="244"/>
      <c r="N247" s="246"/>
      <c r="O247" s="240"/>
      <c r="P247" s="12"/>
      <c r="Q247" s="12"/>
      <c r="R247" s="12"/>
      <c r="S247" s="13"/>
      <c r="T247" s="13"/>
      <c r="U247" s="13"/>
      <c r="V247" s="13"/>
      <c r="W247" s="13"/>
      <c r="X247" s="14"/>
      <c r="Y247" s="244"/>
      <c r="Z247" s="233"/>
      <c r="AA247" s="244"/>
      <c r="AB247" s="233"/>
      <c r="AC247" s="240"/>
      <c r="AD247" s="242"/>
      <c r="AE247" s="15"/>
      <c r="AF247" s="15"/>
      <c r="AG247" s="12"/>
      <c r="AH247" s="12"/>
      <c r="AI247" s="12"/>
      <c r="AJ247" s="242"/>
      <c r="AK247" s="242"/>
    </row>
    <row r="248" spans="1:37" ht="20.25" customHeight="1" x14ac:dyDescent="0.2">
      <c r="A248" s="233"/>
      <c r="B248" s="233"/>
      <c r="C248" s="233"/>
      <c r="D248" s="233"/>
      <c r="E248" s="233"/>
      <c r="F248" s="233"/>
      <c r="G248" s="233"/>
      <c r="H248" s="12"/>
      <c r="I248" s="236"/>
      <c r="J248" s="237"/>
      <c r="K248" s="244"/>
      <c r="L248" s="233"/>
      <c r="M248" s="244"/>
      <c r="N248" s="246"/>
      <c r="O248" s="240"/>
      <c r="P248" s="12"/>
      <c r="Q248" s="12"/>
      <c r="R248" s="12"/>
      <c r="S248" s="13"/>
      <c r="T248" s="13"/>
      <c r="U248" s="13"/>
      <c r="V248" s="13"/>
      <c r="W248" s="13"/>
      <c r="X248" s="14"/>
      <c r="Y248" s="244"/>
      <c r="Z248" s="233"/>
      <c r="AA248" s="244"/>
      <c r="AB248" s="233"/>
      <c r="AC248" s="240"/>
      <c r="AD248" s="243"/>
      <c r="AE248" s="15"/>
      <c r="AF248" s="15"/>
      <c r="AG248" s="12"/>
      <c r="AH248" s="12"/>
      <c r="AI248" s="12"/>
      <c r="AJ248" s="243"/>
      <c r="AK248" s="243"/>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Amazonas</vt:lpstr>
      <vt:lpstr>Atlantico</vt:lpstr>
      <vt:lpstr>Bolivar</vt:lpstr>
      <vt:lpstr>Cesar</vt:lpstr>
      <vt:lpstr>Choco</vt:lpstr>
      <vt:lpstr>Cundinamarca</vt:lpstr>
      <vt:lpstr>Guaviare</vt:lpstr>
      <vt:lpstr>Norte</vt:lpstr>
      <vt:lpstr>Putumayo</vt:lpstr>
      <vt:lpstr>Quindio</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2024-05-08T18:56:15Z</dcterms:modified>
</cp:coreProperties>
</file>