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epaez\OneDrive - REGISTRADURÍA NACIONAL DEL ESTADO CIVIL\Escritorio\todo\Riesgos\MRC\MPC 2024\1 Cuatrimestre\Consolidado\XX\"/>
    </mc:Choice>
  </mc:AlternateContent>
  <xr:revisionPtr revIDLastSave="0" documentId="13_ncr:1_{F1FD0AB3-227F-4833-9B0D-B934BBD1707B}" xr6:coauthVersionLast="47" xr6:coauthVersionMax="47" xr10:uidLastSave="{00000000-0000-0000-0000-000000000000}"/>
  <bookViews>
    <workbookView xWindow="5805" yWindow="0" windowWidth="22230" windowHeight="15315" tabRatio="899" activeTab="1" xr2:uid="{00000000-000D-0000-FFFF-FFFF00000000}"/>
  </bookViews>
  <sheets>
    <sheet name="MUESTRA 2" sheetId="37" r:id="rId1"/>
    <sheet name="Centrales" sheetId="40" r:id="rId2"/>
    <sheet name="Amazonas" sheetId="13" r:id="rId3"/>
    <sheet name="Atlantico" sheetId="2" r:id="rId4"/>
    <sheet name="Bolivar" sheetId="9" r:id="rId5"/>
    <sheet name="Cesar" sheetId="16" r:id="rId6"/>
    <sheet name="Choco" sheetId="22" r:id="rId7"/>
    <sheet name="Cundinamarca" sheetId="19" r:id="rId8"/>
    <sheet name="Guaviare" sheetId="26" r:id="rId9"/>
    <sheet name="Norte" sheetId="34" r:id="rId10"/>
    <sheet name="Putumayo" sheetId="30" r:id="rId11"/>
    <sheet name="Quindio" sheetId="39" r:id="rId12"/>
    <sheet name="Vichada" sheetId="38" r:id="rId13"/>
    <sheet name="SGFT13" sheetId="1"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xlnm._FilterDatabase" localSheetId="3" hidden="1">Atlantico!$A$8:$BJ$128</definedName>
    <definedName name="Agente_generador_externas" localSheetId="4">[1]Datos!$L$2:$L$10</definedName>
    <definedName name="Agente_generador_externas" localSheetId="8">[2]Datos!$L$2:$L$10</definedName>
    <definedName name="Agente_generador_externas">[3]Datos!$L$2:$L$10</definedName>
    <definedName name="Agente_generador_internas" localSheetId="4">[1]Datos!$K$2:$K$7</definedName>
    <definedName name="Agente_generador_internas" localSheetId="8">[2]Datos!$K$2:$K$7</definedName>
    <definedName name="Agente_generador_internas">[3]Datos!$K$2:$K$7</definedName>
    <definedName name="Categoría_corrupción" localSheetId="4">[1]Datos!$D$2:$D$9</definedName>
    <definedName name="Categoría_corrupción" localSheetId="8">[2]Datos!$D$2:$D$9</definedName>
    <definedName name="Categoría_corrupción">[3]Datos!$D$2:$D$9</definedName>
    <definedName name="Categoría_estratégica" localSheetId="4">[1]Datos!$E$2</definedName>
    <definedName name="Categoría_estratégica" localSheetId="8">[2]Datos!$E$2</definedName>
    <definedName name="Categoría_estratégica">[3]Datos!$E$2</definedName>
    <definedName name="Categoría_gestión_procesos" localSheetId="4">[1]Datos!$F$2</definedName>
    <definedName name="Categoría_gestión_procesos" localSheetId="8">[2]Datos!$F$2</definedName>
    <definedName name="Categoría_gestión_procesos">[3]Datos!$F$2</definedName>
    <definedName name="Categoría_oportunidad" localSheetId="4">[1]Datos!$H$2:$H$6</definedName>
    <definedName name="Categoría_oportunidad" localSheetId="8">[2]Datos!$H$2:$H$6</definedName>
    <definedName name="Categoría_oportunidad">[3]Datos!$H$2:$H$6</definedName>
    <definedName name="Categoría_seguridad_información" localSheetId="4">[1]Datos!$G$2:$G$5</definedName>
    <definedName name="Categoría_seguridad_información" localSheetId="8">[2]Datos!$G$2:$G$5</definedName>
    <definedName name="Categoría_seguridad_información">[3]Datos!$G$2:$G$5</definedName>
    <definedName name="CEYP" localSheetId="2">[4]Datos!$A$33</definedName>
    <definedName name="CEYP" localSheetId="3">[5]Datos!$A$33</definedName>
    <definedName name="CEYP" localSheetId="4">[6]Datos!$A$33</definedName>
    <definedName name="CEYP" localSheetId="5">[7]Datos!$A$33</definedName>
    <definedName name="CEYP" localSheetId="6">[8]Datos!$A$33</definedName>
    <definedName name="CEYP" localSheetId="7">[9]Datos!$A$33</definedName>
    <definedName name="CEYP" localSheetId="8">[10]Datos!$A$33</definedName>
    <definedName name="CEYP" localSheetId="9">[11]Datos!$A$33</definedName>
    <definedName name="CEYP" localSheetId="10">[12]Datos!$A$33</definedName>
    <definedName name="CEYP">[13]Datos!$A$33</definedName>
    <definedName name="Clase_riesgo" localSheetId="4">[1]Datos!$J$2:$J$7</definedName>
    <definedName name="Clase_riesgo" localSheetId="8">[2]Datos!$J$2:$J$7</definedName>
    <definedName name="Clase_riesgo">[3]Datos!$J$2:$J$7</definedName>
    <definedName name="Escala_impacto_corrupcion">'[14]Datos-Riesgos'!$D$2:$D$4</definedName>
    <definedName name="Escala_impacto_proceso">'[14]Datos-Riesgos'!$B$2:$B$6</definedName>
    <definedName name="Escala_probabilidad_proceso">'[14]Datos-Riesgos'!$A$2:$A$6</definedName>
    <definedName name="Estado">[15]Datos!$B$2:$B$5</definedName>
    <definedName name="Información_Electoral" localSheetId="2">[3]Informacion!#REF!</definedName>
    <definedName name="Información_Electoral" localSheetId="3">[3]Informacion!#REF!</definedName>
    <definedName name="Información_Electoral" localSheetId="4">[1]Informacion!#REF!</definedName>
    <definedName name="Información_Electoral" localSheetId="5">[3]Informacion!#REF!</definedName>
    <definedName name="Información_Electoral" localSheetId="6">[3]Informacion!#REF!</definedName>
    <definedName name="Información_Electoral" localSheetId="7">[3]Informacion!#REF!</definedName>
    <definedName name="Información_Electoral" localSheetId="8">[2]Informacion!#REF!</definedName>
    <definedName name="Información_Electoral" localSheetId="9">[3]Informacion!#REF!</definedName>
    <definedName name="Información_Electoral" localSheetId="10">[3]Informacion!#REF!</definedName>
    <definedName name="Información_Electoral">[3]Informacion!#REF!</definedName>
    <definedName name="Nivel_importancia_tarea">[15]Datos!$A$2:$A$4</definedName>
    <definedName name="Otros_procesos_afectados" localSheetId="4">[1]Datos!$AZ$2:$AZ$8</definedName>
    <definedName name="Otros_procesos_afectados" localSheetId="8">[2]Datos!$AZ$2:$AZ$8</definedName>
    <definedName name="Otros_procesos_afectados">[3]Datos!$AZ$2:$AZ$8</definedName>
    <definedName name="Preposiciones" localSheetId="4">[1]Datos!$I$2:$I$12</definedName>
    <definedName name="Preposiciones" localSheetId="8">[2]Datos!$I$2:$I$12</definedName>
    <definedName name="Preposiciones">[3]Datos!$I$2:$I$12</definedName>
    <definedName name="Probab_frec_corrup_proceso_seg_inf" localSheetId="4">[1]Datos!$N$2:$N$6</definedName>
    <definedName name="Probab_frec_corrup_proceso_seg_inf" localSheetId="8">[2]Datos!$N$2:$N$6</definedName>
    <definedName name="Probab_frec_corrup_proceso_seg_inf">[3]Datos!$N$2:$N$6</definedName>
    <definedName name="Probab_frec_estrat_oportunidad" localSheetId="4">[1]Datos!$O$2:$O$6</definedName>
    <definedName name="Probab_frec_estrat_oportunidad" localSheetId="8">[2]Datos!$O$2:$O$6</definedName>
    <definedName name="Probab_frec_estrat_oportunidad">[3]Datos!$O$2:$O$6</definedName>
    <definedName name="Probabilidad_factibilidad" localSheetId="4">[1]Datos!$M$2:$M$6</definedName>
    <definedName name="Probabilidad_factibilidad" localSheetId="8">[2]Datos!$M$2:$M$6</definedName>
    <definedName name="Probabilidad_factibilidad">[3]Datos!$M$2:$M$6</definedName>
    <definedName name="Respuestas" localSheetId="4">[1]Datos!$AB$2:$AB$3</definedName>
    <definedName name="Respuestas" localSheetId="8">[2]Datos!$AB$2:$AB$3</definedName>
    <definedName name="Respuestas">[3]Datos!$AB$2:$AB$3</definedName>
    <definedName name="TIPO_A">'[16]02-Vulnerabilidad y Amenaza '!$K$1048371:$K$1048387</definedName>
    <definedName name="TIPO_V">'[16]02-Vulnerabilidad y Amenaza '!$B$1048371:$B$1048377</definedName>
    <definedName name="X" localSheetId="4">[1]Datos!$AC$2</definedName>
    <definedName name="X" localSheetId="8">[2]Datos!$AC$2</definedName>
    <definedName name="X">[3]Datos!$AC$2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B14" i="38" l="1"/>
  <c r="BH14" i="38" s="1"/>
  <c r="AZ14" i="38"/>
  <c r="BG14" i="38" s="1"/>
  <c r="AX14" i="38"/>
  <c r="BF14" i="38" s="1"/>
  <c r="BB13" i="38"/>
  <c r="BH13" i="38" s="1"/>
  <c r="AZ13" i="38"/>
  <c r="BG13" i="38" s="1"/>
  <c r="AX13" i="38"/>
  <c r="BF13" i="38" s="1"/>
  <c r="BB12" i="38"/>
  <c r="BH12" i="38" s="1"/>
  <c r="AZ12" i="38"/>
  <c r="BG12" i="38" s="1"/>
  <c r="AX12" i="38"/>
  <c r="BF12" i="38" s="1"/>
  <c r="BB11" i="38"/>
  <c r="BH11" i="38" s="1"/>
  <c r="AZ11" i="38"/>
  <c r="BG11" i="38" s="1"/>
  <c r="AX11" i="38"/>
  <c r="BF11" i="38" s="1"/>
  <c r="BB10" i="38"/>
  <c r="BH10" i="38" s="1"/>
  <c r="AZ10" i="38"/>
  <c r="BG10" i="38" s="1"/>
  <c r="AX10" i="38"/>
  <c r="BF10" i="38" s="1"/>
  <c r="BB9" i="38"/>
  <c r="BH9" i="38" s="1"/>
  <c r="AZ9" i="38"/>
  <c r="BG9" i="38" s="1"/>
  <c r="AX9" i="38"/>
  <c r="BF9" i="38" s="1"/>
  <c r="BE11" i="38" l="1"/>
  <c r="BC11" i="38" s="1"/>
  <c r="BE9" i="38"/>
  <c r="BC9" i="38" s="1"/>
  <c r="BE13" i="38"/>
  <c r="BC13" i="38" s="1"/>
  <c r="BE10" i="38"/>
  <c r="BC10" i="38" s="1"/>
  <c r="BE12" i="38"/>
  <c r="BC12" i="38" s="1"/>
  <c r="BE14" i="38"/>
  <c r="BC14" i="38" s="1"/>
  <c r="BD14" i="39"/>
  <c r="BJ14" i="39" s="1"/>
  <c r="BB14" i="39"/>
  <c r="BI14" i="39" s="1"/>
  <c r="AZ14" i="39"/>
  <c r="BH14" i="39" s="1"/>
  <c r="BD13" i="39"/>
  <c r="BJ13" i="39" s="1"/>
  <c r="BB13" i="39"/>
  <c r="BI13" i="39" s="1"/>
  <c r="AZ13" i="39"/>
  <c r="BH13" i="39" s="1"/>
  <c r="BD12" i="39"/>
  <c r="BJ12" i="39" s="1"/>
  <c r="BB12" i="39"/>
  <c r="BI12" i="39" s="1"/>
  <c r="AZ12" i="39"/>
  <c r="BH12" i="39" s="1"/>
  <c r="BD11" i="39"/>
  <c r="BJ11" i="39" s="1"/>
  <c r="BB11" i="39"/>
  <c r="BI11" i="39" s="1"/>
  <c r="AZ11" i="39"/>
  <c r="BG11" i="39" s="1"/>
  <c r="BE11" i="39" s="1"/>
  <c r="BD10" i="39"/>
  <c r="BJ10" i="39" s="1"/>
  <c r="BB10" i="39"/>
  <c r="BI10" i="39" s="1"/>
  <c r="AZ10" i="39"/>
  <c r="BD9" i="39"/>
  <c r="BJ9" i="39" s="1"/>
  <c r="BB9" i="39"/>
  <c r="BI9" i="39" s="1"/>
  <c r="AZ9" i="39"/>
  <c r="BG9" i="39" l="1"/>
  <c r="BE9" i="39" s="1"/>
  <c r="BG10" i="39"/>
  <c r="BE10" i="39" s="1"/>
  <c r="BG13" i="39"/>
  <c r="BE13" i="39" s="1"/>
  <c r="BH11" i="39"/>
  <c r="BH9" i="39"/>
  <c r="BG12" i="39"/>
  <c r="BE12" i="39" s="1"/>
  <c r="BG14" i="39"/>
  <c r="BE14" i="39" s="1"/>
  <c r="BH10" i="39"/>
  <c r="BD14" i="30"/>
  <c r="BJ14" i="30" s="1"/>
  <c r="BB14" i="30"/>
  <c r="BI14" i="30" s="1"/>
  <c r="AZ14" i="30"/>
  <c r="BH14" i="30" s="1"/>
  <c r="BD13" i="30"/>
  <c r="BJ13" i="30" s="1"/>
  <c r="BB13" i="30"/>
  <c r="BI13" i="30" s="1"/>
  <c r="AZ13" i="30"/>
  <c r="BH13" i="30" s="1"/>
  <c r="BD12" i="30"/>
  <c r="BJ12" i="30" s="1"/>
  <c r="BB12" i="30"/>
  <c r="BI12" i="30" s="1"/>
  <c r="AZ12" i="30"/>
  <c r="BH12" i="30" s="1"/>
  <c r="BD11" i="30"/>
  <c r="BJ11" i="30" s="1"/>
  <c r="BB11" i="30"/>
  <c r="BI11" i="30" s="1"/>
  <c r="AZ11" i="30"/>
  <c r="BH11" i="30" s="1"/>
  <c r="BD10" i="30"/>
  <c r="BJ10" i="30" s="1"/>
  <c r="BB10" i="30"/>
  <c r="BI10" i="30" s="1"/>
  <c r="AZ10" i="30"/>
  <c r="BH10" i="30" s="1"/>
  <c r="BD9" i="30"/>
  <c r="BJ9" i="30" s="1"/>
  <c r="BB9" i="30"/>
  <c r="BI9" i="30" s="1"/>
  <c r="AZ9" i="30"/>
  <c r="BH9" i="30" s="1"/>
  <c r="BG9" i="30" l="1"/>
  <c r="BE9" i="30" s="1"/>
  <c r="BG11" i="30"/>
  <c r="BE11" i="30" s="1"/>
  <c r="BG13" i="30"/>
  <c r="BE13" i="30" s="1"/>
  <c r="BG10" i="30"/>
  <c r="BE10" i="30" s="1"/>
  <c r="BG12" i="30"/>
  <c r="BE12" i="30" s="1"/>
  <c r="BG14" i="30"/>
  <c r="BE14" i="30" s="1"/>
  <c r="BD14" i="34"/>
  <c r="BJ14" i="34" s="1"/>
  <c r="BB14" i="34"/>
  <c r="BI14" i="34" s="1"/>
  <c r="AZ14" i="34"/>
  <c r="BH14" i="34" s="1"/>
  <c r="BD13" i="34"/>
  <c r="BJ13" i="34" s="1"/>
  <c r="BB13" i="34"/>
  <c r="BI13" i="34" s="1"/>
  <c r="AZ13" i="34"/>
  <c r="BH13" i="34" s="1"/>
  <c r="BD12" i="34"/>
  <c r="BJ12" i="34" s="1"/>
  <c r="BB12" i="34"/>
  <c r="BI12" i="34" s="1"/>
  <c r="AZ12" i="34"/>
  <c r="BH12" i="34" s="1"/>
  <c r="BD11" i="34"/>
  <c r="BJ11" i="34" s="1"/>
  <c r="BB11" i="34"/>
  <c r="BI11" i="34" s="1"/>
  <c r="AZ11" i="34"/>
  <c r="BH11" i="34" s="1"/>
  <c r="BD10" i="34"/>
  <c r="BJ10" i="34" s="1"/>
  <c r="BB10" i="34"/>
  <c r="BI10" i="34" s="1"/>
  <c r="AZ10" i="34"/>
  <c r="BH10" i="34" s="1"/>
  <c r="BD9" i="34"/>
  <c r="BJ9" i="34" s="1"/>
  <c r="BB9" i="34"/>
  <c r="BI9" i="34" s="1"/>
  <c r="AZ9" i="34"/>
  <c r="BH9" i="34" s="1"/>
  <c r="BG9" i="34" l="1"/>
  <c r="BE9" i="34" s="1"/>
  <c r="BG13" i="34"/>
  <c r="BE13" i="34" s="1"/>
  <c r="BG12" i="34"/>
  <c r="BE12" i="34" s="1"/>
  <c r="BG11" i="34"/>
  <c r="BE11" i="34" s="1"/>
  <c r="BG10" i="34"/>
  <c r="BE10" i="34" s="1"/>
  <c r="BG14" i="34"/>
  <c r="BE14" i="34" s="1"/>
  <c r="BD10" i="26"/>
  <c r="BJ10" i="26" s="1"/>
  <c r="BD14" i="26"/>
  <c r="BJ14" i="26" s="1"/>
  <c r="BB14" i="26"/>
  <c r="BI14" i="26" s="1"/>
  <c r="AZ14" i="26"/>
  <c r="BG14" i="26" s="1"/>
  <c r="BE14" i="26" s="1"/>
  <c r="BD13" i="26"/>
  <c r="BJ13" i="26" s="1"/>
  <c r="BB13" i="26"/>
  <c r="BI13" i="26" s="1"/>
  <c r="AZ13" i="26"/>
  <c r="BH13" i="26" s="1"/>
  <c r="BD12" i="26"/>
  <c r="BJ12" i="26" s="1"/>
  <c r="BB12" i="26"/>
  <c r="BI12" i="26" s="1"/>
  <c r="AZ12" i="26"/>
  <c r="BH12" i="26" s="1"/>
  <c r="BD11" i="26"/>
  <c r="BJ11" i="26" s="1"/>
  <c r="BB11" i="26"/>
  <c r="BI11" i="26" s="1"/>
  <c r="AZ11" i="26"/>
  <c r="BH11" i="26" s="1"/>
  <c r="BB10" i="26"/>
  <c r="BI10" i="26" s="1"/>
  <c r="AZ10" i="26"/>
  <c r="BH10" i="26" s="1"/>
  <c r="BD9" i="26"/>
  <c r="BJ9" i="26" s="1"/>
  <c r="BB9" i="26"/>
  <c r="BI9" i="26" s="1"/>
  <c r="AZ9" i="26"/>
  <c r="BH9" i="26" s="1"/>
  <c r="BG13" i="26" l="1"/>
  <c r="BE13" i="26" s="1"/>
  <c r="BG9" i="26"/>
  <c r="BE9" i="26" s="1"/>
  <c r="BG12" i="26"/>
  <c r="BE12" i="26" s="1"/>
  <c r="BH14" i="26"/>
  <c r="BG11" i="26"/>
  <c r="BE11" i="26" s="1"/>
  <c r="BG10" i="26"/>
  <c r="BE10" i="26" s="1"/>
  <c r="BJ14" i="19"/>
  <c r="BD14" i="19"/>
  <c r="BB14" i="19"/>
  <c r="BI14" i="19" s="1"/>
  <c r="AZ14" i="19"/>
  <c r="BH14" i="19" s="1"/>
  <c r="BD13" i="19"/>
  <c r="BJ13" i="19" s="1"/>
  <c r="BB13" i="19"/>
  <c r="BI13" i="19" s="1"/>
  <c r="AZ13" i="19"/>
  <c r="BH13" i="19" s="1"/>
  <c r="BJ12" i="19"/>
  <c r="BD12" i="19"/>
  <c r="BB12" i="19"/>
  <c r="BI12" i="19" s="1"/>
  <c r="AZ12" i="19"/>
  <c r="BG12" i="19" s="1"/>
  <c r="BE12" i="19" s="1"/>
  <c r="BD11" i="19"/>
  <c r="BJ11" i="19" s="1"/>
  <c r="BB11" i="19"/>
  <c r="BI11" i="19" s="1"/>
  <c r="AZ11" i="19"/>
  <c r="BH11" i="19" s="1"/>
  <c r="BJ10" i="19"/>
  <c r="BD10" i="19"/>
  <c r="BB10" i="19"/>
  <c r="BI10" i="19" s="1"/>
  <c r="AZ10" i="19"/>
  <c r="BH10" i="19" s="1"/>
  <c r="BD9" i="19"/>
  <c r="BJ9" i="19" s="1"/>
  <c r="BB9" i="19"/>
  <c r="BI9" i="19" s="1"/>
  <c r="AZ9" i="19"/>
  <c r="BH9" i="19" s="1"/>
  <c r="BG9" i="19" l="1"/>
  <c r="BE9" i="19" s="1"/>
  <c r="BG13" i="19"/>
  <c r="BE13" i="19" s="1"/>
  <c r="BG10" i="19"/>
  <c r="BE10" i="19" s="1"/>
  <c r="BG14" i="19"/>
  <c r="BE14" i="19" s="1"/>
  <c r="BH12" i="19"/>
  <c r="BG11" i="19"/>
  <c r="BE11" i="19" s="1"/>
  <c r="BD14" i="22"/>
  <c r="BJ14" i="22" s="1"/>
  <c r="BB14" i="22"/>
  <c r="BI14" i="22" s="1"/>
  <c r="AZ14" i="22"/>
  <c r="BH14" i="22" s="1"/>
  <c r="BD13" i="22"/>
  <c r="BJ13" i="22" s="1"/>
  <c r="BB13" i="22"/>
  <c r="BI13" i="22" s="1"/>
  <c r="AZ13" i="22"/>
  <c r="BH13" i="22" s="1"/>
  <c r="BD12" i="22"/>
  <c r="BJ12" i="22" s="1"/>
  <c r="BB12" i="22"/>
  <c r="BI12" i="22" s="1"/>
  <c r="AZ12" i="22"/>
  <c r="BH12" i="22" s="1"/>
  <c r="BD11" i="22"/>
  <c r="BJ11" i="22" s="1"/>
  <c r="BB11" i="22"/>
  <c r="BI11" i="22" s="1"/>
  <c r="AZ11" i="22"/>
  <c r="BG11" i="22" s="1"/>
  <c r="BE11" i="22" s="1"/>
  <c r="BD10" i="22"/>
  <c r="BJ10" i="22" s="1"/>
  <c r="BB10" i="22"/>
  <c r="BI10" i="22" s="1"/>
  <c r="AZ10" i="22"/>
  <c r="BH10" i="22" s="1"/>
  <c r="BD9" i="22"/>
  <c r="BJ9" i="22" s="1"/>
  <c r="BB9" i="22"/>
  <c r="BI9" i="22" s="1"/>
  <c r="AZ9" i="22"/>
  <c r="BH9" i="22" s="1"/>
  <c r="BG13" i="22" l="1"/>
  <c r="BE13" i="22" s="1"/>
  <c r="BG14" i="22"/>
  <c r="BE14" i="22" s="1"/>
  <c r="BG9" i="22"/>
  <c r="BE9" i="22" s="1"/>
  <c r="BH11" i="22"/>
  <c r="BG10" i="22"/>
  <c r="BE10" i="22" s="1"/>
  <c r="BG12" i="22"/>
  <c r="BE12" i="22" s="1"/>
  <c r="BJ14" i="16"/>
  <c r="BD14" i="16"/>
  <c r="BB14" i="16"/>
  <c r="BI14" i="16" s="1"/>
  <c r="AZ14" i="16"/>
  <c r="BH14" i="16" s="1"/>
  <c r="BD13" i="16"/>
  <c r="BJ13" i="16" s="1"/>
  <c r="BB13" i="16"/>
  <c r="BI13" i="16" s="1"/>
  <c r="AZ13" i="16"/>
  <c r="BH13" i="16" s="1"/>
  <c r="BJ12" i="16"/>
  <c r="BD12" i="16"/>
  <c r="BB12" i="16"/>
  <c r="BI12" i="16" s="1"/>
  <c r="AZ12" i="16"/>
  <c r="BH12" i="16" s="1"/>
  <c r="BD11" i="16"/>
  <c r="BJ11" i="16" s="1"/>
  <c r="BB11" i="16"/>
  <c r="BI11" i="16" s="1"/>
  <c r="AZ11" i="16"/>
  <c r="BG11" i="16" s="1"/>
  <c r="BE11" i="16" s="1"/>
  <c r="BD10" i="16"/>
  <c r="BJ10" i="16" s="1"/>
  <c r="BB10" i="16"/>
  <c r="BI10" i="16" s="1"/>
  <c r="AZ10" i="16"/>
  <c r="BH10" i="16" s="1"/>
  <c r="BD9" i="16"/>
  <c r="BJ9" i="16" s="1"/>
  <c r="BB9" i="16"/>
  <c r="BI9" i="16" s="1"/>
  <c r="AZ9" i="16"/>
  <c r="BH9" i="16" s="1"/>
  <c r="BH11" i="16" l="1"/>
  <c r="BG13" i="16"/>
  <c r="BE13" i="16" s="1"/>
  <c r="BG9" i="16"/>
  <c r="BE9" i="16" s="1"/>
  <c r="BG10" i="16"/>
  <c r="BE10" i="16" s="1"/>
  <c r="BG12" i="16"/>
  <c r="BE12" i="16" s="1"/>
  <c r="BG14" i="16"/>
  <c r="BE14" i="16" s="1"/>
  <c r="BJ14" i="9"/>
  <c r="BD14" i="9"/>
  <c r="BB14" i="9"/>
  <c r="BI14" i="9" s="1"/>
  <c r="AZ14" i="9"/>
  <c r="BH14" i="9" s="1"/>
  <c r="BD13" i="9"/>
  <c r="BJ13" i="9" s="1"/>
  <c r="BB13" i="9"/>
  <c r="BI13" i="9" s="1"/>
  <c r="AZ13" i="9"/>
  <c r="BG13" i="9" s="1"/>
  <c r="BE13" i="9" s="1"/>
  <c r="BJ12" i="9"/>
  <c r="BD12" i="9"/>
  <c r="BB12" i="9"/>
  <c r="BI12" i="9" s="1"/>
  <c r="AZ12" i="9"/>
  <c r="BH12" i="9" s="1"/>
  <c r="BD11" i="9"/>
  <c r="BJ11" i="9" s="1"/>
  <c r="BB11" i="9"/>
  <c r="BI11" i="9" s="1"/>
  <c r="AZ11" i="9"/>
  <c r="BG11" i="9" s="1"/>
  <c r="BE11" i="9" s="1"/>
  <c r="BD10" i="9"/>
  <c r="BJ10" i="9" s="1"/>
  <c r="BB10" i="9"/>
  <c r="BI10" i="9" s="1"/>
  <c r="AZ10" i="9"/>
  <c r="BH10" i="9" s="1"/>
  <c r="BD9" i="9"/>
  <c r="BJ9" i="9" s="1"/>
  <c r="BB9" i="9"/>
  <c r="BI9" i="9" s="1"/>
  <c r="AZ9" i="9"/>
  <c r="BG9" i="9" l="1"/>
  <c r="BE9" i="9" s="1"/>
  <c r="BH11" i="9"/>
  <c r="BH9" i="9"/>
  <c r="BH13" i="9"/>
  <c r="BG10" i="9"/>
  <c r="BE10" i="9" s="1"/>
  <c r="BG12" i="9"/>
  <c r="BE12" i="9" s="1"/>
  <c r="BG14" i="9"/>
  <c r="BE14" i="9" s="1"/>
  <c r="BJ14" i="2"/>
  <c r="BI14" i="2"/>
  <c r="BH14" i="2"/>
  <c r="BG14" i="2"/>
  <c r="BE14" i="2" s="1"/>
  <c r="BD14" i="2"/>
  <c r="BB14" i="2"/>
  <c r="AZ14" i="2"/>
  <c r="BD13" i="2"/>
  <c r="BJ13" i="2" s="1"/>
  <c r="BB13" i="2"/>
  <c r="BI13" i="2" s="1"/>
  <c r="AZ13" i="2"/>
  <c r="BH13" i="2" s="1"/>
  <c r="BJ12" i="2"/>
  <c r="BI12" i="2"/>
  <c r="BH12" i="2"/>
  <c r="BG12" i="2"/>
  <c r="BE12" i="2" s="1"/>
  <c r="BD12" i="2"/>
  <c r="BB12" i="2"/>
  <c r="AZ12" i="2"/>
  <c r="BD11" i="2"/>
  <c r="BJ11" i="2" s="1"/>
  <c r="BB11" i="2"/>
  <c r="BI11" i="2" s="1"/>
  <c r="AZ11" i="2"/>
  <c r="BH11" i="2" s="1"/>
  <c r="BD10" i="2"/>
  <c r="BJ10" i="2" s="1"/>
  <c r="BB10" i="2"/>
  <c r="BI10" i="2" s="1"/>
  <c r="AZ10" i="2"/>
  <c r="BH10" i="2" s="1"/>
  <c r="BD9" i="2"/>
  <c r="BJ9" i="2" s="1"/>
  <c r="BB9" i="2"/>
  <c r="BI9" i="2" s="1"/>
  <c r="AZ9" i="2"/>
  <c r="BH9" i="2" s="1"/>
  <c r="BG10" i="2" l="1"/>
  <c r="BE10" i="2" s="1"/>
  <c r="BG9" i="2"/>
  <c r="BE9" i="2" s="1"/>
  <c r="BG11" i="2"/>
  <c r="BE11" i="2" s="1"/>
  <c r="BG13" i="2"/>
  <c r="BE13" i="2" s="1"/>
  <c r="BD14" i="13" l="1"/>
  <c r="BJ14" i="13" s="1"/>
  <c r="BB14" i="13"/>
  <c r="BI14" i="13" s="1"/>
  <c r="AZ14" i="13"/>
  <c r="BH14" i="13" s="1"/>
  <c r="BD13" i="13"/>
  <c r="BJ13" i="13" s="1"/>
  <c r="BB13" i="13"/>
  <c r="BI13" i="13" s="1"/>
  <c r="AZ13" i="13"/>
  <c r="BH13" i="13" s="1"/>
  <c r="BD12" i="13"/>
  <c r="BJ12" i="13" s="1"/>
  <c r="BB12" i="13"/>
  <c r="BI12" i="13" s="1"/>
  <c r="AZ12" i="13"/>
  <c r="BH12" i="13" s="1"/>
  <c r="BD11" i="13"/>
  <c r="BJ11" i="13" s="1"/>
  <c r="BB11" i="13"/>
  <c r="BI11" i="13" s="1"/>
  <c r="AZ11" i="13"/>
  <c r="BH11" i="13" s="1"/>
  <c r="BD10" i="13"/>
  <c r="BJ10" i="13" s="1"/>
  <c r="BB10" i="13"/>
  <c r="BI10" i="13" s="1"/>
  <c r="AZ10" i="13"/>
  <c r="BH10" i="13" s="1"/>
  <c r="BD9" i="13"/>
  <c r="BJ9" i="13" s="1"/>
  <c r="BB9" i="13"/>
  <c r="BI9" i="13" s="1"/>
  <c r="AZ9" i="13"/>
  <c r="BH9" i="13" s="1"/>
  <c r="BG9" i="13" l="1"/>
  <c r="BE9" i="13" s="1"/>
  <c r="BG11" i="13"/>
  <c r="BE11" i="13" s="1"/>
  <c r="BG13" i="13"/>
  <c r="BE13" i="13" s="1"/>
  <c r="BG10" i="13"/>
  <c r="BE10" i="13" s="1"/>
  <c r="BG12" i="13"/>
  <c r="BE12" i="13" s="1"/>
  <c r="BG14" i="13"/>
  <c r="BE14" i="13" s="1"/>
  <c r="BD14" i="40"/>
  <c r="BJ14" i="40" s="1"/>
  <c r="BB14" i="40"/>
  <c r="BI14" i="40" s="1"/>
  <c r="AZ14" i="40"/>
  <c r="BH14" i="40" s="1"/>
  <c r="BD13" i="40"/>
  <c r="BJ13" i="40" s="1"/>
  <c r="BB13" i="40"/>
  <c r="BI13" i="40" s="1"/>
  <c r="AZ13" i="40"/>
  <c r="BH13" i="40" s="1"/>
  <c r="BD12" i="40"/>
  <c r="BJ12" i="40" s="1"/>
  <c r="BB12" i="40"/>
  <c r="BI12" i="40" s="1"/>
  <c r="AZ12" i="40"/>
  <c r="BH12" i="40" s="1"/>
  <c r="BD11" i="40"/>
  <c r="BJ11" i="40" s="1"/>
  <c r="BB11" i="40"/>
  <c r="BI11" i="40" s="1"/>
  <c r="AZ11" i="40"/>
  <c r="BH11" i="40" s="1"/>
  <c r="BD10" i="40"/>
  <c r="BJ10" i="40" s="1"/>
  <c r="BB10" i="40"/>
  <c r="BI10" i="40" s="1"/>
  <c r="AZ10" i="40"/>
  <c r="BH10" i="40" s="1"/>
  <c r="BD9" i="40"/>
  <c r="BJ9" i="40" s="1"/>
  <c r="BB9" i="40"/>
  <c r="BI9" i="40" s="1"/>
  <c r="AZ9" i="40"/>
  <c r="BH9" i="40" s="1"/>
  <c r="BG13" i="40" l="1"/>
  <c r="BE13" i="40" s="1"/>
  <c r="BG9" i="40"/>
  <c r="BE9" i="40" s="1"/>
  <c r="BG11" i="40"/>
  <c r="BE11" i="40" s="1"/>
  <c r="BG10" i="40"/>
  <c r="BE10" i="40" s="1"/>
  <c r="BG12" i="40"/>
  <c r="BE12" i="40" s="1"/>
  <c r="BG14" i="40"/>
  <c r="BE14" i="40" s="1"/>
  <c r="B16" i="37"/>
  <c r="Y5" i="37" l="1"/>
  <c r="X5" i="37"/>
  <c r="W5" i="37"/>
  <c r="V5" i="37"/>
  <c r="T5" i="37"/>
  <c r="S5" i="37"/>
  <c r="R5" i="37"/>
  <c r="Q5" i="37"/>
  <c r="O5" i="37"/>
  <c r="N5" i="37"/>
  <c r="M5" i="37"/>
  <c r="L5" i="37"/>
  <c r="K5" i="37"/>
  <c r="J5" i="37"/>
  <c r="H5" i="37"/>
  <c r="G5" i="37"/>
  <c r="F5" i="37"/>
  <c r="E5" i="37"/>
  <c r="D5" i="37"/>
  <c r="B5" i="37"/>
  <c r="Y17" i="37"/>
  <c r="X17" i="37"/>
  <c r="W17" i="37"/>
  <c r="V17" i="37"/>
  <c r="T17" i="37"/>
  <c r="S17" i="37"/>
  <c r="R17" i="37"/>
  <c r="Q17" i="37"/>
  <c r="O17" i="37"/>
  <c r="N17" i="37"/>
  <c r="M17" i="37"/>
  <c r="L17" i="37"/>
  <c r="J17" i="37"/>
  <c r="K17" i="37"/>
  <c r="H17" i="37"/>
  <c r="G17" i="37"/>
  <c r="F17" i="37"/>
  <c r="E17" i="37"/>
  <c r="D17" i="37"/>
  <c r="B17" i="37"/>
  <c r="Y16" i="37"/>
  <c r="X16" i="37"/>
  <c r="W16" i="37"/>
  <c r="V16" i="37"/>
  <c r="T16" i="37"/>
  <c r="S16" i="37"/>
  <c r="R16" i="37"/>
  <c r="Q16" i="37"/>
  <c r="O16" i="37"/>
  <c r="N16" i="37"/>
  <c r="M16" i="37"/>
  <c r="L16" i="37"/>
  <c r="K16" i="37"/>
  <c r="J16" i="37"/>
  <c r="H16" i="37"/>
  <c r="G16" i="37"/>
  <c r="F16" i="37"/>
  <c r="E16" i="37"/>
  <c r="D16" i="37"/>
  <c r="C5" i="37" l="1"/>
  <c r="C17" i="37"/>
  <c r="C16" i="37"/>
  <c r="O15" i="37" l="1"/>
  <c r="N15" i="37"/>
  <c r="M15" i="37"/>
  <c r="L15" i="37"/>
  <c r="K15" i="37"/>
  <c r="J15" i="37"/>
  <c r="O14" i="37"/>
  <c r="N14" i="37"/>
  <c r="M14" i="37"/>
  <c r="L14" i="37"/>
  <c r="K14" i="37"/>
  <c r="J14" i="37"/>
  <c r="O13" i="37"/>
  <c r="N13" i="37"/>
  <c r="M13" i="37"/>
  <c r="L13" i="37"/>
  <c r="K13" i="37"/>
  <c r="J13" i="37"/>
  <c r="O12" i="37"/>
  <c r="N12" i="37"/>
  <c r="M12" i="37"/>
  <c r="L12" i="37"/>
  <c r="K12" i="37"/>
  <c r="J12" i="37"/>
  <c r="O11" i="37"/>
  <c r="N11" i="37"/>
  <c r="M11" i="37"/>
  <c r="L11" i="37"/>
  <c r="K11" i="37"/>
  <c r="J11" i="37"/>
  <c r="O10" i="37"/>
  <c r="N10" i="37"/>
  <c r="M10" i="37"/>
  <c r="L10" i="37"/>
  <c r="K10" i="37"/>
  <c r="J10" i="37"/>
  <c r="O9" i="37"/>
  <c r="N9" i="37"/>
  <c r="M9" i="37"/>
  <c r="L9" i="37"/>
  <c r="K9" i="37"/>
  <c r="J9" i="37"/>
  <c r="O8" i="37"/>
  <c r="N8" i="37"/>
  <c r="M8" i="37"/>
  <c r="L8" i="37"/>
  <c r="K8" i="37"/>
  <c r="J8" i="37"/>
  <c r="H15" i="37"/>
  <c r="G15" i="37"/>
  <c r="F15" i="37"/>
  <c r="H14" i="37"/>
  <c r="G14" i="37"/>
  <c r="F14" i="37"/>
  <c r="H13" i="37"/>
  <c r="G13" i="37"/>
  <c r="F13" i="37"/>
  <c r="H12" i="37"/>
  <c r="G12" i="37"/>
  <c r="F12" i="37"/>
  <c r="H11" i="37"/>
  <c r="G11" i="37"/>
  <c r="F11" i="37"/>
  <c r="H10" i="37"/>
  <c r="G10" i="37"/>
  <c r="F10" i="37"/>
  <c r="H9" i="37"/>
  <c r="G9" i="37"/>
  <c r="F9" i="37"/>
  <c r="H8" i="37"/>
  <c r="G8" i="37"/>
  <c r="F8" i="37"/>
  <c r="N18" i="37" l="1"/>
  <c r="K18" i="37"/>
  <c r="J18" i="37"/>
  <c r="L18" i="37"/>
  <c r="M18" i="37"/>
  <c r="O18" i="37"/>
  <c r="D7" i="37"/>
  <c r="M7" i="37" l="1"/>
  <c r="N7" i="37"/>
  <c r="O7" i="37"/>
  <c r="L7" i="37"/>
  <c r="J7" i="37"/>
  <c r="K7" i="37"/>
  <c r="F7" i="37"/>
  <c r="F18" i="37" s="1"/>
  <c r="G7" i="37"/>
  <c r="G18" i="37" s="1"/>
  <c r="H7" i="37"/>
  <c r="H18" i="37" s="1"/>
  <c r="Y15" i="37"/>
  <c r="X15" i="37"/>
  <c r="W15" i="37"/>
  <c r="V15" i="37"/>
  <c r="T15" i="37"/>
  <c r="S15" i="37"/>
  <c r="R15" i="37"/>
  <c r="Q15" i="37"/>
  <c r="E15" i="37"/>
  <c r="D15" i="37"/>
  <c r="B15" i="37"/>
  <c r="Y14" i="37"/>
  <c r="X14" i="37"/>
  <c r="W14" i="37"/>
  <c r="V14" i="37"/>
  <c r="T14" i="37"/>
  <c r="S14" i="37"/>
  <c r="R14" i="37"/>
  <c r="Q14" i="37"/>
  <c r="E14" i="37"/>
  <c r="D14" i="37"/>
  <c r="B14" i="37"/>
  <c r="Y13" i="37"/>
  <c r="X13" i="37"/>
  <c r="W13" i="37"/>
  <c r="V13" i="37"/>
  <c r="T13" i="37"/>
  <c r="S13" i="37"/>
  <c r="R13" i="37"/>
  <c r="Q13" i="37"/>
  <c r="E13" i="37"/>
  <c r="D13" i="37"/>
  <c r="B13" i="37"/>
  <c r="Y12" i="37"/>
  <c r="X12" i="37"/>
  <c r="W12" i="37"/>
  <c r="V12" i="37"/>
  <c r="T12" i="37"/>
  <c r="S12" i="37"/>
  <c r="R12" i="37"/>
  <c r="Q12" i="37"/>
  <c r="E12" i="37"/>
  <c r="D12" i="37"/>
  <c r="B12" i="37"/>
  <c r="Y11" i="37"/>
  <c r="X11" i="37"/>
  <c r="W11" i="37"/>
  <c r="V11" i="37"/>
  <c r="T11" i="37"/>
  <c r="S11" i="37"/>
  <c r="R11" i="37"/>
  <c r="Q11" i="37"/>
  <c r="E11" i="37"/>
  <c r="D11" i="37"/>
  <c r="B11" i="37"/>
  <c r="Y10" i="37"/>
  <c r="X10" i="37"/>
  <c r="W10" i="37"/>
  <c r="V10" i="37"/>
  <c r="T10" i="37"/>
  <c r="S10" i="37"/>
  <c r="R10" i="37"/>
  <c r="Q10" i="37"/>
  <c r="E10" i="37"/>
  <c r="D10" i="37"/>
  <c r="B10" i="37"/>
  <c r="Y9" i="37"/>
  <c r="X9" i="37"/>
  <c r="W9" i="37"/>
  <c r="V9" i="37"/>
  <c r="T9" i="37"/>
  <c r="S9" i="37"/>
  <c r="R9" i="37"/>
  <c r="Q9" i="37"/>
  <c r="E9" i="37"/>
  <c r="D9" i="37"/>
  <c r="B9" i="37"/>
  <c r="Y8" i="37"/>
  <c r="X8" i="37"/>
  <c r="W8" i="37"/>
  <c r="V8" i="37"/>
  <c r="T8" i="37"/>
  <c r="S8" i="37"/>
  <c r="R8" i="37"/>
  <c r="Q8" i="37"/>
  <c r="E8" i="37"/>
  <c r="D8" i="37"/>
  <c r="B8" i="37"/>
  <c r="Y7" i="37"/>
  <c r="X7" i="37"/>
  <c r="W7" i="37"/>
  <c r="V7" i="37"/>
  <c r="T7" i="37"/>
  <c r="S7" i="37"/>
  <c r="R7" i="37"/>
  <c r="Q7" i="37"/>
  <c r="E7" i="37"/>
  <c r="B7" i="37"/>
  <c r="C12" i="37" l="1"/>
  <c r="E18" i="37"/>
  <c r="C10" i="37"/>
  <c r="C15" i="37"/>
  <c r="C13" i="37"/>
  <c r="C8" i="37"/>
  <c r="C7" i="37"/>
  <c r="C14" i="37"/>
  <c r="B18" i="37"/>
  <c r="Q18" i="37"/>
  <c r="R18" i="37"/>
  <c r="S18" i="37"/>
  <c r="T18" i="37"/>
  <c r="V18" i="37"/>
  <c r="W18" i="37"/>
  <c r="C9" i="37"/>
  <c r="X18" i="37"/>
  <c r="Y18" i="37"/>
  <c r="C11" i="37"/>
  <c r="D18" i="37"/>
  <c r="C18"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6D7795E6-399A-4212-822E-EEDFC0A0C4FE}">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850A1CBA-3ACF-4930-9C9B-D506D55CD853}">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EB1166AF-5667-494E-992E-A9EA54025001}">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6F141CA6-9FFE-4306-A7A3-42A91D2579F4}">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12D25D1-4B20-4880-8309-DB0F9438AE01}">
      <text>
        <r>
          <rPr>
            <sz val="16"/>
            <color indexed="81"/>
            <rFont val="Arial Narrow"/>
            <family val="2"/>
          </rPr>
          <t>Describa la acción que se realizó</t>
        </r>
      </text>
    </comment>
    <comment ref="AS7" authorId="2" shapeId="0" xr:uid="{FB0D714D-F2E8-46E5-8BBA-4C2029529B2A}">
      <text>
        <r>
          <rPr>
            <sz val="16"/>
            <color indexed="81"/>
            <rFont val="Arial Narrow"/>
            <family val="2"/>
          </rPr>
          <t>En esta Casilla escoja de la lista de despliegue SI  , NO o NO APLICA</t>
        </r>
      </text>
    </comment>
    <comment ref="AU7" authorId="0" shapeId="0" xr:uid="{6A241A91-C473-48A8-A95F-D6D5C3380BC6}">
      <text>
        <r>
          <rPr>
            <sz val="16"/>
            <color indexed="81"/>
            <rFont val="Arial Narrow"/>
            <family val="2"/>
          </rPr>
          <t>En esta Casilla escoja de la lista de despliegue SI  o NO</t>
        </r>
      </text>
    </comment>
    <comment ref="AW7" authorId="3" shapeId="0" xr:uid="{CA3D3A07-005F-4CDD-B8BC-02318C7DDFB4}">
      <text>
        <r>
          <rPr>
            <sz val="16"/>
            <color indexed="81"/>
            <rFont val="Arial Narrow"/>
            <family val="2"/>
          </rPr>
          <t>Describa si se ajusto algún control</t>
        </r>
        <r>
          <rPr>
            <sz val="9"/>
            <color indexed="81"/>
            <rFont val="Tahoma"/>
            <family val="2"/>
          </rPr>
          <t xml:space="preserve">
</t>
        </r>
      </text>
    </comment>
    <comment ref="AX7" authorId="0" shapeId="0" xr:uid="{056FFCE1-2D5D-4E1E-BE65-0CBFFD0A2DD9}">
      <text>
        <r>
          <rPr>
            <sz val="16"/>
            <color indexed="81"/>
            <rFont val="Arial Narrow"/>
            <family val="2"/>
          </rPr>
          <t>Es importante que se rotule la evidencia antes de subirla al SharePoint así:
Rotular_Ejem: “RAS(macroproceso)_XX(vigencia)_R(riesgo)1 C(control)1, R1C1, R1C2….."</t>
        </r>
      </text>
    </comment>
    <comment ref="BC8" authorId="0" shapeId="0" xr:uid="{E76AFB09-8A65-4573-8005-A893D4218B88}">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4CE73F2B-CFAE-4AC5-B690-EBEF0C036EE3}">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DF4B036B-3D39-4FE5-B1F4-E758CBCB1879}">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64139CFD-BF79-41EA-B840-5D9D16FE3DEF}">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86122119-DE1C-4CAE-A1AF-08F3E437C4C8}">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81B1C979-0FCE-48CC-907A-B01D77E81BAD}">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28E45E84-1A34-4B1C-A5D9-85D382CB63F9}">
      <text>
        <r>
          <rPr>
            <sz val="16"/>
            <color indexed="81"/>
            <rFont val="Arial Narrow"/>
            <family val="2"/>
          </rPr>
          <t>Describa la acción que se realizó</t>
        </r>
      </text>
    </comment>
    <comment ref="AS7" authorId="2" shapeId="0" xr:uid="{4ABBEDE2-8567-4E01-AFE3-146A4A750C15}">
      <text>
        <r>
          <rPr>
            <sz val="16"/>
            <color indexed="81"/>
            <rFont val="Arial Narrow"/>
            <family val="2"/>
          </rPr>
          <t>En esta Casilla escoja de la lista de despliegue SI  , NO o NO APLICA</t>
        </r>
      </text>
    </comment>
    <comment ref="AU7" authorId="0" shapeId="0" xr:uid="{A5220FE4-0ADC-4A21-A5E1-756DA70CF734}">
      <text>
        <r>
          <rPr>
            <sz val="16"/>
            <color indexed="81"/>
            <rFont val="Arial Narrow"/>
            <family val="2"/>
          </rPr>
          <t>En esta Casilla escoja de la lista de despliegue SI  o NO</t>
        </r>
      </text>
    </comment>
    <comment ref="AW7" authorId="3" shapeId="0" xr:uid="{E650F8F7-E063-4B56-A01A-0EBF8877CCFA}">
      <text>
        <r>
          <rPr>
            <sz val="16"/>
            <color indexed="81"/>
            <rFont val="Arial Narrow"/>
            <family val="2"/>
          </rPr>
          <t>Describa si se ajusto algún control</t>
        </r>
        <r>
          <rPr>
            <sz val="9"/>
            <color indexed="81"/>
            <rFont val="Tahoma"/>
            <family val="2"/>
          </rPr>
          <t xml:space="preserve">
</t>
        </r>
      </text>
    </comment>
    <comment ref="AX7" authorId="0" shapeId="0" xr:uid="{BA73587C-7798-4A00-8A94-4356DFA26EA6}">
      <text>
        <r>
          <rPr>
            <sz val="16"/>
            <color indexed="81"/>
            <rFont val="Arial Narrow"/>
            <family val="2"/>
          </rPr>
          <t>Es importante que se rotule la evidencia antes de subirla al SharePoint así:
Rotular_Ejem: “RAS(macroproceso)_XX(vigencia)_R(riesgo)1 C(control)1, R1C1, R1C2….."</t>
        </r>
      </text>
    </comment>
    <comment ref="BC8" authorId="0" shapeId="0" xr:uid="{FB413ECE-1BF1-4161-AD67-7C58BF00D9C4}">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1AA3627D-6BC6-4A70-8398-5317BCC1177F}">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447403A4-273A-46C5-BEE2-C81F5FE7CA7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645BED58-41A0-41B5-954D-06B06F56CCE3}">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8BBB2F3A-4B3C-4504-842F-9BDDCF0E1B1A}">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2A399F67-14CB-4B58-9307-228C3E0550AE}">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D4F4C8B5-7098-456C-9585-D7EE8412F98E}">
      <text>
        <r>
          <rPr>
            <sz val="16"/>
            <color indexed="81"/>
            <rFont val="Arial Narrow"/>
            <family val="2"/>
          </rPr>
          <t>Describa la acción que se realizó</t>
        </r>
      </text>
    </comment>
    <comment ref="AS7" authorId="2" shapeId="0" xr:uid="{4C0F0921-5636-4971-A172-FFC16A510F46}">
      <text>
        <r>
          <rPr>
            <sz val="16"/>
            <color indexed="81"/>
            <rFont val="Arial Narrow"/>
            <family val="2"/>
          </rPr>
          <t>En esta Casilla escoja de la lista de despliegue SI  , NO o NO APLICA</t>
        </r>
      </text>
    </comment>
    <comment ref="AU7" authorId="0" shapeId="0" xr:uid="{C0E792DB-D81B-4AFC-BDEE-D464F7C2F795}">
      <text>
        <r>
          <rPr>
            <sz val="16"/>
            <color indexed="81"/>
            <rFont val="Arial Narrow"/>
            <family val="2"/>
          </rPr>
          <t>En esta Casilla escoja de la lista de despliegue SI  o NO</t>
        </r>
      </text>
    </comment>
    <comment ref="AW7" authorId="3" shapeId="0" xr:uid="{531A56B4-B032-4173-9914-9C8FB55E7423}">
      <text>
        <r>
          <rPr>
            <sz val="16"/>
            <color indexed="81"/>
            <rFont val="Arial Narrow"/>
            <family val="2"/>
          </rPr>
          <t>Describa si se ajusto algún control</t>
        </r>
        <r>
          <rPr>
            <sz val="9"/>
            <color indexed="81"/>
            <rFont val="Tahoma"/>
            <family val="2"/>
          </rPr>
          <t xml:space="preserve">
</t>
        </r>
      </text>
    </comment>
    <comment ref="AX7" authorId="0" shapeId="0" xr:uid="{2BB41F04-2E71-4F50-97CA-F834F01D2A83}">
      <text>
        <r>
          <rPr>
            <sz val="16"/>
            <color indexed="81"/>
            <rFont val="Arial Narrow"/>
            <family val="2"/>
          </rPr>
          <t>Es importante que se rotule la evidencia antes de subirla al SharePoint así:
Rotular_Ejem: “RAS(macroproceso)_XX(vigencia)_R(riesgo)1 C(control)1, R1C1, R1C2….."</t>
        </r>
      </text>
    </comment>
    <comment ref="BC8" authorId="0" shapeId="0" xr:uid="{21AC3B99-5FB6-4E3F-A569-6C7C90F14A3D}">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0CFD5EB1-BFC0-47D9-A569-9F8AC595D293}">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656DA8CC-8A01-4342-B2D4-87FB04F8843F}">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82E3856-AF50-4F45-A168-4963C4F67BF6}">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CBA705BE-6372-4C24-9DF7-7EDC65BFD467}">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469F43D9-E7C0-4363-88F4-C238B4768AC9}">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B777489E-D167-4CDB-AEC1-C5AA64D15677}">
      <text>
        <r>
          <rPr>
            <sz val="16"/>
            <color indexed="81"/>
            <rFont val="Arial Narrow"/>
            <family val="2"/>
          </rPr>
          <t>Describa la acción que se realizó</t>
        </r>
      </text>
    </comment>
    <comment ref="AS7" authorId="2" shapeId="0" xr:uid="{142BB75D-9B27-40C8-9F8F-0228F39B3FD6}">
      <text>
        <r>
          <rPr>
            <sz val="16"/>
            <color indexed="81"/>
            <rFont val="Arial Narrow"/>
            <family val="2"/>
          </rPr>
          <t>En esta Casilla escoja de la lista de despliegue SI  , NO o NO APLICA</t>
        </r>
      </text>
    </comment>
    <comment ref="AU7" authorId="0" shapeId="0" xr:uid="{A482DA1A-83EC-4C96-9DAB-7EB8F78E47C7}">
      <text>
        <r>
          <rPr>
            <sz val="16"/>
            <color indexed="81"/>
            <rFont val="Arial Narrow"/>
            <family val="2"/>
          </rPr>
          <t>En esta Casilla escoja de la lista de despliegue SI  o NO</t>
        </r>
      </text>
    </comment>
    <comment ref="AW7" authorId="3" shapeId="0" xr:uid="{FA4C4625-E555-4C7C-AA3A-B09D0BD9EAB5}">
      <text>
        <r>
          <rPr>
            <sz val="16"/>
            <color indexed="81"/>
            <rFont val="Arial Narrow"/>
            <family val="2"/>
          </rPr>
          <t>Describa si se ajusto algún control</t>
        </r>
        <r>
          <rPr>
            <sz val="9"/>
            <color indexed="81"/>
            <rFont val="Tahoma"/>
            <family val="2"/>
          </rPr>
          <t xml:space="preserve">
</t>
        </r>
      </text>
    </comment>
    <comment ref="AX7" authorId="0" shapeId="0" xr:uid="{148D0F38-88F4-4C3C-8B16-91798E85D243}">
      <text>
        <r>
          <rPr>
            <sz val="16"/>
            <color indexed="81"/>
            <rFont val="Arial Narrow"/>
            <family val="2"/>
          </rPr>
          <t>Es importante que se rotule la evidencia antes de subirla al SharePoint así:
Rotular_Ejem: “RAS(macroproceso)_XX(vigencia)_R(riesgo)1 C(control)1, R1C1, R1C2….."</t>
        </r>
      </text>
    </comment>
    <comment ref="BC8" authorId="0" shapeId="0" xr:uid="{84672499-DEB8-424F-8B5C-FDFDE4A41D7D}">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7B06E832-B4C1-45AE-818E-EF8731FDF352}">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8902AAD2-870D-4B2A-B65C-392A91F0451F}">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95044E52-CB3D-4AF7-AE83-24AE8AE52ECC}">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27DEDFB2-8F1F-4E83-8C47-819C1932D2E8}">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D1E33871-251B-4C08-935A-95214137B836}">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2E4A059D-5119-4BB2-9130-A3D36D5608AD}">
      <text>
        <r>
          <rPr>
            <sz val="16"/>
            <color indexed="81"/>
            <rFont val="Arial Narrow"/>
            <family val="2"/>
          </rPr>
          <t>Describa la acción que se realizó</t>
        </r>
      </text>
    </comment>
    <comment ref="AS7" authorId="2" shapeId="0" xr:uid="{0F3A40C7-35B3-409C-B7F5-42A703637300}">
      <text>
        <r>
          <rPr>
            <sz val="16"/>
            <color indexed="81"/>
            <rFont val="Arial Narrow"/>
            <family val="2"/>
          </rPr>
          <t>En esta Casilla escoja de la lista de despliegue SI  , NO o NO APLICA</t>
        </r>
      </text>
    </comment>
    <comment ref="AU7" authorId="0" shapeId="0" xr:uid="{083B49F8-1622-436C-BA23-EE23538ED175}">
      <text>
        <r>
          <rPr>
            <sz val="16"/>
            <color indexed="81"/>
            <rFont val="Arial Narrow"/>
            <family val="2"/>
          </rPr>
          <t>En esta Casilla escoja de la lista de despliegue SI  o NO</t>
        </r>
      </text>
    </comment>
    <comment ref="AW7" authorId="3" shapeId="0" xr:uid="{DD110A67-7DC0-4650-AA99-8F2C48F3B3F1}">
      <text>
        <r>
          <rPr>
            <sz val="16"/>
            <color indexed="81"/>
            <rFont val="Arial Narrow"/>
            <family val="2"/>
          </rPr>
          <t>Describa si se ajusto algún control</t>
        </r>
        <r>
          <rPr>
            <sz val="9"/>
            <color indexed="81"/>
            <rFont val="Tahoma"/>
            <family val="2"/>
          </rPr>
          <t xml:space="preserve">
</t>
        </r>
      </text>
    </comment>
    <comment ref="AX7" authorId="0" shapeId="0" xr:uid="{021E8CCD-677E-4A88-8A78-3812189C027E}">
      <text>
        <r>
          <rPr>
            <sz val="16"/>
            <color indexed="81"/>
            <rFont val="Arial Narrow"/>
            <family val="2"/>
          </rPr>
          <t>Es importante que se rotule la evidencia antes de subirla al SharePoint así:
Rotular_Ejem: “RAS(macroproceso)_XX(vigencia)_R(riesgo)1 C(control)1, R1C1, R1C2….."</t>
        </r>
      </text>
    </comment>
    <comment ref="BC8" authorId="0" shapeId="0" xr:uid="{C5B25D18-01BD-4771-BD51-E11AEE12B1D0}">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44E47DD2-B46D-4E76-BB38-FF57885744C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9FDB52ED-4FBB-4B66-AF43-7844EEE3D749}">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CF02BC31-914F-44E4-9476-A1F0AFA49A1A}">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9DA8A7CA-48E2-43C4-ACA3-842658BC1AC7}">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4EDE9D74-7A95-4219-8C58-81A08D3159AD}">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94415021-01E9-4D0D-8072-3F1227263DB0}">
      <text>
        <r>
          <rPr>
            <sz val="16"/>
            <color indexed="81"/>
            <rFont val="Arial Narrow"/>
            <family val="2"/>
          </rPr>
          <t>Describa la acción que se realizó</t>
        </r>
      </text>
    </comment>
    <comment ref="AS7" authorId="2" shapeId="0" xr:uid="{8ED95D7C-0B62-4158-AAC0-0AD1ECC8081C}">
      <text>
        <r>
          <rPr>
            <sz val="16"/>
            <color indexed="81"/>
            <rFont val="Arial Narrow"/>
            <family val="2"/>
          </rPr>
          <t>En esta Casilla escoja de la lista de despliegue SI  , NO o NO APLICA</t>
        </r>
      </text>
    </comment>
    <comment ref="AU7" authorId="0" shapeId="0" xr:uid="{FD06108E-C7D7-49D4-982F-2E45AAE7014E}">
      <text>
        <r>
          <rPr>
            <sz val="16"/>
            <color indexed="81"/>
            <rFont val="Arial Narrow"/>
            <family val="2"/>
          </rPr>
          <t>En esta Casilla escoja de la lista de despliegue SI  o NO</t>
        </r>
      </text>
    </comment>
    <comment ref="AW7" authorId="3" shapeId="0" xr:uid="{4EEF02D0-E24E-4803-851A-BE8761323578}">
      <text>
        <r>
          <rPr>
            <sz val="16"/>
            <color indexed="81"/>
            <rFont val="Arial Narrow"/>
            <family val="2"/>
          </rPr>
          <t>Describa si se ajusto algún control</t>
        </r>
        <r>
          <rPr>
            <sz val="9"/>
            <color indexed="81"/>
            <rFont val="Tahoma"/>
            <family val="2"/>
          </rPr>
          <t xml:space="preserve">
</t>
        </r>
      </text>
    </comment>
    <comment ref="AX7" authorId="0" shapeId="0" xr:uid="{3FC022F6-9425-42B8-9EB0-D8F3A6CFD66A}">
      <text>
        <r>
          <rPr>
            <sz val="16"/>
            <color indexed="81"/>
            <rFont val="Arial Narrow"/>
            <family val="2"/>
          </rPr>
          <t>Es importante que se rotule la evidencia antes de subirla al SharePoint así:
Rotular_Ejem: “RAS(macroproceso)_XX(vigencia)_R(riesgo)1 C(control)1, R1C1, R1C2….."</t>
        </r>
      </text>
    </comment>
    <comment ref="BC8" authorId="0" shapeId="0" xr:uid="{B2B960D5-AEC7-4C6F-A0FC-DC9623FCB9C3}">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D5EBCE3C-9E43-4866-AFB7-F28D2ED2AC57}">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4B739C7F-1445-4640-9A66-EC12013F668E}">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37DEAC97-8951-4E9E-99C5-03A3B7DFAB54}">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A05DC952-0F91-4AD7-B806-4D02D616F1C5}">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6FA53D3B-5707-4FA7-9BC8-FAD6BD54D633}">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72F54135-055E-41A2-9C64-550699ADA601}">
      <text>
        <r>
          <rPr>
            <sz val="16"/>
            <color indexed="81"/>
            <rFont val="Arial Narrow"/>
            <family val="2"/>
          </rPr>
          <t>Describa la acción que se realizó</t>
        </r>
      </text>
    </comment>
    <comment ref="AS7" authorId="2" shapeId="0" xr:uid="{491D341C-64E6-4194-B217-7F8E2C82E08C}">
      <text>
        <r>
          <rPr>
            <sz val="16"/>
            <color indexed="81"/>
            <rFont val="Arial Narrow"/>
            <family val="2"/>
          </rPr>
          <t>En esta Casilla escoja de la lista de despliegue SI  , NO o NO APLICA</t>
        </r>
      </text>
    </comment>
    <comment ref="AU7" authorId="0" shapeId="0" xr:uid="{06B97FB7-808D-464F-B4C5-AD13BA1BB52A}">
      <text>
        <r>
          <rPr>
            <sz val="16"/>
            <color indexed="81"/>
            <rFont val="Arial Narrow"/>
            <family val="2"/>
          </rPr>
          <t>En esta Casilla escoja de la lista de despliegue SI  o NO</t>
        </r>
      </text>
    </comment>
    <comment ref="AW7" authorId="3" shapeId="0" xr:uid="{8275FA3E-1DF7-4D90-B871-78746A9626C4}">
      <text>
        <r>
          <rPr>
            <sz val="16"/>
            <color indexed="81"/>
            <rFont val="Arial Narrow"/>
            <family val="2"/>
          </rPr>
          <t>Describa si se ajusto algún control</t>
        </r>
        <r>
          <rPr>
            <sz val="9"/>
            <color indexed="81"/>
            <rFont val="Tahoma"/>
            <family val="2"/>
          </rPr>
          <t xml:space="preserve">
</t>
        </r>
      </text>
    </comment>
    <comment ref="AX7" authorId="0" shapeId="0" xr:uid="{C7A6F6DD-3836-4ACC-B804-15D19002ADA1}">
      <text>
        <r>
          <rPr>
            <sz val="16"/>
            <color indexed="81"/>
            <rFont val="Arial Narrow"/>
            <family val="2"/>
          </rPr>
          <t>Es importante que se rotule la evidencia antes de subirla al SharePoint así:
Rotular_Ejem: “RAS(macroproceso)_XX(vigencia)_R(riesgo)1 C(control)1, R1C1, R1C2….."</t>
        </r>
      </text>
    </comment>
    <comment ref="BC8" authorId="0" shapeId="0" xr:uid="{B44ADE91-FC77-4388-912E-56F53BFD0D2D}">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87572903-2620-4AAE-AA97-A0EB12C0F80D}">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484530ED-01A0-4DF5-A2B4-0765F7884643}">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FFB8DC65-CCE1-4B9B-AACB-55E9B458F95F}">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B643ACC7-2598-45EC-A5FE-1EF1C423070E}">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F8B37129-2981-4D58-93B1-0A74AB6FC1AF}">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B8DA2A28-043F-4C1B-8A75-0C6F6DD1842E}">
      <text>
        <r>
          <rPr>
            <sz val="16"/>
            <color indexed="81"/>
            <rFont val="Arial Narrow"/>
            <family val="2"/>
          </rPr>
          <t>Describa la acción que se realizó</t>
        </r>
      </text>
    </comment>
    <comment ref="AS7" authorId="2" shapeId="0" xr:uid="{FF75E5AD-5BA3-4A91-9242-EEBCD5C28C25}">
      <text>
        <r>
          <rPr>
            <sz val="16"/>
            <color indexed="81"/>
            <rFont val="Arial Narrow"/>
            <family val="2"/>
          </rPr>
          <t>En esta Casilla escoja de la lista de despliegue SI  , NO o NO APLICA</t>
        </r>
      </text>
    </comment>
    <comment ref="AU7" authorId="0" shapeId="0" xr:uid="{480535FF-892B-4ABF-BB7E-133C5B0B2F15}">
      <text>
        <r>
          <rPr>
            <sz val="16"/>
            <color indexed="81"/>
            <rFont val="Arial Narrow"/>
            <family val="2"/>
          </rPr>
          <t>En esta Casilla escoja de la lista de despliegue SI  o NO</t>
        </r>
      </text>
    </comment>
    <comment ref="AW7" authorId="3" shapeId="0" xr:uid="{A00E7173-A4D9-47C8-A08A-6539AFBE51AA}">
      <text>
        <r>
          <rPr>
            <sz val="16"/>
            <color indexed="81"/>
            <rFont val="Arial Narrow"/>
            <family val="2"/>
          </rPr>
          <t>Describa si se ajusto algún control</t>
        </r>
        <r>
          <rPr>
            <sz val="9"/>
            <color indexed="81"/>
            <rFont val="Tahoma"/>
            <family val="2"/>
          </rPr>
          <t xml:space="preserve">
</t>
        </r>
      </text>
    </comment>
    <comment ref="AX7" authorId="0" shapeId="0" xr:uid="{B9264EDD-D3D8-4A9B-902B-F768F72D2D7E}">
      <text>
        <r>
          <rPr>
            <sz val="16"/>
            <color indexed="81"/>
            <rFont val="Arial Narrow"/>
            <family val="2"/>
          </rPr>
          <t>Es importante que se rotule la evidencia antes de subirla al SharePoint así:
Rotular_Ejem: “RAS(macroproceso)_XX(vigencia)_R(riesgo)1 C(control)1, R1C1, R1C2….."</t>
        </r>
      </text>
    </comment>
    <comment ref="BC8" authorId="0" shapeId="0" xr:uid="{5F404471-F629-417D-B642-AA952ED22F0B}">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84921D3B-B1D6-4A62-9095-BB271A209B7E}">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9D7F9D39-E4C6-4EA5-BC1A-84DC4037B998}">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5ADED09F-54F3-4183-9859-0015832D59A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B19B9D8C-9BDF-4801-9198-AA0BA46E30FB}">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EFFEF65B-BB89-4EA9-B0E8-26ACD5FE34B4}">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8E849688-BA12-4481-90DA-47C3AF8C2A9A}">
      <text>
        <r>
          <rPr>
            <sz val="16"/>
            <color indexed="81"/>
            <rFont val="Arial Narrow"/>
            <family val="2"/>
          </rPr>
          <t>Describa la acción que se realizó</t>
        </r>
      </text>
    </comment>
    <comment ref="AS7" authorId="2" shapeId="0" xr:uid="{0836CB42-F198-4155-A918-5364FA71AD06}">
      <text>
        <r>
          <rPr>
            <sz val="16"/>
            <color indexed="81"/>
            <rFont val="Arial Narrow"/>
            <family val="2"/>
          </rPr>
          <t>En esta Casilla escoja de la lista de despliegue SI  , NO o NO APLICA</t>
        </r>
      </text>
    </comment>
    <comment ref="AU7" authorId="0" shapeId="0" xr:uid="{6CD48080-8B65-4593-9E7B-3FC1327C34B1}">
      <text>
        <r>
          <rPr>
            <sz val="16"/>
            <color indexed="81"/>
            <rFont val="Arial Narrow"/>
            <family val="2"/>
          </rPr>
          <t>En esta Casilla escoja de la lista de despliegue SI  o NO</t>
        </r>
      </text>
    </comment>
    <comment ref="AW7" authorId="3" shapeId="0" xr:uid="{39C57D4C-625C-46A7-AD92-421CE633C42A}">
      <text>
        <r>
          <rPr>
            <sz val="16"/>
            <color indexed="81"/>
            <rFont val="Arial Narrow"/>
            <family val="2"/>
          </rPr>
          <t>Describa si se ajusto algún control</t>
        </r>
        <r>
          <rPr>
            <sz val="9"/>
            <color indexed="81"/>
            <rFont val="Tahoma"/>
            <family val="2"/>
          </rPr>
          <t xml:space="preserve">
</t>
        </r>
      </text>
    </comment>
    <comment ref="AX7" authorId="0" shapeId="0" xr:uid="{13942AF1-042B-446E-83CF-24141328BA98}">
      <text>
        <r>
          <rPr>
            <sz val="16"/>
            <color indexed="81"/>
            <rFont val="Arial Narrow"/>
            <family val="2"/>
          </rPr>
          <t>Es importante que se rotule la evidencia antes de subirla al SharePoint así:
Rotular_Ejem: “RAS(macroproceso)_XX(vigencia)_R(riesgo)1 C(control)1, R1C1, R1C2….."</t>
        </r>
      </text>
    </comment>
    <comment ref="BC8" authorId="0" shapeId="0" xr:uid="{5E212502-3134-4A97-B783-14FCD3B63E26}">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3E81947D-5567-4C45-90B7-61F3F86E4FF5}">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CFA188CB-76E2-49DB-8D37-D2D76AF0318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2E0C7334-27D7-44A6-B49A-7BC1AC287C51}">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A149D9DF-8E0C-4429-B0F5-21874A1D77F3}">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8BE1CDF-BEFC-4C25-B565-9BA3E052DA44}">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FCAE737C-30DD-4FCD-A3B4-4A4183669BE2}">
      <text>
        <r>
          <rPr>
            <sz val="16"/>
            <color indexed="81"/>
            <rFont val="Arial Narrow"/>
            <family val="2"/>
          </rPr>
          <t>Describa la acción que se realizó</t>
        </r>
      </text>
    </comment>
    <comment ref="AS7" authorId="2" shapeId="0" xr:uid="{BB948EE3-39FF-42F0-82D6-246A65D7C985}">
      <text>
        <r>
          <rPr>
            <sz val="16"/>
            <color indexed="81"/>
            <rFont val="Arial Narrow"/>
            <family val="2"/>
          </rPr>
          <t>En esta Casilla escoja de la lista de despliegue SI  , NO o NO APLICA</t>
        </r>
      </text>
    </comment>
    <comment ref="AU7" authorId="0" shapeId="0" xr:uid="{3688F3FB-2EC8-4B09-96D0-583EDC05601B}">
      <text>
        <r>
          <rPr>
            <sz val="16"/>
            <color indexed="81"/>
            <rFont val="Arial Narrow"/>
            <family val="2"/>
          </rPr>
          <t>En esta Casilla escoja de la lista de despliegue SI  o NO</t>
        </r>
      </text>
    </comment>
    <comment ref="AW7" authorId="3" shapeId="0" xr:uid="{F2A76EAB-DC0B-4B9E-9044-061537914921}">
      <text>
        <r>
          <rPr>
            <sz val="16"/>
            <color indexed="81"/>
            <rFont val="Arial Narrow"/>
            <family val="2"/>
          </rPr>
          <t>Describa si se ajusto algún control</t>
        </r>
        <r>
          <rPr>
            <sz val="9"/>
            <color indexed="81"/>
            <rFont val="Tahoma"/>
            <family val="2"/>
          </rPr>
          <t xml:space="preserve">
</t>
        </r>
      </text>
    </comment>
    <comment ref="AX7" authorId="0" shapeId="0" xr:uid="{11D2E461-4D27-4599-9CEA-50495C47547C}">
      <text>
        <r>
          <rPr>
            <sz val="16"/>
            <color indexed="81"/>
            <rFont val="Arial Narrow"/>
            <family val="2"/>
          </rPr>
          <t>Es importante que se rotule la evidencia antes de subirla al SharePoint así:
Rotular_Ejem: “RAS(macroproceso)_XX(vigencia)_R(riesgo)1 C(control)1, R1C1, R1C2….."</t>
        </r>
      </text>
    </comment>
    <comment ref="BC8" authorId="0" shapeId="0" xr:uid="{160E0975-F9FF-4644-BAD0-264DAE4CD715}">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B56991A7-8496-40BE-9338-DFB73E3286E7}">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44245B7-9ACA-45AE-9BF3-E64FFB243601}">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908A9756-5D9C-46AB-93C7-C634BB15C25A}">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B3A338BA-A333-48F9-9AD9-765D8011F16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5406700E-1EAF-4E86-BB70-3C18219E8BDC}">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6C46AA56-D295-4D94-934F-D68E6AAF7C04}">
      <text>
        <r>
          <rPr>
            <sz val="16"/>
            <color indexed="81"/>
            <rFont val="Arial Narrow"/>
            <family val="2"/>
          </rPr>
          <t>Describa la acción que se realizó</t>
        </r>
      </text>
    </comment>
    <comment ref="AS7" authorId="2" shapeId="0" xr:uid="{FAA0D9C0-763C-40F0-A965-AA3F305B02D7}">
      <text>
        <r>
          <rPr>
            <sz val="16"/>
            <color indexed="81"/>
            <rFont val="Arial Narrow"/>
            <family val="2"/>
          </rPr>
          <t>En esta Casilla escoja de la lista de despliegue SI  , NO o NO APLICA</t>
        </r>
      </text>
    </comment>
    <comment ref="AU7" authorId="0" shapeId="0" xr:uid="{7C02F07A-186B-406B-96CC-1ACFADA2C0CF}">
      <text>
        <r>
          <rPr>
            <sz val="16"/>
            <color indexed="81"/>
            <rFont val="Arial Narrow"/>
            <family val="2"/>
          </rPr>
          <t>En esta Casilla escoja de la lista de despliegue SI  o NO</t>
        </r>
      </text>
    </comment>
    <comment ref="AW7" authorId="3" shapeId="0" xr:uid="{D5591687-D195-4DAE-894A-6AE65766F848}">
      <text>
        <r>
          <rPr>
            <sz val="16"/>
            <color indexed="81"/>
            <rFont val="Arial Narrow"/>
            <family val="2"/>
          </rPr>
          <t>Describa si se ajusto algún control</t>
        </r>
        <r>
          <rPr>
            <sz val="9"/>
            <color indexed="81"/>
            <rFont val="Tahoma"/>
            <family val="2"/>
          </rPr>
          <t xml:space="preserve">
</t>
        </r>
      </text>
    </comment>
    <comment ref="AX7" authorId="0" shapeId="0" xr:uid="{8959BFC4-F5DC-4104-91D9-5395CC98AB9B}">
      <text>
        <r>
          <rPr>
            <sz val="16"/>
            <color indexed="81"/>
            <rFont val="Arial Narrow"/>
            <family val="2"/>
          </rPr>
          <t>Es importante que se rotule la evidencia antes de subirla al SharePoint así:
Rotular_Ejem: “RAS(macroproceso)_XX(vigencia)_R(riesgo)1 C(control)1, R1C1, R1C2….."</t>
        </r>
      </text>
    </comment>
    <comment ref="BC8" authorId="0" shapeId="0" xr:uid="{51D9E848-9DDC-4AA9-BD3C-33102AD5B53E}">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31A32F3A-6DD4-41EE-9C25-006693328F5D}">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J7" authorId="0" shapeId="0" xr:uid="{89DC329A-F21E-48D9-BD67-0176EA0AC502}">
      <text>
        <r>
          <rPr>
            <sz val="14"/>
            <color indexed="81"/>
            <rFont val="Arial Narrow"/>
            <family val="2"/>
          </rPr>
          <t>En esta Casilla escoja de la lista de despliegue SI , NO O NO APLICA</t>
        </r>
        <r>
          <rPr>
            <sz val="18"/>
            <color indexed="81"/>
            <rFont val="Tahoma"/>
            <family val="2"/>
          </rPr>
          <t xml:space="preserve">
</t>
        </r>
      </text>
    </comment>
    <comment ref="AM7" authorId="0" shapeId="0" xr:uid="{8D8B9F18-B464-430A-BDB2-18EAD93BEC63}">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N7" authorId="1" shapeId="0" xr:uid="{11C34E61-31A0-4412-9C12-2A202CBC0C7D}">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O7" authorId="0" shapeId="0" xr:uid="{200C5D23-1669-4AA4-ABB6-5DC6C1607157}">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P7" authorId="0" shapeId="0" xr:uid="{8E20BF62-D9A6-405A-BFA4-089D3576C3DE}">
      <text>
        <r>
          <rPr>
            <sz val="16"/>
            <color indexed="81"/>
            <rFont val="Arial Narrow"/>
            <family val="2"/>
          </rPr>
          <t>Describa la acción que se realizó</t>
        </r>
      </text>
    </comment>
    <comment ref="AQ7" authorId="2" shapeId="0" xr:uid="{D0C2196D-1847-426C-A3B6-2EA7D03F0252}">
      <text>
        <r>
          <rPr>
            <sz val="16"/>
            <color indexed="81"/>
            <rFont val="Arial Narrow"/>
            <family val="2"/>
          </rPr>
          <t>En esta Casilla escoja de la lista de despliegue SI  , NO o NO APLICA</t>
        </r>
      </text>
    </comment>
    <comment ref="AS7" authorId="0" shapeId="0" xr:uid="{20F9419D-1204-48D4-A0EA-2A14FBFD5EA9}">
      <text>
        <r>
          <rPr>
            <sz val="16"/>
            <color indexed="81"/>
            <rFont val="Arial Narrow"/>
            <family val="2"/>
          </rPr>
          <t>En esta Casilla escoja de la lista de despliegue SI  o NO</t>
        </r>
      </text>
    </comment>
    <comment ref="AU7" authorId="3" shapeId="0" xr:uid="{3A9379AF-8F8A-40A5-90F8-FEDCD7A941AB}">
      <text>
        <r>
          <rPr>
            <sz val="16"/>
            <color indexed="81"/>
            <rFont val="Arial Narrow"/>
            <family val="2"/>
          </rPr>
          <t>Describa si se ajusto algún control</t>
        </r>
        <r>
          <rPr>
            <sz val="9"/>
            <color indexed="81"/>
            <rFont val="Tahoma"/>
            <family val="2"/>
          </rPr>
          <t xml:space="preserve">
</t>
        </r>
      </text>
    </comment>
    <comment ref="AV7" authorId="0" shapeId="0" xr:uid="{39AD4D9F-DE74-4614-B90E-9DA3FD158A57}">
      <text>
        <r>
          <rPr>
            <sz val="16"/>
            <color indexed="81"/>
            <rFont val="Arial Narrow"/>
            <family val="2"/>
          </rPr>
          <t>Es importante que se rotule la evidencia antes de subirla al SharePoint así:
Rotular_Ejem: “RAS(macroproceso)_XX(vigencia)_R(riesgo)1 C(control)1, R1C1, R1C2….."</t>
        </r>
      </text>
    </comment>
    <comment ref="BA8" authorId="0" shapeId="0" xr:uid="{5C864706-3CE1-4C66-99BC-13D0E9CC97D5}">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D8" authorId="2" shapeId="0" xr:uid="{79E983F1-4274-4CA2-9703-4845EE0B7301}">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sharedStrings.xml><?xml version="1.0" encoding="utf-8"?>
<sst xmlns="http://schemas.openxmlformats.org/spreadsheetml/2006/main" count="2632" uniqueCount="308">
  <si>
    <t>PROCESO</t>
  </si>
  <si>
    <t>SISTEMA DE GESTIÓN Y MEJORAMIENTO INSTITUCIONAL</t>
  </si>
  <si>
    <t>CÓDIGO</t>
  </si>
  <si>
    <t>SGFT13</t>
  </si>
  <si>
    <t>FORMATO</t>
  </si>
  <si>
    <t>MAPA DE RIESGOS DE PROCESOS</t>
  </si>
  <si>
    <t>VERSIÓN</t>
  </si>
  <si>
    <t>IDENTIFICACIÓN DEL RIESGO</t>
  </si>
  <si>
    <t>VALORACIÓN DEL RIESGO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</si>
  <si>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</si>
  <si>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</si>
  <si>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</si>
  <si>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</si>
  <si>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</si>
  <si>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</si>
  <si>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</si>
  <si>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</si>
  <si>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</si>
  <si>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</si>
  <si>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</si>
  <si>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</si>
  <si>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</si>
  <si>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</si>
  <si>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</si>
  <si>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</si>
  <si>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</si>
  <si>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</si>
  <si>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</si>
  <si>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</si>
  <si>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</si>
  <si>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</si>
  <si>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</si>
  <si>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</si>
  <si>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</si>
  <si>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</si>
  <si>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</si>
  <si>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</si>
  <si>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</si>
  <si>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</si>
  <si>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</si>
  <si>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</si>
  <si>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</si>
  <si>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</si>
  <si>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Aprobado: 24/11/2022</t>
  </si>
  <si>
    <t xml:space="preserve">Nombre del responsable del diligenciamiento: </t>
  </si>
  <si>
    <t xml:space="preserve">Cargo: </t>
  </si>
  <si>
    <t xml:space="preserve">Fecha diligenciamiento: </t>
  </si>
  <si>
    <t>Probabilidad</t>
  </si>
  <si>
    <t>Riesgos</t>
  </si>
  <si>
    <t>Controles</t>
  </si>
  <si>
    <t>Alto INHERENTE</t>
  </si>
  <si>
    <t>Alto RESIDUAL</t>
  </si>
  <si>
    <t>Moderado INHERENTE</t>
  </si>
  <si>
    <t>Moderado RESIDUAL</t>
  </si>
  <si>
    <t>Extremo INHERENTE</t>
  </si>
  <si>
    <t>Extremo RESIDUAL</t>
  </si>
  <si>
    <t>Bajo RESIDUAL</t>
  </si>
  <si>
    <t>Bajo INHERENTE</t>
  </si>
  <si>
    <t>MALO</t>
  </si>
  <si>
    <t>Buenos</t>
  </si>
  <si>
    <t>Regulares</t>
  </si>
  <si>
    <t>Malos</t>
  </si>
  <si>
    <t>Auditoría Interna</t>
  </si>
  <si>
    <t>Auditoría Interna Probabilidad</t>
  </si>
  <si>
    <t>Auditoría Interna Impacto</t>
  </si>
  <si>
    <t>Centrales</t>
  </si>
  <si>
    <t>Arauca</t>
  </si>
  <si>
    <t>Boyacá</t>
  </si>
  <si>
    <t>Casanare</t>
  </si>
  <si>
    <t>Chocó</t>
  </si>
  <si>
    <t>Distrito</t>
  </si>
  <si>
    <t>Huila</t>
  </si>
  <si>
    <t>Meta</t>
  </si>
  <si>
    <t>Putumayo</t>
  </si>
  <si>
    <t>San Andres</t>
  </si>
  <si>
    <t>Tolima</t>
  </si>
  <si>
    <t>Vichada</t>
  </si>
  <si>
    <t>Amazonas</t>
  </si>
  <si>
    <t>Atlántico</t>
  </si>
  <si>
    <t>Bolívar</t>
  </si>
  <si>
    <t>Cesar</t>
  </si>
  <si>
    <t>Cundinamarca</t>
  </si>
  <si>
    <t>Guaviare</t>
  </si>
  <si>
    <t>Norte de Santander</t>
  </si>
  <si>
    <t>Quindío</t>
  </si>
  <si>
    <t>PLANEACIÓN DE LA GESTIÓN INSTITUCIONAL</t>
  </si>
  <si>
    <t>PGFT24</t>
  </si>
  <si>
    <t>SEGUIMIENTO A LA GESTIÓN INSTITUCIONAL</t>
  </si>
  <si>
    <t>SIFT07</t>
  </si>
  <si>
    <t>Resultado Indicador: BUENO + Evidencia</t>
  </si>
  <si>
    <t>MAPA DE RIESGOS DE CORRUPCIÓN</t>
  </si>
  <si>
    <t>SEGUIMIENTO Y EVALUACIÓN A LOS RIESGOS Y SUS CONTROLES</t>
  </si>
  <si>
    <t>Resultado Indicador: REGULAR + Evidencia</t>
  </si>
  <si>
    <t>Aprobado:30/09/2022</t>
  </si>
  <si>
    <t>Resultado Indicador: MALO + Evidencia</t>
  </si>
  <si>
    <t>Resultado Indicador: BUENO/No reporta Evidencia</t>
  </si>
  <si>
    <t>SEGUIMIENTO (ANUAL, TRIMESTRAL y CUATRIMESTRAL)</t>
  </si>
  <si>
    <t xml:space="preserve">EVALUACIÓN EFECTIVIDAD DE LOS CONTROLES -  OCI   </t>
  </si>
  <si>
    <t>Resultado Indicador: REGULAR/No reporta Evidencia</t>
  </si>
  <si>
    <t>Seguimiento a cargo de los responsables de los Macroprocesos, Delegaciones y Registraduría del Distrito Capital
(El diligenciamiento de estas columnas corresponde a cada responsable de macroproceso en el nivel central y a los Delegados Departamentales y Registradores Distritales en el nivel Desconcentrado)</t>
  </si>
  <si>
    <t>Resultado Indicador: MALO/No reporta evidencia</t>
  </si>
  <si>
    <t>Efectividad del control: ¿Previene  o detecta las causas; son confiables para la mitigación del riesgo  
SÍ/NO/NA?</t>
  </si>
  <si>
    <t>Aplicó los controles  ¿SÍ/NO/NA?</t>
  </si>
  <si>
    <t>Si la respuesta anterior fue negativa explique por qué la actividad de control no se realizó</t>
  </si>
  <si>
    <t>Resultado de la métrica del indicador clave del riesgo</t>
  </si>
  <si>
    <t>Análisis de seguimiento del indicador clave del riesgo</t>
  </si>
  <si>
    <t>¿Se emprendieron acciones como producto del resultado del indicador para evitar la materialización del riesgo?</t>
  </si>
  <si>
    <t>Si la respuesta anterior fue positiva describa cual fue la acción que se realizó</t>
  </si>
  <si>
    <t xml:space="preserve">¿Se materializó el riesgo? </t>
  </si>
  <si>
    <t xml:space="preserve">¿Se comunicó que se materializó el riesgo? </t>
  </si>
  <si>
    <t xml:space="preserve">Si la respuesta anterior fue positiva responder si se ejecutó el Plan de Contingencia </t>
  </si>
  <si>
    <t>Si se materializó el riesgo, ¿Fueron suscritas las correspondientes acciones de mejora en el Plan de Mejoramiento por Procesos?</t>
  </si>
  <si>
    <t>¿Producto de la materialización del riesgo fue necesario ajustar los controles?</t>
  </si>
  <si>
    <t>Evidencias de 
(los controles, Metrica y Plan de Accion)</t>
  </si>
  <si>
    <t>NO APLICA</t>
  </si>
  <si>
    <t xml:space="preserve">Analisis de seguimiento </t>
  </si>
  <si>
    <t>¿Se activaron alertas tempranas para evitar la materialización del riesgo?</t>
  </si>
  <si>
    <t>¿Se materializó el riesgo y se comunico? (Oficina de Control Interno y Planeación) Administración de Riesgos SGPD02 Politica de operación No. 16</t>
  </si>
  <si>
    <t>¿Se materializó el riesgo y se comunico? (Oficina de Control Interno y Planeación) Administración de Riesgos SGPD02 Politica de operación No. 17</t>
  </si>
  <si>
    <t>Evidencias de los controles: 
Rotular_Ejem: “RAS_R1C1, R1C2….."</t>
  </si>
  <si>
    <t>¿Aplicó las actividades de control?</t>
  </si>
  <si>
    <t>CALIFICACIÓN 
(1)</t>
  </si>
  <si>
    <t>Resultado Indicador Clave de Riesgo</t>
  </si>
  <si>
    <t xml:space="preserve">CALIFICACIÓN
(2) </t>
  </si>
  <si>
    <t>OPORTUNIDAD</t>
  </si>
  <si>
    <t>CALIFICACIÓN
(3)</t>
  </si>
  <si>
    <t>PROMEDIO
CALIFICACIÓN 
FINAL</t>
  </si>
  <si>
    <t xml:space="preserve"> OBSERVACIONES DE LA OCI</t>
  </si>
  <si>
    <t>Corrupción</t>
  </si>
  <si>
    <t>GESTIÓN_DEL_SISTEMA_DE_CONTROL_INTERNO</t>
  </si>
  <si>
    <t>Evidenciar el mantenimiento, desarrollo, eficiencia y efectividad del Sistema de Gestión y Mejoramiento Institucional de conformidad con las disposiciones establecidas, mediante un enfoque sistémico independiente de evaluación y medición de los procesos de gestión y control, con el fin de promover el ejercicio de autocontrol, la autoevaluación y la mejora continua</t>
  </si>
  <si>
    <t>afectación económica y reputacional</t>
  </si>
  <si>
    <t>a beneficio propio o de terceros</t>
  </si>
  <si>
    <t xml:space="preserve"> para omitir y/o encubrir hechos irregulares en el ejercicio de la auditoría</t>
  </si>
  <si>
    <t>Tráfico de influencias, falta de valores y principios éticos en los auditores internos</t>
  </si>
  <si>
    <t>Posibilidad de afectación económica y reputacional a beneficio propio o de terceros  para omitir y/o encubrir hechos irregulares en el ejercicio de la auditoría</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</si>
  <si>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</si>
  <si>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Media</t>
  </si>
  <si>
    <t>Mayor</t>
  </si>
  <si>
    <t>Alto</t>
  </si>
  <si>
    <t>El jefe de la Oficina de Control Interno designará de manera objetiva a los auditores de acuerdo con el procedimiento Auditoría a los Sistemas de Gestión y Auditorías de Gestión, con el objetivo de garantizar la imparcialidad, objetividad y trasnparencia en el ejercicio auditor con base a la Res. 6686 del 2021.</t>
  </si>
  <si>
    <t>Preventivo</t>
  </si>
  <si>
    <t>Manual</t>
  </si>
  <si>
    <t>Documentado</t>
  </si>
  <si>
    <t>Aleatoria</t>
  </si>
  <si>
    <t>Con registro</t>
  </si>
  <si>
    <t>Correo electronico del Plan de Auditoría Interna a los Sistemas de Gestión/Auditorias de Gestión de la vigencia 
Anexo 1. Compromiso ético del auditor interno</t>
  </si>
  <si>
    <t>Baja</t>
  </si>
  <si>
    <t>Moderado</t>
  </si>
  <si>
    <t>Reducir (mitigar)</t>
  </si>
  <si>
    <t>Comunicar la conducta a la oficina de Control Disciplinario</t>
  </si>
  <si>
    <t>Memorando enviado via correo electronico informando los hechos a la Oficina de Control Discipllinario</t>
  </si>
  <si>
    <t>Porcentaje de hechos irregulares en el ejercicio de la auditoría</t>
  </si>
  <si>
    <t>Cantidad de hechos irregulares en las auditorias del Plan de Auditoría Interna a los Sistemas de Gestión y/o Auditorias de Gestión</t>
  </si>
  <si>
    <t>N/A</t>
  </si>
  <si>
    <t>No Aplica</t>
  </si>
  <si>
    <t>BUENO</t>
  </si>
  <si>
    <t>Para el periodo evaluado no se realizaron auditorias a los sistemas de gestion</t>
  </si>
  <si>
    <t>Influencias externas por parte de los responsables de los procesos</t>
  </si>
  <si>
    <t>El Jefe de la Oficina de Control Interno reporta a la Oficina de Control Disciplinario los casos en los que sean identificados hechos irregulares en el ejercicio de la auditoría</t>
  </si>
  <si>
    <t>Correctivo</t>
  </si>
  <si>
    <t>Prebendas y/o intercambio de favores</t>
  </si>
  <si>
    <t>__________________________________________________________________________________________________________________________________________________________________________________________________________</t>
  </si>
  <si>
    <t>________________________________________________________________________________________________________________</t>
  </si>
  <si>
    <t xml:space="preserve">Responsable del Macroproceso en el nivel central, Registradores Distritales o Delegados Departamentales en el nivel desconcentrado </t>
  </si>
  <si>
    <t>Funcionario designado por la Oficina de Control Interno al Macroproceso</t>
  </si>
  <si>
    <t xml:space="preserve">     </t>
  </si>
  <si>
    <t>Nombre del responsable del diligenciamiento:__________________________________________________</t>
  </si>
  <si>
    <t>Cargo:______________________________________________________________________________</t>
  </si>
  <si>
    <t>Fecha diligenciamiento:__________________________</t>
  </si>
  <si>
    <t>Aprobado: 24/11/222</t>
  </si>
  <si>
    <t>Se materializó el RIESGO</t>
  </si>
  <si>
    <t>GESTIÓN DEL SISTEMA DE CONTROL INTERNO</t>
  </si>
  <si>
    <t xml:space="preserve">a beneficio propio o de terceros </t>
  </si>
  <si>
    <t>para omitir y/o encubrir hechos irregulares en el ejercicio de las visitas administrativas</t>
  </si>
  <si>
    <t>Tráfico de influencias, falta de valores y principios éticos en los auditores</t>
  </si>
  <si>
    <t>Posibilidad de afectación económica y reputacional a beneficio propio o de terceros  para omitir y/o encubrir hechos irregulares en el ejercicio de las visitas administrativas</t>
  </si>
  <si>
    <t>Los Delegados Departamentales no deben delegar la realización  de las visitas administrativas de seguimiento y control a todas las actividades, a las dsitintas dependencias y registradurías especiales, auxiliares o muniicpales, cumpliendo con lo establecido en el artículo 10  de la Resolución 6685 de 2021.</t>
  </si>
  <si>
    <t>Continua</t>
  </si>
  <si>
    <t>Formato SIFT02 "Acta Viistas Administrativas y Actividades de Seguimiento" firmadas por el Delegado Departamental/Regsitradores Distritales</t>
  </si>
  <si>
    <t>Muy Baja</t>
  </si>
  <si>
    <t>Informar al Jefe de la Oficina de Control Disciplinario de la RNEC</t>
  </si>
  <si>
    <t>Comunicación realizada</t>
  </si>
  <si>
    <t>Anomalías detectadas en las visitas administrativa NO gestionadas y ausencia de seguimiento a los compromisos suscritos en el Acta de Vista Administrativa (SIFT02), realizadas en el cuatrimestre</t>
  </si>
  <si>
    <t>Número de anomalías detectadas en las visitas administrativas realizadas en el cuatrimestre, a las que NO se realizó gestión (+) Número de compromisos suscritos en el Acta de Visita Administrativa (SIFT02)  sin seguimiento / Número total de anomalías detectadas en el ejercicio de las visitas administrativas resultado de la verificación de los 14  asuntos establecidos en el artículo 11 de la Resolución 6685 de 2021 (+) Número de compromisos suscritos en el Acta de Visita Adminsitrativa (SIFT02), realizadas en el cuatrimestre</t>
  </si>
  <si>
    <t>SI</t>
  </si>
  <si>
    <t>Durante el periodo no se detectaron anomalias en las actas de visitas administrativas ni en los seguimientos de los compromisos pactados.</t>
  </si>
  <si>
    <t>No</t>
  </si>
  <si>
    <t>NO</t>
  </si>
  <si>
    <t>NO FUE NECESARIO AJUSTAR LOS CONTROLES</t>
  </si>
  <si>
    <t>CI_24_R1C1
METRICA_CI_24_R1</t>
  </si>
  <si>
    <t>Los Delegados Departamentales reportan al operador disciplinario los casos identificados contra el servidor público en hechos irregulares en las visitas administrativas</t>
  </si>
  <si>
    <t xml:space="preserve">Oficio y/o correo electrónico según corresponda </t>
  </si>
  <si>
    <t>Durante el periodo no se reportaron procesos disicplinarios contra ningun servidor publico por hechos irregulares en las visitas administrativas.</t>
  </si>
  <si>
    <t>CI_24_R1C2
METRICA_CI_24_R1</t>
  </si>
  <si>
    <t>Reportar ante las instancias centrales de la RNEC, los hechos irregulares contenidos en las Actas de Visita Administrativa que no fueron gestionados en cuanto al seguimiento a los compromisos contenidos en las mismas.</t>
  </si>
  <si>
    <t>Memorandos/correos electrónicos</t>
  </si>
  <si>
    <t>No se reportaron memorandos ni correos electronicos a nivel central de la RNEC por hechos irregulares que afecten los compromisos pactados durante las visitas administrativas.</t>
  </si>
  <si>
    <t>CI_24_R1C3
METRICA_CI_24_R1</t>
  </si>
  <si>
    <t/>
  </si>
  <si>
    <t>DOUGLAS NEVARDO BOTIA GUERRA       JUAN DAVID MENDOZA MUÑOZ</t>
  </si>
  <si>
    <t>DELEGADOS DEPARTAMENTALES DEL REGISTRADOR NACIONAL EN AMAZONAS</t>
  </si>
  <si>
    <r>
      <rPr>
        <sz val="15"/>
        <color rgb="FF000000"/>
        <rFont val="Arial"/>
      </rPr>
      <t xml:space="preserve">Nombre del responsable del diligenciamiento: </t>
    </r>
    <r>
      <rPr>
        <u/>
        <sz val="15"/>
        <color rgb="FF000000"/>
        <rFont val="Arial"/>
      </rPr>
      <t>Bersey Lissette Quijano López</t>
    </r>
  </si>
  <si>
    <r>
      <rPr>
        <sz val="15"/>
        <color rgb="FF000000"/>
        <rFont val="Arial"/>
      </rPr>
      <t xml:space="preserve">Cargo: </t>
    </r>
    <r>
      <rPr>
        <u/>
        <sz val="15"/>
        <color rgb="FF000000"/>
        <rFont val="Arial"/>
      </rPr>
      <t>Profesional Universitario</t>
    </r>
  </si>
  <si>
    <r>
      <rPr>
        <sz val="15"/>
        <color rgb="FF000000"/>
        <rFont val="Arial"/>
      </rPr>
      <t>Fecha diligenciamiento:</t>
    </r>
    <r>
      <rPr>
        <u/>
        <sz val="15"/>
        <color rgb="FF000000"/>
        <rFont val="Arial"/>
      </rPr>
      <t xml:space="preserve"> 03 mayo 2024</t>
    </r>
  </si>
  <si>
    <t>Entrego a Tiempo</t>
  </si>
  <si>
    <t>Sí Aplicó las actividades de Control y Sí reporta evidencia</t>
  </si>
  <si>
    <t>las evidencias concuerdan con los controles</t>
  </si>
  <si>
    <t>Los Delegados Departamentales no deben delegar la realización  de las visitas administrativas de seguimiento y control a todas las actividades, a las distintas dependencias y registradurías especiales, auxiliares o municipales, cumpliendo con lo establecido en el articulo 10  de la Resolución 6685 de 2021.</t>
  </si>
  <si>
    <t>Formato SIFT02 "Acta Visitas Administrativas y Actividades de Seguimiento" firmadas por el Delegado Departamental/Registradores Distritales</t>
  </si>
  <si>
    <t>Número de anomalías detectadas en las visitas administrativas realizadas en el cuatrimestre, a las que NO se realizó gestión (+) Número de compromisos suscritos en el Acta de Visita Administrativa (SIFT02)  sin seguimiento / Número total de anomalías detectadas en el ejercicio de las visitas administrativas resultado de la verificación de los 14  asuntos establecidos en el artículo 11 de la Resolución 6685 de 2021 (+) Número de compromisos suscritos en el Acta de Visita Administrativa (SIFT02), realizadas en el cuatrimestre</t>
  </si>
  <si>
    <t> </t>
  </si>
  <si>
    <t>No se detectaron anomalias en las visitas administrativas realizadas en el primer cuatrimestre del 2024</t>
  </si>
  <si>
    <t>OCI_24_R1C1</t>
  </si>
  <si>
    <t xml:space="preserve">Formato ADFT 04 y
 Correo electrónico según corresponda </t>
  </si>
  <si>
    <t xml:space="preserve"> </t>
  </si>
  <si>
    <t>NO FUE NECESARIO REPORTA IRREGULARIDADES YA QUE TODO SE DIO DE ACUERDO A LAS VISITAS ADMINISTRATIVAS</t>
  </si>
  <si>
    <t>OCI_24_R1C2</t>
  </si>
  <si>
    <t>NO FUE NECESARIO EL REPORTE A NIVEL CENTRAL, YA QUE NO SE DIERO HECHOS IRREGULARES QUE HAYAN SIDO REPORTADOS EN LAS ACTAS DE VISITAS ADMINISTRATIVAS</t>
  </si>
  <si>
    <t>OCI_24_R1C3</t>
  </si>
  <si>
    <t>OCI_24_METRICA_R1</t>
  </si>
  <si>
    <t>JOSE DUARTE CARREÑO - JULIO CESAR NOVOA FONTALVO</t>
  </si>
  <si>
    <t>DELEGADOS DEPARTAMENTALES DEL ATLANTICO</t>
  </si>
  <si>
    <t>Catastrófico</t>
  </si>
  <si>
    <t>Extremo</t>
  </si>
  <si>
    <t>Durante el cuatrimestre se cumplieron las metas establecidas en el plan de accion 2024.</t>
  </si>
  <si>
    <t>ACTAS</t>
  </si>
  <si>
    <t>CORREOS</t>
  </si>
  <si>
    <t>CERTFICACION</t>
  </si>
  <si>
    <t>NERIS MIGUEL MOVILLA BUELVAS</t>
  </si>
  <si>
    <t>PROFESIONAL UNIVERSITARIO</t>
  </si>
  <si>
    <t>Formato SIFT02 "Acta Visitas Administrativas y Actividades de Seguimiento" firmadas por los Delegados Departamentales</t>
  </si>
  <si>
    <t>Se realizaron las visitas y no se manifestarn  ningun tipo de hallazgo</t>
  </si>
  <si>
    <t>No hubo necesidad</t>
  </si>
  <si>
    <t>SCI_24_R1C1</t>
  </si>
  <si>
    <t>SCI_24_R1C2</t>
  </si>
  <si>
    <t>SCI_24_R1C3</t>
  </si>
  <si>
    <t>TIRSO ALBERTO JOSE CABELLO GUTIERREZ    --    CESAR ENRIQUE ACUÑA VERGARA</t>
  </si>
  <si>
    <t>Nombre del responsable del diligenciamiento: Ivan Jose Cordoba Tarifa</t>
  </si>
  <si>
    <t>Cargo: Tecnico Operativo</t>
  </si>
  <si>
    <t>Fecha diligenciamiento: 02-05-2024</t>
  </si>
  <si>
    <t xml:space="preserve">La Metrica es Cero (0), porque en las visitas administrativas que se realizarón durante el cuatrimestre, no se detectaron anomalías. </t>
  </si>
  <si>
    <t>No fue necesario realizar ajuste a los controles porque el riesgo no se materializó y los controles existentes previenen la materialización del mismo, toda vez que los Delegados Departamentales realizaron personalmente las visitas administrativas de seguimiento y en las mismas, realizaron control a todas las actividades.</t>
  </si>
  <si>
    <t>Formato ADFT 04 y
 Correo electrónico según corresponda</t>
  </si>
  <si>
    <t xml:space="preserve">La actividad de control no se realizó porque durante las visitas administrativas y actividades de seguimiento, no se evicenciaron irregularidades de los Servidores Públicos. </t>
  </si>
  <si>
    <t>No fue necesario realizar ajuste a los controles porque el riesgo no se materializó y los controles existentes previenen la materialización del mismo, toda vez que los Delegados Departamentales en las visitas administrativas de seguimiento que realizaron, no evidenciaron hechos irregulares.</t>
  </si>
  <si>
    <t>La actividad de control no se realizó porque las actas de las visitas administrativas y actividades de seguimiento, no contenían hechos irregulares que dieran lugar a la suscripción de compromisos.</t>
  </si>
  <si>
    <t>No fue necesario realizar ajuste a los controles porque el riesgo no se materializó y los controles existentes previenen la materialización del mismo, toda vez que los Delegados Departamentales en las visitas administrativas de seguimiento que realizaron, no evidenciaron hechos irregulares, ni se registraron compromisos.</t>
  </si>
  <si>
    <t>Tráfico de influencias, falta de valores y principios éticos en la realización de la visita administrativa</t>
  </si>
  <si>
    <t>Realizar las visitas administrativas directamente por parte de los Delegados Departamentales para el seguimiento y control de todas las actividades en las distintas dependencias (registradurías especiales, auxiliares o municipales), cumpliendo con lo establecido en el articulo 10  de la Resolución 6685 de 2021</t>
  </si>
  <si>
    <t>Formato SIFT02  "Acta Viistas Administrativas y Actividades de Seguimiento" firmadas por el Delegado Departamental/Regsitradores Distritales</t>
  </si>
  <si>
    <t xml:space="preserve">Oficio/memorando y/o correo electrónico informando al operador Disciplinario de la irregularidad detectada, por parte de los Delegados Departamentales </t>
  </si>
  <si>
    <t>Número de hechos de corrupción identificados en el semestre</t>
  </si>
  <si>
    <t>No se presentaron hechos de corrupcion</t>
  </si>
  <si>
    <t>Interés del funcionario responsable en obtener un beneficio particular o personal</t>
  </si>
  <si>
    <t xml:space="preserve">Realización de la gestión a que haya lugar ante las instancias centrales de la RNEC, de las novedades o anomalías encontradas durante las visitas administrativa y seguimiento a los compromisos contenidos en el Acta de Visita Administrativa. </t>
  </si>
  <si>
    <t xml:space="preserve">Oficio/memorando y/o correo electrónico informando al nivel central de la irregularidad detectada, por parte de los Delegados Departamentales </t>
  </si>
  <si>
    <t>Recibir dadivas por entrega de información confidencial</t>
  </si>
  <si>
    <t>Pasar por alto u omitir de manera intencionada información solicitada</t>
  </si>
  <si>
    <t>Uso del trafico de influencia  para la alteración de los resultados o documentos de la visita administrativa</t>
  </si>
  <si>
    <t xml:space="preserve">Filtrar información sensible sobre la ejecución de la visita administrativa </t>
  </si>
  <si>
    <t xml:space="preserve">  </t>
  </si>
  <si>
    <t>Los Delegados Departamentales no deben delegar la realización  de las visitas administrativas de seguimiento y control a todas las actividades, a las distintas dependencias y registradurías especiales, auxiliares o muniicpales, cumpliendo con lo establecido en el articulo 10  de la Resolución 6685 de 2021.</t>
  </si>
  <si>
    <t>Formato SIFT02 "Acta Visitas Administrativas y Actividades de Seguimiento" firmadas por el Delegado Departamental.</t>
  </si>
  <si>
    <t>Comunicación realizada, por correo electrónico y/o oficio.</t>
  </si>
  <si>
    <t>En las visitas administrativas adelantadas NO se detectraron anomalias y se verificó el cumplimiento de los compromisos adquiridos.</t>
  </si>
  <si>
    <t>No se materializó el riesgo</t>
  </si>
  <si>
    <t>SCI_24_R1C1
METRICA_RAS_24_R1</t>
  </si>
  <si>
    <t>Porque no se ha materializado el riesgo.</t>
  </si>
  <si>
    <t>JORGE EIDER MOLINA ALVAREZ</t>
  </si>
  <si>
    <t>PORFIDIO CORREA MEDINA</t>
  </si>
  <si>
    <r>
      <t>Nombre del responsable del diligenciamiento:</t>
    </r>
    <r>
      <rPr>
        <u/>
        <sz val="15"/>
        <color theme="1"/>
        <rFont val="Arial"/>
        <family val="2"/>
      </rPr>
      <t xml:space="preserve"> OMAR ANTONIO PEÑALOZA POSADA</t>
    </r>
  </si>
  <si>
    <r>
      <t>Cargo:</t>
    </r>
    <r>
      <rPr>
        <u/>
        <sz val="15"/>
        <color theme="1"/>
        <rFont val="Arial"/>
        <family val="2"/>
      </rPr>
      <t xml:space="preserve"> PROFESIONAL UNIVERSITARIO</t>
    </r>
  </si>
  <si>
    <r>
      <t xml:space="preserve">Fecha diligenciamiento: </t>
    </r>
    <r>
      <rPr>
        <u/>
        <sz val="15"/>
        <color theme="1"/>
        <rFont val="Arial"/>
        <family val="2"/>
      </rPr>
      <t>02/05/2024</t>
    </r>
  </si>
  <si>
    <t>El resultado de la métrica del indicador clave de riesgo se considera BUENO  debido  a que no hubo ausencia de seguimiento en los compromisos  suscritos en las actas de visitas administrativas, toda vez que, durante el primer cuatrimestre se realizó seguimiento a los compromisos adquiridos en las visitas administrativas realizadas</t>
  </si>
  <si>
    <t>SCI_24_RXC_R1C1
Metrica_SCI_24_RXC
Plan de Acción_SCI_24_RXC</t>
  </si>
  <si>
    <t>SCI_24_RXC_R1C2</t>
  </si>
  <si>
    <t>SCI_24_RXC_R1C3</t>
  </si>
  <si>
    <t>Los Delegados Departamentales no deben delegar la realización  de las visitas administrativas de seguimiento y control a todas las actividades, a las dsitintas dependencias y registradurías especiales, auxiliares o muniicpales, cumpliendo con lo establecido en el articulo 10  de la Resolución 6685 de 2021.</t>
  </si>
  <si>
    <t>Formato SIFT02 "Acta Viistas Administrativas de Seguimiento y Control" firmadas por el Delegado Departamental</t>
  </si>
  <si>
    <t>Si bien en el desarrollo de las visitas administrativas, se realizan recomendaciones y compromisos, con el fin de mejorar el desarrollo de las actividades, procesos y procedimientos, los mismos son objeto de seguimiento por parte de los coordinadores de los macroprocesos, el enlace de control interno y los Delegados Departamentales. asegurando de esta forma una adecuada prestación de los servicios ofertados por la RNEC</t>
  </si>
  <si>
    <t>No se ajustaron los conroles debido a que no se materializó el riesgo</t>
  </si>
  <si>
    <t>GSCI_24_R1C1</t>
  </si>
  <si>
    <t>Los Delegados Departamentales reportan al operador disciplinario los casos identificados en contra del servidor público en hechos irregulares en las visitas administrativas</t>
  </si>
  <si>
    <t>No se identificaron casos contra servidor público en hechos irregulares en las visitas administrativas</t>
  </si>
  <si>
    <t>GSCI_24_R1C2</t>
  </si>
  <si>
    <t>Debido a que en las actas de visitas adminstrativas no se informa sobre hechos irregulares.</t>
  </si>
  <si>
    <t>GSCI_24_R1C3</t>
  </si>
  <si>
    <t>GSCI_24_R1M1</t>
  </si>
  <si>
    <t>___DRA_LIDA ALEXANDRA ORDOÑEZ OLMEDO___DR_ALVARO FERNEY GETIAL CHAVES_____</t>
  </si>
  <si>
    <t>Nombre del responsable del diligenciamiento:__JUAN_DANIEL_DELGADO_RENZA__</t>
  </si>
  <si>
    <t>Cargo:_Enlace_Control_Interno__</t>
  </si>
  <si>
    <t>Fecha diligenciamiento:_02_05_2024_</t>
  </si>
  <si>
    <t>Los Delegados Departamentales no deben delegar la realización  de las visitas administrativas de seguimiento y control a todas las actividades, a las dsitintas dependencias y registradurías especiales, auxiliares o municipales, cumpliendo con lo establecido en el articulo 10  de la Resolución 6685 de 2021.</t>
  </si>
  <si>
    <t>Número de anomalías detectadas en las visitas administrativas realizadas en el cuatrimestre, a las que NO se realizó gestión: Cero (0) (+) Número de compromisos suscritos en el Acta de Visita Administrativa (SIFT02)  sin seguimiento: Cero (0) / Número total de anomalías detectadas en el ejercicio de las visitas administrativas resultado de la verificación de los 14  asuntos establecidos en el artículo 11 de la Resolución 6685 de 2021: Cero (0) (+) Número de compromisos suscritos en el Acta de Visita Administrativa (SIFT02), realizadas en el cuatrimestre: Cuatro (4) . Para el periodo informado no se presentaron Anomalias detectadas en las visitas administrativas no gestionadas, asi mismo no se presento ausencia de seguimiento a los compromisos suscritos en SIFT02. Para el periodo evaluado se presentaron recomendaciones, y cuatro compromisos.</t>
  </si>
  <si>
    <t>SCI_24_R1C1 -SCI_24_R1METRICA</t>
  </si>
  <si>
    <t>Formato ADFT 04 "Planilla seguimiento quejas en materia disciplinaria"  y
 Correo electrónico según corresponda  (cuando se presente el hecho)</t>
  </si>
  <si>
    <t>No se presentaron hechos irregulares en las visitas administrativas</t>
  </si>
  <si>
    <t>el control es frente al impacto, para el periodo informado no se presentaron hechos irregulares contenidos en las Actas de Visita Administrativa que no fueron gestionados en cuanto al seguimiento a los compromisos contenidos en las mismas.</t>
  </si>
  <si>
    <t>CARLOS EDUARDO GALLEGO GONZALEZ - CLAUDIO DE JESUS PULIDO ESPINAL</t>
  </si>
  <si>
    <t>Nombre del responsable del diligenciamiento:ANDRES LEONARDO SANCHEZ QUINTERO</t>
  </si>
  <si>
    <t>Cargo:ENLACE CONTROL INTERNO</t>
  </si>
  <si>
    <t>Fecha diligenciamiento:2 DE MAYO DE 2024</t>
  </si>
  <si>
    <t>Se dio cumplimiento a las rectrices de la visita administrativa ( Delegacion  Departamental del Vichada, Registraduira Especial de Puerto Carreño y Municipales de Cumaribo, la Primavera, Santa Rosalia), de acuerdo a resolucion 6685 del 12 de Julio 2021, del sistema Institucional del Control Interno en el nivel desconcentrado</t>
  </si>
  <si>
    <t xml:space="preserve">No fueron necesrario realizar  ajustes </t>
  </si>
  <si>
    <t>CI_24_R1C1</t>
  </si>
  <si>
    <t>CI_24_R1C2</t>
  </si>
  <si>
    <t>CI_24_R1C3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</si>
</sst>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3" x14ac:knownFonts="1">
    <font>
      <sz val="11"/>
      <color theme="1"/>
      <name val="Calibri"/>
      <family val="2"/>
      <scheme val="minor"/>
    </font>
    <font>
      <sz val="11"/>
      <color theme="1"/>
      <name val="Calibri"/>
      <family val="2"/>
      <scheme val="minor"/>
    </font>
    <font>
      <sz val="11"/>
      <color theme="1"/>
      <name val="Arial"/>
      <family val="2"/>
    </font>
    <font>
      <b/>
      <sz val="14"/>
      <name val="Arial"/>
      <family val="2"/>
    </font>
    <font>
      <sz val="16"/>
      <name val="Arial Narrow"/>
      <family val="2"/>
    </font>
    <font>
      <sz val="14"/>
      <name val="Arial"/>
      <family val="2"/>
    </font>
    <font>
      <b/>
      <sz val="11"/>
      <name val="Arial"/>
      <family val="2"/>
    </font>
    <font>
      <sz val="10"/>
      <color theme="1"/>
      <name val="Arial"/>
      <family val="2"/>
    </font>
    <font>
      <b/>
      <sz val="14"/>
      <color theme="1"/>
      <name val="Arial Narrow"/>
      <family val="2"/>
    </font>
    <font>
      <u/>
      <sz val="11"/>
      <color theme="10"/>
      <name val="Calibri"/>
      <family val="2"/>
      <scheme val="minor"/>
    </font>
    <font>
      <sz val="12"/>
      <name val="Arial"/>
      <family val="2"/>
    </font>
    <font>
      <sz val="12"/>
      <color theme="1"/>
      <name val="Arial"/>
      <family val="2"/>
    </font>
    <font>
      <b/>
      <sz val="11"/>
      <color theme="1"/>
      <name val="Arial Narrow"/>
      <family val="2"/>
    </font>
    <font>
      <b/>
      <sz val="22"/>
      <color theme="1"/>
      <name val="Arial Narrow"/>
      <family val="2"/>
    </font>
    <font>
      <sz val="12"/>
      <color theme="1"/>
      <name val="Arial Narrow"/>
      <family val="2"/>
    </font>
    <font>
      <sz val="14"/>
      <color rgb="FFFF0000"/>
      <name val="Arial"/>
      <family val="2"/>
    </font>
    <font>
      <b/>
      <sz val="16"/>
      <color theme="1"/>
      <name val="Arial"/>
      <family val="2"/>
    </font>
    <font>
      <sz val="16"/>
      <color theme="1"/>
      <name val="Arial"/>
      <family val="2"/>
    </font>
    <font>
      <b/>
      <sz val="16"/>
      <name val="Arial"/>
      <family val="2"/>
    </font>
    <font>
      <sz val="16"/>
      <color rgb="FFFF0000"/>
      <name val="Arial"/>
      <family val="2"/>
    </font>
    <font>
      <sz val="15"/>
      <color theme="1"/>
      <name val="Arial"/>
      <family val="2"/>
    </font>
    <font>
      <sz val="11"/>
      <color theme="1"/>
      <name val="Arial Narrow"/>
      <family val="2"/>
    </font>
    <font>
      <b/>
      <sz val="25"/>
      <color theme="1"/>
      <name val="Arial"/>
      <family val="2"/>
    </font>
    <font>
      <sz val="25"/>
      <color theme="1"/>
      <name val="Arial"/>
      <family val="2"/>
    </font>
    <font>
      <sz val="8"/>
      <name val="Arial"/>
      <family val="2"/>
    </font>
    <font>
      <sz val="20"/>
      <color theme="1"/>
      <name val="Arial"/>
      <family val="2"/>
    </font>
    <font>
      <sz val="8"/>
      <color theme="1"/>
      <name val="Arial"/>
      <family val="2"/>
    </font>
    <font>
      <b/>
      <sz val="20"/>
      <name val="Arial"/>
      <family val="2"/>
    </font>
    <font>
      <b/>
      <sz val="18"/>
      <name val="Arial"/>
      <family val="2"/>
    </font>
    <font>
      <b/>
      <sz val="12"/>
      <name val="Arial"/>
      <family val="2"/>
    </font>
    <font>
      <sz val="11"/>
      <name val="Arial Narrow"/>
      <family val="2"/>
    </font>
    <font>
      <sz val="24"/>
      <color theme="1"/>
      <name val="Arial"/>
      <family val="2"/>
    </font>
    <font>
      <b/>
      <sz val="12"/>
      <color theme="1"/>
      <name val="Arial"/>
      <family val="2"/>
    </font>
    <font>
      <sz val="14"/>
      <color indexed="81"/>
      <name val="Arial Narrow"/>
      <family val="2"/>
    </font>
    <font>
      <sz val="18"/>
      <color indexed="81"/>
      <name val="Tahoma"/>
      <family val="2"/>
    </font>
    <font>
      <sz val="16"/>
      <color indexed="81"/>
      <name val="Arial Narrow"/>
      <family val="2"/>
    </font>
    <font>
      <sz val="9"/>
      <color indexed="81"/>
      <name val="Tahoma"/>
      <family val="2"/>
    </font>
    <font>
      <sz val="11"/>
      <name val="Calibri"/>
      <family val="2"/>
      <scheme val="minor"/>
    </font>
    <font>
      <b/>
      <sz val="15"/>
      <color theme="1"/>
      <name val="Arial"/>
      <family val="2"/>
    </font>
    <font>
      <b/>
      <sz val="15"/>
      <name val="Arial"/>
      <family val="2"/>
    </font>
    <font>
      <sz val="15"/>
      <name val="Arial"/>
      <family val="2"/>
    </font>
    <font>
      <b/>
      <sz val="16"/>
      <color rgb="FF000000"/>
      <name val="Arial"/>
      <family val="2"/>
    </font>
    <font>
      <sz val="16"/>
      <color rgb="FF000000"/>
      <name val="Arial"/>
      <family val="2"/>
    </font>
    <font>
      <b/>
      <sz val="24"/>
      <color theme="1"/>
      <name val="Arial"/>
      <family val="2"/>
    </font>
    <font>
      <b/>
      <sz val="26"/>
      <color theme="1"/>
      <name val="Arial"/>
      <family val="2"/>
    </font>
    <font>
      <sz val="16"/>
      <color rgb="FF000000"/>
      <name val="Arial"/>
    </font>
    <font>
      <b/>
      <sz val="24"/>
      <color rgb="FF000000"/>
      <name val="Arial"/>
      <family val="2"/>
    </font>
    <font>
      <sz val="15"/>
      <color rgb="FF000000"/>
      <name val="Arial"/>
      <family val="2"/>
    </font>
    <font>
      <sz val="11"/>
      <color rgb="FF000000"/>
      <name val="Calibri"/>
      <family val="2"/>
      <scheme val="minor"/>
    </font>
    <font>
      <sz val="11"/>
      <color theme="0"/>
      <name val="Arial"/>
      <family val="2"/>
    </font>
    <font>
      <sz val="8"/>
      <color theme="0"/>
      <name val="Arial"/>
      <family val="2"/>
    </font>
    <font>
      <sz val="24"/>
      <name val="Arial Narrow"/>
      <family val="2"/>
    </font>
    <font>
      <b/>
      <sz val="16"/>
      <color theme="0"/>
      <name val="Arial"/>
      <family val="2"/>
    </font>
    <font>
      <sz val="11"/>
      <color theme="0"/>
      <name val="Arial Narrow"/>
      <family val="2"/>
    </font>
    <font>
      <sz val="11"/>
      <name val="Arial"/>
      <family val="2"/>
    </font>
    <font>
      <b/>
      <sz val="18"/>
      <color indexed="81"/>
      <name val="Arial Narrow"/>
      <family val="2"/>
    </font>
    <font>
      <b/>
      <sz val="20"/>
      <color indexed="81"/>
      <name val="Arial Narrow"/>
      <family val="2"/>
    </font>
    <font>
      <b/>
      <sz val="22"/>
      <color indexed="81"/>
      <name val="Arial Narrow"/>
      <family val="2"/>
    </font>
    <font>
      <sz val="15"/>
      <color rgb="FF000000"/>
      <name val="Arial"/>
    </font>
    <font>
      <u/>
      <sz val="15"/>
      <color rgb="FF000000"/>
      <name val="Arial"/>
    </font>
    <font>
      <b/>
      <sz val="18"/>
      <color theme="1"/>
      <name val="Arial"/>
      <family val="2"/>
    </font>
    <font>
      <u/>
      <sz val="15"/>
      <color theme="1"/>
      <name val="Arial"/>
      <family val="2"/>
    </font>
    <font>
      <sz val="16"/>
      <name val="Arial"/>
      <family val="2"/>
    </font>
  </fonts>
  <fills count="15">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39997558519241921"/>
        <bgColor indexed="64"/>
      </patternFill>
    </fill>
    <fill>
      <patternFill patternType="solid">
        <fgColor theme="4"/>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FF"/>
        <bgColor rgb="FF000000"/>
      </patternFill>
    </fill>
    <fill>
      <patternFill patternType="solid">
        <fgColor theme="8" tint="0.79998168889431442"/>
        <bgColor indexed="64"/>
      </patternFill>
    </fill>
  </fills>
  <borders count="61">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theme="0"/>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medium">
        <color indexed="64"/>
      </right>
      <top/>
      <bottom style="thin">
        <color theme="0"/>
      </bottom>
      <diagonal/>
    </border>
    <border>
      <left style="medium">
        <color indexed="64"/>
      </left>
      <right/>
      <top style="thin">
        <color theme="0"/>
      </top>
      <bottom/>
      <diagonal/>
    </border>
    <border>
      <left/>
      <right/>
      <top style="thin">
        <color theme="0"/>
      </top>
      <bottom/>
      <diagonal/>
    </border>
    <border>
      <left/>
      <right style="medium">
        <color indexed="64"/>
      </right>
      <top style="thin">
        <color theme="0"/>
      </top>
      <bottom/>
      <diagonal/>
    </border>
    <border>
      <left style="medium">
        <color indexed="64"/>
      </left>
      <right/>
      <top/>
      <bottom style="thin">
        <color theme="0"/>
      </bottom>
      <diagonal/>
    </border>
    <border>
      <left/>
      <right/>
      <top/>
      <bottom style="thin">
        <color theme="0"/>
      </bottom>
      <diagonal/>
    </border>
    <border>
      <left/>
      <right style="medium">
        <color indexed="64"/>
      </right>
      <top/>
      <bottom style="thin">
        <color theme="0"/>
      </bottom>
      <diagonal/>
    </border>
    <border>
      <left style="medium">
        <color indexed="64"/>
      </left>
      <right/>
      <top style="thin">
        <color theme="0"/>
      </top>
      <bottom style="medium">
        <color indexed="64"/>
      </bottom>
      <diagonal/>
    </border>
    <border>
      <left/>
      <right/>
      <top style="thin">
        <color theme="0"/>
      </top>
      <bottom style="medium">
        <color indexed="64"/>
      </bottom>
      <diagonal/>
    </border>
    <border>
      <left/>
      <right style="medium">
        <color indexed="64"/>
      </right>
      <top style="thin">
        <color theme="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thin">
        <color rgb="FFFFFFFF"/>
      </top>
      <bottom/>
      <diagonal/>
    </border>
    <border>
      <left/>
      <right/>
      <top style="thin">
        <color rgb="FFFFFFFF"/>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thin">
        <color theme="0"/>
      </left>
      <right style="thin">
        <color theme="0"/>
      </right>
      <top/>
      <bottom/>
      <diagonal/>
    </border>
  </borders>
  <cellStyleXfs count="3">
    <xf numFmtId="0" fontId="0" fillId="0" borderId="0"/>
    <xf numFmtId="9" fontId="1" fillId="0" borderId="0" applyFont="0" applyFill="0" applyBorder="0" applyAlignment="0" applyProtection="0"/>
    <xf numFmtId="0" fontId="9" fillId="0" borderId="0" applyNumberFormat="0" applyFill="0" applyBorder="0" applyAlignment="0" applyProtection="0"/>
  </cellStyleXfs>
  <cellXfs count="527">
    <xf numFmtId="0" fontId="0" fillId="0" borderId="0" xfId="0"/>
    <xf numFmtId="0" fontId="2" fillId="0" borderId="1" xfId="0" applyFont="1" applyBorder="1" applyProtection="1">
      <protection hidden="1"/>
    </xf>
    <xf numFmtId="0" fontId="2" fillId="0" borderId="0" xfId="0" applyFont="1" applyProtection="1">
      <protection hidden="1"/>
    </xf>
    <xf numFmtId="0" fontId="2" fillId="0" borderId="6" xfId="0" applyFont="1" applyBorder="1" applyProtection="1">
      <protection hidden="1"/>
    </xf>
    <xf numFmtId="0" fontId="2" fillId="0" borderId="10" xfId="0" applyFont="1" applyBorder="1" applyProtection="1">
      <protection hidden="1"/>
    </xf>
    <xf numFmtId="0" fontId="7" fillId="0" borderId="10" xfId="0" applyFont="1" applyBorder="1" applyAlignment="1" applyProtection="1">
      <alignment horizontal="center" vertical="center" wrapText="1"/>
      <protection hidden="1"/>
    </xf>
    <xf numFmtId="0" fontId="3" fillId="5" borderId="9" xfId="0" applyFont="1" applyFill="1" applyBorder="1" applyAlignment="1" applyProtection="1">
      <alignment horizontal="center" vertical="center" wrapText="1"/>
      <protection hidden="1"/>
    </xf>
    <xf numFmtId="0" fontId="3" fillId="5" borderId="1" xfId="0" applyFont="1" applyFill="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3" fillId="5" borderId="7"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locked="0"/>
    </xf>
    <xf numFmtId="0" fontId="11" fillId="0" borderId="2" xfId="0" applyFont="1" applyBorder="1" applyAlignment="1" applyProtection="1">
      <alignment horizontal="center" vertical="center" wrapText="1"/>
      <protection hidden="1"/>
    </xf>
    <xf numFmtId="14" fontId="11" fillId="0" borderId="5" xfId="0" applyNumberFormat="1" applyFont="1" applyBorder="1" applyAlignment="1" applyProtection="1">
      <alignment horizontal="center" vertical="center" wrapText="1"/>
      <protection hidden="1"/>
    </xf>
    <xf numFmtId="0" fontId="2" fillId="0" borderId="0" xfId="0" applyFont="1" applyAlignment="1" applyProtection="1">
      <alignment horizontal="center"/>
      <protection hidden="1"/>
    </xf>
    <xf numFmtId="0" fontId="4" fillId="0" borderId="8" xfId="0" applyFont="1" applyBorder="1" applyAlignment="1" applyProtection="1">
      <alignment vertical="center" wrapText="1"/>
      <protection hidden="1"/>
    </xf>
    <xf numFmtId="0" fontId="4" fillId="0" borderId="0" xfId="0" applyFont="1" applyAlignment="1" applyProtection="1">
      <alignment vertical="center" wrapText="1"/>
      <protection hidden="1"/>
    </xf>
    <xf numFmtId="0" fontId="11" fillId="0" borderId="0" xfId="0" applyFont="1" applyAlignment="1">
      <alignment vertical="center"/>
    </xf>
    <xf numFmtId="0" fontId="11" fillId="6" borderId="0" xfId="0" applyFont="1" applyFill="1" applyAlignment="1">
      <alignment vertical="center"/>
    </xf>
    <xf numFmtId="0" fontId="0" fillId="0" borderId="5" xfId="0" applyBorder="1"/>
    <xf numFmtId="0" fontId="0" fillId="0" borderId="11" xfId="0" applyBorder="1"/>
    <xf numFmtId="0" fontId="0" fillId="7" borderId="5" xfId="0" applyFill="1" applyBorder="1"/>
    <xf numFmtId="0" fontId="0" fillId="9" borderId="5" xfId="0" applyFill="1" applyBorder="1"/>
    <xf numFmtId="0" fontId="0" fillId="10" borderId="5" xfId="0" applyFill="1" applyBorder="1"/>
    <xf numFmtId="0" fontId="0" fillId="0" borderId="0" xfId="0" applyAlignment="1">
      <alignment wrapText="1"/>
    </xf>
    <xf numFmtId="0" fontId="0" fillId="7" borderId="5" xfId="0" applyFill="1" applyBorder="1" applyAlignment="1">
      <alignment horizontal="center" vertical="center" wrapText="1"/>
    </xf>
    <xf numFmtId="0" fontId="0" fillId="8" borderId="5" xfId="0" applyFill="1" applyBorder="1" applyAlignment="1">
      <alignment horizontal="center" vertical="center" wrapText="1"/>
    </xf>
    <xf numFmtId="0" fontId="0" fillId="0" borderId="0" xfId="0" applyAlignment="1">
      <alignment horizontal="center" vertical="center" wrapText="1"/>
    </xf>
    <xf numFmtId="0" fontId="0" fillId="9" borderId="5" xfId="0" applyFill="1" applyBorder="1" applyAlignment="1">
      <alignment horizontal="center" vertical="center" wrapText="1"/>
    </xf>
    <xf numFmtId="0" fontId="22" fillId="0" borderId="5" xfId="0" applyFont="1" applyBorder="1" applyAlignment="1">
      <alignment horizontal="center" vertical="center"/>
    </xf>
    <xf numFmtId="0" fontId="23" fillId="0" borderId="5" xfId="0" applyFont="1" applyBorder="1" applyAlignment="1">
      <alignment horizontal="center" vertical="center"/>
    </xf>
    <xf numFmtId="0" fontId="2" fillId="0" borderId="0" xfId="0" applyFont="1"/>
    <xf numFmtId="0" fontId="24" fillId="0" borderId="0" xfId="0" applyFont="1" applyAlignment="1">
      <alignment horizontal="right" vertical="top" wrapText="1"/>
    </xf>
    <xf numFmtId="0" fontId="24" fillId="0" borderId="0" xfId="0" applyFont="1" applyAlignment="1">
      <alignment horizontal="left" vertical="top" wrapText="1"/>
    </xf>
    <xf numFmtId="0" fontId="26" fillId="0" borderId="0" xfId="0" applyFont="1" applyProtection="1">
      <protection hidden="1"/>
    </xf>
    <xf numFmtId="0" fontId="2" fillId="0" borderId="0" xfId="0" applyFont="1" applyAlignment="1">
      <alignment horizontal="left" vertical="top"/>
    </xf>
    <xf numFmtId="0" fontId="16" fillId="0" borderId="11" xfId="0" applyFont="1" applyBorder="1" applyAlignment="1" applyProtection="1">
      <alignment horizontal="center" vertical="center" wrapText="1"/>
      <protection locked="0"/>
    </xf>
    <xf numFmtId="1" fontId="18" fillId="0" borderId="11" xfId="0" applyNumberFormat="1" applyFont="1" applyBorder="1" applyAlignment="1" applyProtection="1">
      <alignment vertical="center" wrapText="1"/>
      <protection locked="0"/>
    </xf>
    <xf numFmtId="0" fontId="2" fillId="0" borderId="0" xfId="0" applyFont="1" applyProtection="1">
      <protection locked="0"/>
    </xf>
    <xf numFmtId="0" fontId="21" fillId="6" borderId="19" xfId="0" applyFont="1" applyFill="1" applyBorder="1" applyAlignment="1" applyProtection="1">
      <alignment horizontal="center" vertical="center" wrapText="1"/>
      <protection locked="0"/>
    </xf>
    <xf numFmtId="0" fontId="21" fillId="6" borderId="20" xfId="0" applyFont="1" applyFill="1" applyBorder="1" applyAlignment="1" applyProtection="1">
      <alignment horizontal="center" vertical="center" wrapText="1"/>
      <protection locked="0"/>
    </xf>
    <xf numFmtId="1" fontId="30" fillId="6" borderId="20" xfId="0" applyNumberFormat="1" applyFont="1" applyFill="1" applyBorder="1" applyAlignment="1" applyProtection="1">
      <alignment vertical="center" wrapText="1"/>
      <protection locked="0"/>
    </xf>
    <xf numFmtId="1" fontId="30" fillId="6" borderId="20" xfId="0" applyNumberFormat="1" applyFont="1" applyFill="1" applyBorder="1" applyAlignment="1" applyProtection="1">
      <alignment vertical="top" wrapText="1"/>
      <protection locked="0"/>
    </xf>
    <xf numFmtId="0" fontId="2" fillId="6" borderId="20" xfId="0" applyFont="1" applyFill="1" applyBorder="1" applyAlignment="1" applyProtection="1">
      <alignment vertical="top"/>
      <protection locked="0"/>
    </xf>
    <xf numFmtId="0" fontId="21" fillId="6" borderId="20" xfId="0" applyFont="1" applyFill="1" applyBorder="1" applyAlignment="1" applyProtection="1">
      <alignment horizontal="left" vertical="top" wrapText="1"/>
      <protection locked="0"/>
    </xf>
    <xf numFmtId="0" fontId="21" fillId="6" borderId="21" xfId="0" applyFont="1" applyFill="1" applyBorder="1" applyAlignment="1" applyProtection="1">
      <alignment horizontal="center" vertical="center" wrapText="1"/>
      <protection locked="0"/>
    </xf>
    <xf numFmtId="0" fontId="21" fillId="6" borderId="20" xfId="0" applyFont="1" applyFill="1" applyBorder="1" applyAlignment="1" applyProtection="1">
      <alignment vertical="center" wrapText="1"/>
      <protection locked="0"/>
    </xf>
    <xf numFmtId="0" fontId="21" fillId="6" borderId="21" xfId="0" applyFont="1" applyFill="1" applyBorder="1" applyAlignment="1" applyProtection="1">
      <alignment vertical="center" wrapText="1"/>
      <protection locked="0"/>
    </xf>
    <xf numFmtId="0" fontId="32" fillId="6" borderId="22" xfId="0" applyFont="1" applyFill="1" applyBorder="1" applyAlignment="1" applyProtection="1">
      <alignment horizontal="center" vertical="center"/>
      <protection locked="0"/>
    </xf>
    <xf numFmtId="0" fontId="32" fillId="6" borderId="0" xfId="0" applyFont="1" applyFill="1" applyAlignment="1" applyProtection="1">
      <alignment horizontal="center" vertical="center"/>
      <protection locked="0"/>
    </xf>
    <xf numFmtId="0" fontId="17" fillId="6" borderId="0" xfId="0" applyFont="1" applyFill="1" applyProtection="1">
      <protection locked="0"/>
    </xf>
    <xf numFmtId="0" fontId="17" fillId="6" borderId="0" xfId="0" applyFont="1" applyFill="1" applyAlignment="1" applyProtection="1">
      <alignment horizontal="left" vertical="top"/>
      <protection locked="0"/>
    </xf>
    <xf numFmtId="0" fontId="17" fillId="6" borderId="23" xfId="0" applyFont="1" applyFill="1" applyBorder="1" applyAlignment="1" applyProtection="1">
      <alignment horizontal="left" vertical="top"/>
      <protection locked="0"/>
    </xf>
    <xf numFmtId="0" fontId="21" fillId="6" borderId="22" xfId="0" applyFont="1" applyFill="1" applyBorder="1" applyAlignment="1" applyProtection="1">
      <alignment vertical="center" wrapText="1"/>
      <protection locked="0"/>
    </xf>
    <xf numFmtId="0" fontId="21" fillId="6" borderId="0" xfId="0" applyFont="1" applyFill="1" applyAlignment="1" applyProtection="1">
      <alignment vertical="center" wrapText="1"/>
      <protection locked="0"/>
    </xf>
    <xf numFmtId="0" fontId="21" fillId="6" borderId="23" xfId="0" applyFont="1" applyFill="1" applyBorder="1" applyAlignment="1" applyProtection="1">
      <alignment vertical="center" wrapText="1"/>
      <protection locked="0"/>
    </xf>
    <xf numFmtId="0" fontId="32" fillId="6" borderId="31" xfId="0" applyFont="1" applyFill="1" applyBorder="1" applyAlignment="1" applyProtection="1">
      <alignment horizontal="center" vertical="center"/>
      <protection locked="0"/>
    </xf>
    <xf numFmtId="0" fontId="32" fillId="6" borderId="32" xfId="0" applyFont="1" applyFill="1" applyBorder="1" applyAlignment="1" applyProtection="1">
      <alignment horizontal="center" vertical="center"/>
      <protection locked="0"/>
    </xf>
    <xf numFmtId="0" fontId="32" fillId="6" borderId="33" xfId="0" applyFont="1" applyFill="1" applyBorder="1" applyAlignment="1" applyProtection="1">
      <alignment horizontal="center" vertical="center"/>
      <protection locked="0"/>
    </xf>
    <xf numFmtId="0" fontId="17" fillId="6" borderId="33" xfId="0" applyFont="1" applyFill="1" applyBorder="1" applyProtection="1">
      <protection locked="0"/>
    </xf>
    <xf numFmtId="0" fontId="17" fillId="6" borderId="33" xfId="0" applyFont="1" applyFill="1" applyBorder="1" applyAlignment="1" applyProtection="1">
      <alignment horizontal="left" vertical="top"/>
      <protection locked="0"/>
    </xf>
    <xf numFmtId="0" fontId="17" fillId="6" borderId="34" xfId="0" applyFont="1" applyFill="1" applyBorder="1" applyAlignment="1" applyProtection="1">
      <alignment horizontal="left" vertical="top"/>
      <protection locked="0"/>
    </xf>
    <xf numFmtId="0" fontId="17" fillId="0" borderId="0" xfId="0" applyFont="1" applyProtection="1">
      <protection locked="0"/>
    </xf>
    <xf numFmtId="0" fontId="17" fillId="0" borderId="0" xfId="0" applyFont="1" applyAlignment="1" applyProtection="1">
      <alignment horizontal="left" vertical="top"/>
      <protection locked="0"/>
    </xf>
    <xf numFmtId="0" fontId="31" fillId="0" borderId="0" xfId="0" applyFont="1" applyProtection="1">
      <protection locked="0"/>
    </xf>
    <xf numFmtId="0" fontId="20" fillId="0" borderId="0" xfId="0" applyFont="1" applyAlignment="1" applyProtection="1">
      <alignment vertical="center"/>
      <protection locked="0"/>
    </xf>
    <xf numFmtId="0" fontId="0" fillId="8" borderId="3" xfId="0" applyFill="1" applyBorder="1" applyAlignment="1">
      <alignment horizontal="center" vertical="center" wrapText="1"/>
    </xf>
    <xf numFmtId="0" fontId="0" fillId="6" borderId="0" xfId="0" applyFill="1" applyAlignment="1">
      <alignment wrapText="1"/>
    </xf>
    <xf numFmtId="0" fontId="37" fillId="6" borderId="0" xfId="0" applyFont="1" applyFill="1" applyAlignment="1">
      <alignment wrapText="1"/>
    </xf>
    <xf numFmtId="0" fontId="37" fillId="6" borderId="5" xfId="0" applyFont="1" applyFill="1" applyBorder="1" applyAlignment="1">
      <alignment wrapText="1"/>
    </xf>
    <xf numFmtId="0" fontId="21" fillId="0" borderId="48" xfId="0" applyFont="1" applyBorder="1" applyAlignment="1">
      <alignment horizontal="center"/>
    </xf>
    <xf numFmtId="0" fontId="21" fillId="0" borderId="48" xfId="0" applyFont="1" applyBorder="1" applyAlignment="1">
      <alignment horizontal="center" vertical="center"/>
    </xf>
    <xf numFmtId="0" fontId="21" fillId="0" borderId="49" xfId="0" applyFont="1" applyBorder="1" applyAlignment="1">
      <alignment horizontal="center"/>
    </xf>
    <xf numFmtId="0" fontId="16" fillId="0" borderId="45" xfId="0" applyFont="1" applyBorder="1" applyAlignment="1" applyProtection="1">
      <alignment horizontal="center" vertical="center" wrapText="1"/>
      <protection locked="0"/>
    </xf>
    <xf numFmtId="0" fontId="16" fillId="0" borderId="45" xfId="0" applyFont="1" applyBorder="1" applyAlignment="1" applyProtection="1">
      <alignment horizontal="center" vertical="center" wrapText="1"/>
      <protection hidden="1"/>
    </xf>
    <xf numFmtId="0" fontId="16" fillId="0" borderId="47" xfId="0" applyFont="1" applyBorder="1" applyAlignment="1" applyProtection="1">
      <alignment horizontal="center" vertical="center" wrapText="1"/>
      <protection locked="0"/>
    </xf>
    <xf numFmtId="0" fontId="16" fillId="0" borderId="44" xfId="0" applyFont="1" applyBorder="1" applyAlignment="1" applyProtection="1">
      <alignment horizontal="center" vertical="center" wrapText="1"/>
      <protection locked="0"/>
    </xf>
    <xf numFmtId="1" fontId="18" fillId="0" borderId="45" xfId="0" applyNumberFormat="1" applyFont="1" applyBorder="1" applyAlignment="1" applyProtection="1">
      <alignment vertical="center" wrapText="1"/>
      <protection locked="0"/>
    </xf>
    <xf numFmtId="0" fontId="16" fillId="0" borderId="46" xfId="0" applyFont="1" applyBorder="1" applyAlignment="1" applyProtection="1">
      <alignment horizontal="center" vertical="center" wrapText="1"/>
      <protection locked="0"/>
    </xf>
    <xf numFmtId="0" fontId="16" fillId="0" borderId="50" xfId="0" applyFont="1" applyBorder="1" applyAlignment="1" applyProtection="1">
      <alignment horizontal="center" vertical="center" wrapText="1"/>
      <protection locked="0"/>
    </xf>
    <xf numFmtId="1" fontId="18" fillId="0" borderId="47" xfId="0" applyNumberFormat="1" applyFont="1" applyBorder="1" applyAlignment="1" applyProtection="1">
      <alignment vertical="center" wrapText="1"/>
      <protection locked="0"/>
    </xf>
    <xf numFmtId="0" fontId="47" fillId="0" borderId="0" xfId="0" applyFont="1" applyAlignment="1" applyProtection="1">
      <alignment vertical="center"/>
      <protection locked="0"/>
    </xf>
    <xf numFmtId="0" fontId="48" fillId="0" borderId="28" xfId="0" applyFont="1" applyBorder="1" applyAlignment="1">
      <alignment vertical="center"/>
    </xf>
    <xf numFmtId="0" fontId="32" fillId="6" borderId="36" xfId="0" applyFont="1" applyFill="1" applyBorder="1" applyAlignment="1" applyProtection="1">
      <alignment horizontal="center" vertical="center"/>
      <protection locked="0"/>
    </xf>
    <xf numFmtId="0" fontId="32" fillId="6" borderId="37" xfId="0" applyFont="1" applyFill="1" applyBorder="1" applyAlignment="1" applyProtection="1">
      <alignment horizontal="center" vertical="center"/>
      <protection locked="0"/>
    </xf>
    <xf numFmtId="1" fontId="18" fillId="0" borderId="11" xfId="0" applyNumberFormat="1" applyFont="1" applyBorder="1" applyAlignment="1" applyProtection="1">
      <alignment horizontal="center" vertical="center" wrapText="1"/>
      <protection locked="0"/>
    </xf>
    <xf numFmtId="0" fontId="29" fillId="12" borderId="24" xfId="0" applyFont="1" applyFill="1" applyBorder="1" applyAlignment="1" applyProtection="1">
      <alignment horizontal="center" vertical="center" wrapText="1"/>
      <protection locked="0"/>
    </xf>
    <xf numFmtId="0" fontId="29" fillId="12" borderId="28" xfId="0" applyFont="1" applyFill="1" applyBorder="1" applyAlignment="1" applyProtection="1">
      <alignment horizontal="center" vertical="center" wrapText="1"/>
      <protection locked="0"/>
    </xf>
    <xf numFmtId="0" fontId="49" fillId="0" borderId="0" xfId="0" applyFont="1" applyProtection="1">
      <protection hidden="1"/>
    </xf>
    <xf numFmtId="0" fontId="50" fillId="0" borderId="0" xfId="0" applyFont="1" applyProtection="1">
      <protection hidden="1"/>
    </xf>
    <xf numFmtId="0" fontId="27" fillId="10" borderId="24" xfId="0" applyFont="1" applyFill="1" applyBorder="1" applyAlignment="1">
      <alignment horizontal="center" vertical="center" wrapText="1"/>
    </xf>
    <xf numFmtId="0" fontId="11" fillId="14" borderId="5" xfId="0" applyFont="1" applyFill="1" applyBorder="1" applyAlignment="1" applyProtection="1">
      <alignment horizontal="center" vertical="center" wrapText="1"/>
      <protection hidden="1"/>
    </xf>
    <xf numFmtId="0" fontId="11" fillId="14" borderId="2" xfId="0" applyFont="1" applyFill="1" applyBorder="1" applyAlignment="1" applyProtection="1">
      <alignment horizontal="center" vertical="center" wrapText="1"/>
      <protection hidden="1"/>
    </xf>
    <xf numFmtId="14" fontId="11" fillId="14" borderId="5" xfId="0" applyNumberFormat="1" applyFont="1" applyFill="1" applyBorder="1" applyAlignment="1" applyProtection="1">
      <alignment horizontal="center" vertical="center" wrapText="1"/>
      <protection hidden="1"/>
    </xf>
    <xf numFmtId="0" fontId="16" fillId="0" borderId="53" xfId="0" applyFont="1" applyBorder="1" applyAlignment="1" applyProtection="1">
      <alignment horizontal="center" vertical="center" wrapText="1"/>
      <protection locked="0"/>
    </xf>
    <xf numFmtId="0" fontId="52" fillId="0" borderId="5" xfId="0" applyFont="1" applyBorder="1" applyAlignment="1" applyProtection="1">
      <alignment horizontal="center" vertical="center" wrapText="1"/>
      <protection hidden="1"/>
    </xf>
    <xf numFmtId="0" fontId="16" fillId="0" borderId="5" xfId="0" applyFont="1" applyBorder="1" applyAlignment="1" applyProtection="1">
      <alignment horizontal="center" vertical="center" wrapText="1"/>
      <protection locked="0"/>
    </xf>
    <xf numFmtId="0" fontId="16" fillId="0" borderId="5" xfId="0" applyFont="1" applyBorder="1" applyAlignment="1" applyProtection="1">
      <alignment horizontal="center" vertical="center" wrapText="1"/>
      <protection hidden="1"/>
    </xf>
    <xf numFmtId="2" fontId="52" fillId="0" borderId="5" xfId="0" applyNumberFormat="1" applyFont="1" applyBorder="1" applyAlignment="1" applyProtection="1">
      <alignment horizontal="center" vertical="center" wrapText="1"/>
      <protection hidden="1"/>
    </xf>
    <xf numFmtId="0" fontId="17" fillId="0" borderId="48" xfId="0" applyFont="1" applyBorder="1" applyAlignment="1" applyProtection="1">
      <alignment horizontal="left" vertical="top" wrapText="1"/>
      <protection locked="0"/>
    </xf>
    <xf numFmtId="0" fontId="52" fillId="0" borderId="3" xfId="0" applyFont="1" applyBorder="1" applyProtection="1">
      <protection hidden="1"/>
    </xf>
    <xf numFmtId="0" fontId="52" fillId="0" borderId="5" xfId="0" applyFont="1" applyBorder="1" applyProtection="1">
      <protection hidden="1"/>
    </xf>
    <xf numFmtId="0" fontId="52" fillId="0" borderId="5" xfId="0" applyFont="1" applyBorder="1" applyAlignment="1" applyProtection="1">
      <alignment wrapText="1"/>
      <protection hidden="1"/>
    </xf>
    <xf numFmtId="0" fontId="16" fillId="0" borderId="5" xfId="0" applyFont="1" applyBorder="1" applyAlignment="1" applyProtection="1">
      <alignment vertical="center" wrapText="1"/>
      <protection hidden="1"/>
    </xf>
    <xf numFmtId="0" fontId="16" fillId="0" borderId="0" xfId="0" applyFont="1" applyProtection="1">
      <protection hidden="1"/>
    </xf>
    <xf numFmtId="0" fontId="53" fillId="6" borderId="20" xfId="0" applyFont="1" applyFill="1" applyBorder="1" applyAlignment="1" applyProtection="1">
      <alignment horizontal="center" vertical="center" wrapText="1"/>
      <protection locked="0"/>
    </xf>
    <xf numFmtId="0" fontId="53" fillId="6" borderId="21" xfId="0" applyFont="1" applyFill="1" applyBorder="1" applyAlignment="1" applyProtection="1">
      <alignment vertical="center" wrapText="1"/>
      <protection locked="0"/>
    </xf>
    <xf numFmtId="0" fontId="53" fillId="6" borderId="0" xfId="0" applyFont="1" applyFill="1" applyAlignment="1" applyProtection="1">
      <alignment horizontal="center" vertical="center" wrapText="1"/>
      <protection locked="0"/>
    </xf>
    <xf numFmtId="0" fontId="53" fillId="6" borderId="23" xfId="0" applyFont="1" applyFill="1" applyBorder="1" applyAlignment="1" applyProtection="1">
      <alignment vertical="center" wrapText="1"/>
      <protection locked="0"/>
    </xf>
    <xf numFmtId="14" fontId="2" fillId="0" borderId="0" xfId="0" applyNumberFormat="1" applyFont="1" applyAlignment="1" applyProtection="1">
      <alignment horizontal="left"/>
      <protection hidden="1"/>
    </xf>
    <xf numFmtId="0" fontId="32" fillId="6" borderId="35" xfId="0" applyFont="1" applyFill="1" applyBorder="1" applyAlignment="1" applyProtection="1">
      <alignment vertical="center"/>
      <protection locked="0"/>
    </xf>
    <xf numFmtId="0" fontId="49" fillId="0" borderId="0" xfId="0" applyFont="1" applyAlignment="1" applyProtection="1">
      <alignment horizontal="center"/>
      <protection locked="0"/>
    </xf>
    <xf numFmtId="0" fontId="49" fillId="0" borderId="0" xfId="0" applyFont="1" applyProtection="1">
      <protection locked="0"/>
    </xf>
    <xf numFmtId="0" fontId="52" fillId="0" borderId="45" xfId="0" applyFont="1" applyBorder="1" applyAlignment="1" applyProtection="1">
      <alignment horizontal="center" vertical="center" wrapText="1"/>
      <protection hidden="1"/>
    </xf>
    <xf numFmtId="2" fontId="52" fillId="0" borderId="45" xfId="0" applyNumberFormat="1" applyFont="1" applyBorder="1" applyAlignment="1" applyProtection="1">
      <alignment horizontal="center" vertical="center" wrapText="1"/>
      <protection hidden="1"/>
    </xf>
    <xf numFmtId="0" fontId="17" fillId="0" borderId="54" xfId="0" applyFont="1" applyBorder="1" applyAlignment="1" applyProtection="1">
      <alignment horizontal="left" vertical="top" wrapText="1"/>
      <protection locked="0"/>
    </xf>
    <xf numFmtId="0" fontId="52" fillId="0" borderId="56" xfId="0" applyFont="1" applyBorder="1" applyAlignment="1" applyProtection="1">
      <alignment horizontal="center" vertical="center" wrapText="1"/>
      <protection hidden="1"/>
    </xf>
    <xf numFmtId="0" fontId="16" fillId="0" borderId="56" xfId="0" applyFont="1" applyBorder="1" applyAlignment="1" applyProtection="1">
      <alignment horizontal="center" vertical="center" wrapText="1"/>
      <protection hidden="1"/>
    </xf>
    <xf numFmtId="2" fontId="52" fillId="0" borderId="56" xfId="0" applyNumberFormat="1" applyFont="1" applyBorder="1" applyAlignment="1" applyProtection="1">
      <alignment horizontal="center" vertical="center" wrapText="1"/>
      <protection hidden="1"/>
    </xf>
    <xf numFmtId="0" fontId="16" fillId="0" borderId="0" xfId="0" applyFont="1" applyAlignment="1" applyProtection="1">
      <alignment horizontal="center" vertical="center" wrapText="1"/>
      <protection locked="0"/>
    </xf>
    <xf numFmtId="1" fontId="18" fillId="0" borderId="0" xfId="0" applyNumberFormat="1" applyFont="1" applyAlignment="1" applyProtection="1">
      <alignment vertical="center" wrapText="1"/>
      <protection locked="0"/>
    </xf>
    <xf numFmtId="1" fontId="18" fillId="0" borderId="0" xfId="0" applyNumberFormat="1" applyFont="1" applyAlignment="1" applyProtection="1">
      <alignment horizontal="center" vertical="center" wrapText="1"/>
      <protection locked="0"/>
    </xf>
    <xf numFmtId="1" fontId="51" fillId="0" borderId="0" xfId="0" applyNumberFormat="1" applyFont="1" applyAlignment="1" applyProtection="1">
      <alignment horizontal="center" vertical="center" wrapText="1"/>
      <protection locked="0"/>
    </xf>
    <xf numFmtId="0" fontId="52" fillId="0" borderId="0" xfId="0" applyFont="1" applyAlignment="1" applyProtection="1">
      <alignment horizontal="center" vertical="center" wrapText="1"/>
      <protection hidden="1"/>
    </xf>
    <xf numFmtId="0" fontId="16" fillId="0" borderId="0" xfId="0" applyFont="1" applyAlignment="1" applyProtection="1">
      <alignment horizontal="center" vertical="center" wrapText="1"/>
      <protection hidden="1"/>
    </xf>
    <xf numFmtId="2" fontId="52" fillId="0" borderId="0" xfId="0" applyNumberFormat="1" applyFont="1" applyAlignment="1" applyProtection="1">
      <alignment horizontal="center" vertical="center" wrapText="1"/>
      <protection hidden="1"/>
    </xf>
    <xf numFmtId="0" fontId="17" fillId="0" borderId="0" xfId="0" applyFont="1" applyAlignment="1" applyProtection="1">
      <alignment horizontal="left" vertical="top" wrapText="1"/>
      <protection locked="0"/>
    </xf>
    <xf numFmtId="0" fontId="52" fillId="0" borderId="0" xfId="0" applyFont="1" applyProtection="1">
      <protection hidden="1"/>
    </xf>
    <xf numFmtId="0" fontId="52" fillId="0" borderId="0" xfId="0" applyFont="1" applyAlignment="1" applyProtection="1">
      <alignment wrapText="1"/>
      <protection hidden="1"/>
    </xf>
    <xf numFmtId="0" fontId="16" fillId="0" borderId="0" xfId="0" applyFont="1" applyAlignment="1" applyProtection="1">
      <alignment vertical="center" wrapText="1"/>
      <protection hidden="1"/>
    </xf>
    <xf numFmtId="0" fontId="21" fillId="6" borderId="19" xfId="0" applyFont="1" applyFill="1" applyBorder="1" applyAlignment="1" applyProtection="1">
      <alignment vertical="center" wrapText="1"/>
      <protection locked="0"/>
    </xf>
    <xf numFmtId="0" fontId="2" fillId="0" borderId="23" xfId="0" applyFont="1" applyBorder="1" applyProtection="1">
      <protection hidden="1"/>
    </xf>
    <xf numFmtId="0" fontId="2" fillId="0" borderId="22" xfId="0" applyFont="1" applyBorder="1" applyProtection="1">
      <protection hidden="1"/>
    </xf>
    <xf numFmtId="0" fontId="32" fillId="6" borderId="36" xfId="0" applyFont="1" applyFill="1" applyBorder="1" applyAlignment="1" applyProtection="1">
      <alignment vertical="center"/>
      <protection locked="0"/>
    </xf>
    <xf numFmtId="0" fontId="32" fillId="6" borderId="37" xfId="0" applyFont="1" applyFill="1" applyBorder="1" applyAlignment="1" applyProtection="1">
      <alignment vertical="center"/>
      <protection locked="0"/>
    </xf>
    <xf numFmtId="0" fontId="32" fillId="6" borderId="25" xfId="0" applyFont="1" applyFill="1" applyBorder="1" applyAlignment="1" applyProtection="1">
      <alignment horizontal="center" vertical="center"/>
      <protection locked="0"/>
    </xf>
    <xf numFmtId="0" fontId="32" fillId="6" borderId="26" xfId="0" applyFont="1" applyFill="1" applyBorder="1" applyAlignment="1" applyProtection="1">
      <alignment horizontal="center" vertical="center"/>
      <protection locked="0"/>
    </xf>
    <xf numFmtId="0" fontId="32" fillId="6" borderId="27" xfId="0" applyFont="1" applyFill="1" applyBorder="1" applyAlignment="1" applyProtection="1">
      <alignment horizontal="center" vertical="center"/>
      <protection locked="0"/>
    </xf>
    <xf numFmtId="0" fontId="32" fillId="6" borderId="25" xfId="0" applyFont="1" applyFill="1" applyBorder="1" applyAlignment="1" applyProtection="1">
      <alignment vertical="center"/>
      <protection locked="0"/>
    </xf>
    <xf numFmtId="0" fontId="32" fillId="6" borderId="26" xfId="0" applyFont="1" applyFill="1" applyBorder="1" applyAlignment="1" applyProtection="1">
      <alignment vertical="center"/>
      <protection locked="0"/>
    </xf>
    <xf numFmtId="0" fontId="32" fillId="6" borderId="27" xfId="0" applyFont="1" applyFill="1" applyBorder="1" applyAlignment="1" applyProtection="1">
      <alignment vertical="center"/>
      <protection locked="0"/>
    </xf>
    <xf numFmtId="0" fontId="22" fillId="6" borderId="26" xfId="0" applyFont="1" applyFill="1" applyBorder="1" applyAlignment="1" applyProtection="1">
      <alignment vertical="center" wrapText="1"/>
      <protection locked="0"/>
    </xf>
    <xf numFmtId="0" fontId="22" fillId="6" borderId="27" xfId="0" applyFont="1" applyFill="1" applyBorder="1" applyAlignment="1" applyProtection="1">
      <alignment vertical="center" wrapText="1"/>
      <protection locked="0"/>
    </xf>
    <xf numFmtId="14" fontId="11" fillId="10" borderId="5" xfId="0" applyNumberFormat="1" applyFont="1" applyFill="1" applyBorder="1" applyAlignment="1" applyProtection="1">
      <alignment horizontal="center" vertical="center" wrapText="1"/>
      <protection hidden="1"/>
    </xf>
    <xf numFmtId="0" fontId="11" fillId="10" borderId="5" xfId="0" applyFont="1" applyFill="1" applyBorder="1" applyAlignment="1" applyProtection="1">
      <alignment horizontal="center" vertical="center" wrapText="1"/>
      <protection hidden="1"/>
    </xf>
    <xf numFmtId="0" fontId="16" fillId="0" borderId="5" xfId="0" applyFont="1" applyBorder="1" applyAlignment="1">
      <alignment horizontal="center" vertical="center" wrapText="1"/>
    </xf>
    <xf numFmtId="14" fontId="11" fillId="8" borderId="5" xfId="0" applyNumberFormat="1" applyFont="1" applyFill="1" applyBorder="1" applyAlignment="1" applyProtection="1">
      <alignment horizontal="center" vertical="center" wrapText="1"/>
      <protection hidden="1"/>
    </xf>
    <xf numFmtId="0" fontId="11" fillId="8" borderId="5" xfId="0" applyFont="1" applyFill="1" applyBorder="1" applyAlignment="1" applyProtection="1">
      <alignment horizontal="center" vertical="center" wrapText="1"/>
      <protection hidden="1"/>
    </xf>
    <xf numFmtId="0" fontId="0" fillId="9" borderId="5" xfId="0" applyFill="1" applyBorder="1" applyAlignment="1">
      <alignment horizontal="center"/>
    </xf>
    <xf numFmtId="0" fontId="23" fillId="0" borderId="5" xfId="0" applyFont="1" applyBorder="1" applyAlignment="1">
      <alignment horizontal="center" vertical="center"/>
    </xf>
    <xf numFmtId="0" fontId="38" fillId="0" borderId="1" xfId="0" applyFont="1" applyBorder="1" applyAlignment="1" applyProtection="1">
      <alignment horizontal="center" vertical="center"/>
      <protection hidden="1"/>
    </xf>
    <xf numFmtId="0" fontId="38" fillId="0" borderId="7" xfId="0" applyFont="1" applyBorder="1" applyAlignment="1" applyProtection="1">
      <alignment horizontal="center" vertical="center"/>
      <protection hidden="1"/>
    </xf>
    <xf numFmtId="0" fontId="20" fillId="0" borderId="2" xfId="0" applyFont="1" applyBorder="1" applyAlignment="1" applyProtection="1">
      <alignment horizontal="center" vertical="center"/>
      <protection hidden="1"/>
    </xf>
    <xf numFmtId="0" fontId="20" fillId="0" borderId="4" xfId="0" applyFont="1" applyBorder="1" applyAlignment="1" applyProtection="1">
      <alignment horizontal="center" vertical="center"/>
      <protection hidden="1"/>
    </xf>
    <xf numFmtId="0" fontId="20" fillId="0" borderId="3" xfId="0" applyFont="1" applyBorder="1" applyAlignment="1" applyProtection="1">
      <alignment horizontal="center" vertical="center"/>
      <protection hidden="1"/>
    </xf>
    <xf numFmtId="0" fontId="39" fillId="0" borderId="2" xfId="0" applyFont="1" applyBorder="1" applyAlignment="1" applyProtection="1">
      <alignment horizontal="center" vertical="center"/>
      <protection hidden="1"/>
    </xf>
    <xf numFmtId="0" fontId="39" fillId="0" borderId="4" xfId="0" applyFont="1" applyBorder="1" applyAlignment="1" applyProtection="1">
      <alignment horizontal="center" vertical="center"/>
      <protection hidden="1"/>
    </xf>
    <xf numFmtId="0" fontId="39" fillId="0" borderId="3" xfId="0" applyFont="1" applyBorder="1" applyAlignment="1" applyProtection="1">
      <alignment horizontal="center" vertical="center"/>
      <protection hidden="1"/>
    </xf>
    <xf numFmtId="0" fontId="40" fillId="0" borderId="2" xfId="0" applyFont="1" applyBorder="1" applyAlignment="1" applyProtection="1">
      <alignment horizontal="center" vertical="center"/>
      <protection hidden="1"/>
    </xf>
    <xf numFmtId="0" fontId="40" fillId="0" borderId="3" xfId="0" applyFont="1" applyBorder="1" applyAlignment="1" applyProtection="1">
      <alignment horizontal="center" vertical="center"/>
      <protection hidden="1"/>
    </xf>
    <xf numFmtId="0" fontId="38" fillId="0" borderId="2" xfId="0" applyFont="1" applyBorder="1" applyAlignment="1" applyProtection="1">
      <alignment horizontal="center" vertical="center"/>
      <protection hidden="1"/>
    </xf>
    <xf numFmtId="0" fontId="38" fillId="0" borderId="3" xfId="0" applyFont="1" applyBorder="1" applyAlignment="1" applyProtection="1">
      <alignment horizontal="center" vertical="center"/>
      <protection hidden="1"/>
    </xf>
    <xf numFmtId="0" fontId="2" fillId="0" borderId="5" xfId="0" applyFont="1" applyBorder="1" applyAlignment="1">
      <alignment horizontal="center"/>
    </xf>
    <xf numFmtId="0" fontId="28" fillId="10" borderId="16" xfId="0" applyFont="1" applyFill="1" applyBorder="1" applyAlignment="1">
      <alignment horizontal="center" vertical="center" wrapText="1"/>
    </xf>
    <xf numFmtId="0" fontId="28" fillId="10" borderId="17" xfId="0" applyFont="1" applyFill="1" applyBorder="1" applyAlignment="1">
      <alignment horizontal="center" vertical="center" wrapText="1"/>
    </xf>
    <xf numFmtId="0" fontId="28" fillId="10" borderId="18" xfId="0" applyFont="1" applyFill="1" applyBorder="1" applyAlignment="1">
      <alignment horizontal="center" vertical="center" wrapText="1"/>
    </xf>
    <xf numFmtId="0" fontId="3" fillId="0" borderId="8" xfId="0" applyFont="1" applyBorder="1" applyAlignment="1" applyProtection="1">
      <alignment horizontal="center" vertical="center"/>
      <protection hidden="1"/>
    </xf>
    <xf numFmtId="0" fontId="10" fillId="0" borderId="8" xfId="0" applyFont="1" applyBorder="1" applyAlignment="1" applyProtection="1">
      <alignment horizontal="right" vertical="top" wrapText="1"/>
      <protection hidden="1"/>
    </xf>
    <xf numFmtId="0" fontId="25" fillId="0" borderId="0" xfId="0" applyFont="1" applyAlignment="1">
      <alignment horizontal="right" vertical="top"/>
    </xf>
    <xf numFmtId="0" fontId="6" fillId="0" borderId="10" xfId="0" applyFont="1" applyBorder="1" applyAlignment="1" applyProtection="1">
      <alignment horizontal="left" vertical="center" wrapText="1"/>
      <protection hidden="1"/>
    </xf>
    <xf numFmtId="0" fontId="7" fillId="0" borderId="10" xfId="0" applyFont="1" applyBorder="1" applyAlignment="1" applyProtection="1">
      <alignment horizontal="center" vertical="center" wrapText="1"/>
      <protection hidden="1"/>
    </xf>
    <xf numFmtId="0" fontId="27" fillId="10" borderId="16" xfId="0" applyFont="1" applyFill="1" applyBorder="1" applyAlignment="1">
      <alignment horizontal="center" vertical="center" wrapText="1"/>
    </xf>
    <xf numFmtId="0" fontId="27" fillId="10" borderId="17" xfId="0" applyFont="1" applyFill="1" applyBorder="1" applyAlignment="1">
      <alignment horizontal="center" vertical="center" wrapText="1"/>
    </xf>
    <xf numFmtId="0" fontId="27" fillId="10" borderId="18" xfId="0" applyFont="1" applyFill="1" applyBorder="1" applyAlignment="1">
      <alignment horizontal="center" vertical="center" wrapText="1"/>
    </xf>
    <xf numFmtId="0" fontId="27" fillId="11" borderId="19" xfId="0" applyFont="1" applyFill="1" applyBorder="1" applyAlignment="1">
      <alignment horizontal="center" vertical="center" wrapText="1"/>
    </xf>
    <xf numFmtId="0" fontId="27" fillId="11" borderId="20" xfId="0" applyFont="1" applyFill="1" applyBorder="1" applyAlignment="1">
      <alignment horizontal="center" vertical="center" wrapText="1"/>
    </xf>
    <xf numFmtId="0" fontId="27" fillId="11" borderId="21" xfId="0" applyFont="1" applyFill="1" applyBorder="1" applyAlignment="1">
      <alignment horizontal="center" vertical="center" wrapText="1"/>
    </xf>
    <xf numFmtId="0" fontId="27" fillId="11" borderId="22" xfId="0" applyFont="1" applyFill="1" applyBorder="1" applyAlignment="1">
      <alignment horizontal="center" vertical="center" wrapText="1"/>
    </xf>
    <xf numFmtId="0" fontId="27" fillId="11" borderId="0" xfId="0" applyFont="1" applyFill="1" applyAlignment="1">
      <alignment horizontal="center" vertical="center" wrapText="1"/>
    </xf>
    <xf numFmtId="0" fontId="27" fillId="11" borderId="23" xfId="0" applyFont="1" applyFill="1" applyBorder="1" applyAlignment="1">
      <alignment horizontal="center" vertical="center" wrapText="1"/>
    </xf>
    <xf numFmtId="0" fontId="27" fillId="11" borderId="25" xfId="0" applyFont="1" applyFill="1" applyBorder="1" applyAlignment="1">
      <alignment horizontal="center" vertical="center" wrapText="1"/>
    </xf>
    <xf numFmtId="0" fontId="27" fillId="11" borderId="26" xfId="0" applyFont="1" applyFill="1" applyBorder="1" applyAlignment="1">
      <alignment horizontal="center" vertical="center" wrapText="1"/>
    </xf>
    <xf numFmtId="0" fontId="27" fillId="11" borderId="27" xfId="0" applyFont="1" applyFill="1" applyBorder="1" applyAlignment="1">
      <alignment horizontal="center" vertical="center" wrapText="1"/>
    </xf>
    <xf numFmtId="0" fontId="3" fillId="2" borderId="1" xfId="0" applyFont="1" applyFill="1" applyBorder="1" applyAlignment="1" applyProtection="1">
      <alignment horizontal="center" vertical="center" wrapText="1"/>
      <protection hidden="1"/>
    </xf>
    <xf numFmtId="0" fontId="3" fillId="2" borderId="8" xfId="0"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3" fillId="2" borderId="10"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3" fillId="2" borderId="6" xfId="0" applyFont="1" applyFill="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hidden="1"/>
    </xf>
    <xf numFmtId="0" fontId="3" fillId="3" borderId="4"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9"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 fillId="0" borderId="9"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3" fillId="0" borderId="9" xfId="0" applyFont="1" applyBorder="1" applyAlignment="1" applyProtection="1">
      <alignment horizontal="center" vertical="center"/>
      <protection hidden="1"/>
    </xf>
    <xf numFmtId="0" fontId="3" fillId="0" borderId="11" xfId="0" applyFont="1" applyBorder="1" applyAlignment="1" applyProtection="1">
      <alignment horizontal="center" vertical="center"/>
      <protection hidden="1"/>
    </xf>
    <xf numFmtId="0" fontId="29" fillId="12" borderId="24" xfId="0" applyFont="1" applyFill="1" applyBorder="1" applyAlignment="1" applyProtection="1">
      <alignment horizontal="center" vertical="center" wrapText="1"/>
      <protection locked="0"/>
    </xf>
    <xf numFmtId="0" fontId="29" fillId="12" borderId="28" xfId="0" applyFont="1" applyFill="1" applyBorder="1" applyAlignment="1" applyProtection="1">
      <alignment horizontal="center" vertical="center" wrapText="1"/>
      <protection locked="0"/>
    </xf>
    <xf numFmtId="0" fontId="12" fillId="0" borderId="5" xfId="0" applyFont="1" applyBorder="1" applyAlignment="1" applyProtection="1">
      <alignment horizontal="center" vertical="center" wrapText="1"/>
      <protection hidden="1"/>
    </xf>
    <xf numFmtId="0" fontId="10" fillId="0" borderId="5" xfId="2" applyFont="1" applyFill="1" applyBorder="1" applyAlignment="1" applyProtection="1">
      <alignment horizontal="center" vertical="center" wrapText="1"/>
      <protection hidden="1"/>
    </xf>
    <xf numFmtId="0" fontId="11" fillId="5" borderId="9" xfId="0" applyFont="1" applyFill="1" applyBorder="1" applyAlignment="1" applyProtection="1">
      <alignment horizontal="center" vertical="center" wrapText="1"/>
      <protection hidden="1"/>
    </xf>
    <xf numFmtId="0" fontId="11" fillId="5" borderId="13" xfId="0" applyFont="1" applyFill="1" applyBorder="1" applyAlignment="1" applyProtection="1">
      <alignment horizontal="center" vertical="center" wrapText="1"/>
      <protection hidden="1"/>
    </xf>
    <xf numFmtId="0" fontId="11" fillId="5" borderId="11" xfId="0" applyFont="1" applyFill="1" applyBorder="1" applyAlignment="1" applyProtection="1">
      <alignment horizontal="center" vertical="center" wrapText="1"/>
      <protection hidden="1"/>
    </xf>
    <xf numFmtId="0" fontId="10" fillId="0" borderId="2" xfId="2" applyFont="1" applyFill="1" applyBorder="1" applyAlignment="1" applyProtection="1">
      <alignment horizontal="center" vertical="center" wrapText="1"/>
      <protection hidden="1"/>
    </xf>
    <xf numFmtId="9" fontId="10" fillId="0" borderId="5" xfId="2" applyNumberFormat="1" applyFont="1" applyFill="1" applyBorder="1" applyAlignment="1" applyProtection="1">
      <alignment horizontal="center" vertical="center" wrapText="1"/>
      <protection hidden="1"/>
    </xf>
    <xf numFmtId="9" fontId="10" fillId="14" borderId="5" xfId="1" applyFont="1" applyFill="1" applyBorder="1" applyAlignment="1" applyProtection="1">
      <alignment horizontal="center" vertical="center" wrapText="1"/>
      <protection hidden="1"/>
    </xf>
    <xf numFmtId="0" fontId="13" fillId="0" borderId="5" xfId="0" applyFont="1" applyBorder="1" applyAlignment="1" applyProtection="1">
      <alignment horizontal="center" vertical="center"/>
      <protection hidden="1"/>
    </xf>
    <xf numFmtId="9" fontId="10" fillId="14" borderId="5" xfId="2" applyNumberFormat="1" applyFont="1" applyFill="1" applyBorder="1" applyAlignment="1" applyProtection="1">
      <alignment horizontal="center" vertical="center" wrapText="1"/>
      <protection hidden="1"/>
    </xf>
    <xf numFmtId="0" fontId="10" fillId="14" borderId="5" xfId="2" applyFont="1" applyFill="1" applyBorder="1" applyAlignment="1" applyProtection="1">
      <alignment horizontal="center" vertical="center" wrapText="1"/>
      <protection hidden="1"/>
    </xf>
    <xf numFmtId="0" fontId="11" fillId="0" borderId="9" xfId="0" applyFont="1" applyBorder="1" applyAlignment="1" applyProtection="1">
      <alignment horizontal="center" vertical="center" wrapText="1"/>
      <protection hidden="1"/>
    </xf>
    <xf numFmtId="0" fontId="11" fillId="0" borderId="13" xfId="0" applyFont="1" applyBorder="1" applyAlignment="1" applyProtection="1">
      <alignment horizontal="center" vertical="center" wrapText="1"/>
      <protection hidden="1"/>
    </xf>
    <xf numFmtId="0" fontId="11" fillId="0" borderId="11" xfId="0" applyFont="1" applyBorder="1" applyAlignment="1" applyProtection="1">
      <alignment horizontal="center" vertical="center" wrapText="1"/>
      <protection hidden="1"/>
    </xf>
    <xf numFmtId="0" fontId="11" fillId="14" borderId="9" xfId="0" applyFont="1" applyFill="1" applyBorder="1" applyAlignment="1" applyProtection="1">
      <alignment horizontal="center" vertical="center" wrapText="1"/>
      <protection hidden="1"/>
    </xf>
    <xf numFmtId="0" fontId="11" fillId="14" borderId="13" xfId="0" applyFont="1" applyFill="1" applyBorder="1" applyAlignment="1" applyProtection="1">
      <alignment horizontal="center" vertical="center" wrapText="1"/>
      <protection hidden="1"/>
    </xf>
    <xf numFmtId="0" fontId="11" fillId="14" borderId="11" xfId="0" applyFont="1" applyFill="1" applyBorder="1" applyAlignment="1" applyProtection="1">
      <alignment horizontal="center" vertical="center" wrapText="1"/>
      <protection hidden="1"/>
    </xf>
    <xf numFmtId="1" fontId="18" fillId="0" borderId="30" xfId="0" applyNumberFormat="1" applyFont="1" applyBorder="1" applyAlignment="1" applyProtection="1">
      <alignment horizontal="center" vertical="center" wrapText="1"/>
      <protection locked="0"/>
    </xf>
    <xf numFmtId="1" fontId="18" fillId="0" borderId="13" xfId="0" applyNumberFormat="1" applyFont="1" applyBorder="1" applyAlignment="1" applyProtection="1">
      <alignment horizontal="center" vertical="center" wrapText="1"/>
      <protection locked="0"/>
    </xf>
    <xf numFmtId="1" fontId="18" fillId="0" borderId="47" xfId="0" applyNumberFormat="1" applyFont="1" applyBorder="1" applyAlignment="1" applyProtection="1">
      <alignment horizontal="center" vertical="center" wrapText="1"/>
      <protection locked="0"/>
    </xf>
    <xf numFmtId="1" fontId="51" fillId="0" borderId="30" xfId="0" applyNumberFormat="1" applyFont="1" applyBorder="1" applyAlignment="1" applyProtection="1">
      <alignment horizontal="center" vertical="center" wrapText="1"/>
      <protection locked="0"/>
    </xf>
    <xf numFmtId="1" fontId="51" fillId="0" borderId="13" xfId="0" applyNumberFormat="1" applyFont="1" applyBorder="1" applyAlignment="1" applyProtection="1">
      <alignment horizontal="center" vertical="center" wrapText="1"/>
      <protection locked="0"/>
    </xf>
    <xf numFmtId="1" fontId="51" fillId="0" borderId="47" xfId="0" applyNumberFormat="1" applyFont="1" applyBorder="1" applyAlignment="1" applyProtection="1">
      <alignment horizontal="center" vertical="center" wrapText="1"/>
      <protection locked="0"/>
    </xf>
    <xf numFmtId="0" fontId="16" fillId="0" borderId="30" xfId="0" applyFont="1" applyBorder="1" applyAlignment="1" applyProtection="1">
      <alignment horizontal="center" vertical="center" wrapText="1"/>
      <protection locked="0"/>
    </xf>
    <xf numFmtId="0" fontId="16" fillId="0" borderId="13" xfId="0" applyFont="1" applyBorder="1" applyAlignment="1" applyProtection="1">
      <alignment horizontal="center" vertical="center" wrapText="1"/>
      <protection locked="0"/>
    </xf>
    <xf numFmtId="0" fontId="16" fillId="0" borderId="47" xfId="0" applyFont="1" applyBorder="1" applyAlignment="1" applyProtection="1">
      <alignment horizontal="center" vertical="center" wrapText="1"/>
      <protection locked="0"/>
    </xf>
    <xf numFmtId="0" fontId="22" fillId="6" borderId="25" xfId="0" applyFont="1" applyFill="1" applyBorder="1" applyAlignment="1" applyProtection="1">
      <alignment horizontal="center" vertical="center"/>
      <protection locked="0"/>
    </xf>
    <xf numFmtId="0" fontId="22" fillId="6" borderId="26" xfId="0" applyFont="1" applyFill="1" applyBorder="1" applyAlignment="1" applyProtection="1">
      <alignment horizontal="center" vertical="center"/>
      <protection locked="0"/>
    </xf>
    <xf numFmtId="0" fontId="22" fillId="6" borderId="27" xfId="0" applyFont="1" applyFill="1" applyBorder="1" applyAlignment="1" applyProtection="1">
      <alignment horizontal="center" vertical="center"/>
      <protection locked="0"/>
    </xf>
    <xf numFmtId="0" fontId="22" fillId="6" borderId="29" xfId="0" applyFont="1" applyFill="1" applyBorder="1" applyAlignment="1" applyProtection="1">
      <alignment horizontal="center" vertical="center" wrapText="1"/>
      <protection locked="0"/>
    </xf>
    <xf numFmtId="0" fontId="22" fillId="6" borderId="57" xfId="0" applyFont="1" applyFill="1" applyBorder="1" applyAlignment="1" applyProtection="1">
      <alignment horizontal="center" vertical="center" wrapText="1"/>
      <protection locked="0"/>
    </xf>
    <xf numFmtId="0" fontId="22" fillId="6" borderId="58" xfId="0" applyFont="1" applyFill="1" applyBorder="1" applyAlignment="1" applyProtection="1">
      <alignment horizontal="center" vertical="center" wrapText="1"/>
      <protection locked="0"/>
    </xf>
    <xf numFmtId="0" fontId="8" fillId="4" borderId="5" xfId="0" applyFont="1" applyFill="1" applyBorder="1" applyAlignment="1">
      <alignment horizontal="center" vertical="center" textRotation="90" wrapText="1"/>
    </xf>
    <xf numFmtId="0" fontId="10" fillId="0" borderId="5" xfId="2" applyFont="1" applyFill="1" applyBorder="1" applyAlignment="1" applyProtection="1">
      <alignment horizontal="center" vertical="center" wrapText="1"/>
    </xf>
    <xf numFmtId="9" fontId="10" fillId="0" borderId="5" xfId="2" applyNumberFormat="1" applyFont="1" applyFill="1" applyBorder="1" applyAlignment="1" applyProtection="1">
      <alignment horizontal="center" vertical="center" wrapText="1"/>
    </xf>
    <xf numFmtId="0" fontId="10" fillId="0" borderId="2" xfId="2" applyFont="1" applyFill="1" applyBorder="1" applyAlignment="1" applyProtection="1">
      <alignment horizontal="center" vertical="center" wrapText="1"/>
    </xf>
    <xf numFmtId="9" fontId="10" fillId="0" borderId="5" xfId="1" applyFont="1" applyFill="1" applyBorder="1" applyAlignment="1" applyProtection="1">
      <alignment horizontal="center" vertical="center" wrapText="1"/>
    </xf>
    <xf numFmtId="0" fontId="46" fillId="13" borderId="51" xfId="0" applyFont="1" applyFill="1" applyBorder="1" applyAlignment="1" applyProtection="1">
      <alignment horizontal="center"/>
      <protection locked="0"/>
    </xf>
    <xf numFmtId="0" fontId="46" fillId="13" borderId="52" xfId="0" applyFont="1" applyFill="1" applyBorder="1" applyAlignment="1" applyProtection="1">
      <alignment horizontal="center"/>
      <protection locked="0"/>
    </xf>
    <xf numFmtId="0" fontId="46" fillId="13" borderId="22" xfId="0" applyFont="1" applyFill="1" applyBorder="1" applyAlignment="1" applyProtection="1">
      <alignment horizontal="center"/>
      <protection locked="0"/>
    </xf>
    <xf numFmtId="0" fontId="46" fillId="13" borderId="0" xfId="0" applyFont="1" applyFill="1" applyAlignment="1" applyProtection="1">
      <alignment horizontal="center"/>
      <protection locked="0"/>
    </xf>
    <xf numFmtId="0" fontId="3" fillId="3" borderId="5" xfId="0" applyFont="1" applyFill="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protection hidden="1"/>
    </xf>
    <xf numFmtId="9" fontId="10" fillId="0" borderId="5" xfId="1" applyFont="1" applyFill="1" applyBorder="1" applyAlignment="1" applyProtection="1">
      <alignment horizontal="center" vertical="center" wrapText="1"/>
      <protection hidden="1"/>
    </xf>
    <xf numFmtId="0" fontId="12" fillId="10" borderId="5" xfId="0" applyFont="1" applyFill="1" applyBorder="1" applyAlignment="1" applyProtection="1">
      <alignment horizontal="center" vertical="center" wrapText="1"/>
      <protection hidden="1"/>
    </xf>
    <xf numFmtId="9" fontId="10" fillId="10" borderId="5" xfId="2" applyNumberFormat="1" applyFont="1" applyFill="1" applyBorder="1" applyAlignment="1" applyProtection="1">
      <alignment horizontal="center" vertical="center" wrapText="1"/>
      <protection hidden="1"/>
    </xf>
    <xf numFmtId="0" fontId="10" fillId="10" borderId="5" xfId="2" applyFont="1" applyFill="1" applyBorder="1" applyAlignment="1" applyProtection="1">
      <alignment horizontal="center" vertical="center" wrapText="1"/>
      <protection hidden="1"/>
    </xf>
    <xf numFmtId="1" fontId="18" fillId="0" borderId="11" xfId="0" applyNumberFormat="1" applyFont="1" applyBorder="1" applyAlignment="1" applyProtection="1">
      <alignment horizontal="center" vertical="center" wrapText="1"/>
      <protection locked="0"/>
    </xf>
    <xf numFmtId="1" fontId="30" fillId="0" borderId="30" xfId="0" applyNumberFormat="1" applyFont="1" applyBorder="1" applyAlignment="1" applyProtection="1">
      <alignment horizontal="center" vertical="center" wrapText="1"/>
      <protection locked="0"/>
    </xf>
    <xf numFmtId="1" fontId="30" fillId="0" borderId="13" xfId="0" applyNumberFormat="1" applyFont="1" applyBorder="1" applyAlignment="1" applyProtection="1">
      <alignment horizontal="center" vertical="center" wrapText="1"/>
      <protection locked="0"/>
    </xf>
    <xf numFmtId="1" fontId="30" fillId="0" borderId="11" xfId="0" applyNumberFormat="1" applyFont="1" applyBorder="1" applyAlignment="1" applyProtection="1">
      <alignment horizontal="center" vertical="center" wrapText="1"/>
      <protection locked="0"/>
    </xf>
    <xf numFmtId="0" fontId="16" fillId="0" borderId="11" xfId="0" applyFont="1" applyBorder="1" applyAlignment="1" applyProtection="1">
      <alignment horizontal="center" vertical="center" wrapText="1"/>
      <protection locked="0"/>
    </xf>
    <xf numFmtId="9" fontId="10" fillId="0" borderId="9" xfId="2" applyNumberFormat="1" applyFont="1" applyFill="1" applyBorder="1" applyAlignment="1" applyProtection="1">
      <alignment horizontal="center" vertical="center" wrapText="1"/>
      <protection hidden="1"/>
    </xf>
    <xf numFmtId="9" fontId="10" fillId="0" borderId="13" xfId="2" applyNumberFormat="1" applyFont="1" applyFill="1" applyBorder="1" applyAlignment="1" applyProtection="1">
      <alignment horizontal="center" vertical="center" wrapText="1"/>
      <protection hidden="1"/>
    </xf>
    <xf numFmtId="9" fontId="10" fillId="0" borderId="11" xfId="2" applyNumberFormat="1" applyFont="1" applyFill="1" applyBorder="1" applyAlignment="1" applyProtection="1">
      <alignment horizontal="center" vertical="center" wrapText="1"/>
      <protection hidden="1"/>
    </xf>
    <xf numFmtId="0" fontId="12" fillId="0" borderId="9" xfId="0" applyFont="1" applyBorder="1" applyAlignment="1" applyProtection="1">
      <alignment horizontal="center" vertical="center" wrapText="1"/>
      <protection hidden="1"/>
    </xf>
    <xf numFmtId="0" fontId="12" fillId="0" borderId="13" xfId="0" applyFont="1" applyBorder="1" applyAlignment="1" applyProtection="1">
      <alignment horizontal="center" vertical="center" wrapText="1"/>
      <protection hidden="1"/>
    </xf>
    <xf numFmtId="0" fontId="12" fillId="0" borderId="11" xfId="0" applyFont="1" applyBorder="1" applyAlignment="1" applyProtection="1">
      <alignment horizontal="center" vertical="center" wrapText="1"/>
      <protection hidden="1"/>
    </xf>
    <xf numFmtId="0" fontId="13" fillId="0" borderId="9" xfId="0" applyFont="1" applyBorder="1" applyAlignment="1" applyProtection="1">
      <alignment horizontal="center" vertical="center"/>
      <protection hidden="1"/>
    </xf>
    <xf numFmtId="0" fontId="13" fillId="0" borderId="13" xfId="0" applyFont="1" applyBorder="1" applyAlignment="1" applyProtection="1">
      <alignment horizontal="center" vertical="center"/>
      <protection hidden="1"/>
    </xf>
    <xf numFmtId="0" fontId="13" fillId="0" borderId="11" xfId="0" applyFont="1" applyBorder="1" applyAlignment="1" applyProtection="1">
      <alignment horizontal="center" vertical="center"/>
      <protection hidden="1"/>
    </xf>
    <xf numFmtId="9" fontId="10" fillId="0" borderId="9" xfId="1" applyFont="1" applyFill="1" applyBorder="1" applyAlignment="1" applyProtection="1">
      <alignment horizontal="center" vertical="center" wrapText="1"/>
      <protection hidden="1"/>
    </xf>
    <xf numFmtId="9" fontId="10" fillId="0" borderId="13" xfId="1" applyFont="1" applyFill="1" applyBorder="1" applyAlignment="1" applyProtection="1">
      <alignment horizontal="center" vertical="center" wrapText="1"/>
      <protection hidden="1"/>
    </xf>
    <xf numFmtId="9" fontId="10" fillId="0" borderId="11" xfId="1" applyFont="1" applyFill="1" applyBorder="1" applyAlignment="1" applyProtection="1">
      <alignment horizontal="center" vertical="center" wrapText="1"/>
      <protection hidden="1"/>
    </xf>
    <xf numFmtId="0" fontId="10" fillId="0" borderId="9" xfId="2" applyFont="1" applyFill="1" applyBorder="1" applyAlignment="1" applyProtection="1">
      <alignment horizontal="center" vertical="center" wrapText="1"/>
      <protection hidden="1"/>
    </xf>
    <xf numFmtId="0" fontId="10" fillId="0" borderId="13" xfId="2" applyFont="1" applyFill="1" applyBorder="1" applyAlignment="1" applyProtection="1">
      <alignment horizontal="center" vertical="center" wrapText="1"/>
      <protection hidden="1"/>
    </xf>
    <xf numFmtId="0" fontId="10" fillId="0" borderId="11" xfId="2" applyFont="1" applyFill="1" applyBorder="1" applyAlignment="1" applyProtection="1">
      <alignment horizontal="center" vertical="center" wrapText="1"/>
      <protection hidden="1"/>
    </xf>
    <xf numFmtId="0" fontId="29" fillId="0" borderId="9" xfId="2" applyFont="1" applyFill="1" applyBorder="1" applyAlignment="1" applyProtection="1">
      <alignment horizontal="center" vertical="center" wrapText="1"/>
      <protection hidden="1"/>
    </xf>
    <xf numFmtId="0" fontId="29" fillId="0" borderId="13" xfId="2" applyFont="1" applyFill="1" applyBorder="1" applyAlignment="1" applyProtection="1">
      <alignment horizontal="center" vertical="center" wrapText="1"/>
      <protection hidden="1"/>
    </xf>
    <xf numFmtId="0" fontId="29" fillId="0" borderId="11" xfId="2" applyFont="1" applyFill="1" applyBorder="1" applyAlignment="1" applyProtection="1">
      <alignment horizontal="center" vertical="center" wrapText="1"/>
      <protection hidden="1"/>
    </xf>
    <xf numFmtId="0" fontId="3" fillId="2" borderId="14" xfId="0" applyFont="1" applyFill="1" applyBorder="1" applyAlignment="1" applyProtection="1">
      <alignment horizontal="center" vertical="center" wrapText="1"/>
      <protection hidden="1"/>
    </xf>
    <xf numFmtId="0" fontId="3" fillId="2" borderId="2"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3" fillId="2" borderId="3" xfId="0" applyFont="1" applyFill="1" applyBorder="1" applyAlignment="1" applyProtection="1">
      <alignment horizontal="center" vertical="center" wrapText="1"/>
      <protection hidden="1"/>
    </xf>
    <xf numFmtId="0" fontId="3" fillId="2" borderId="9" xfId="0" applyFont="1" applyFill="1" applyBorder="1" applyAlignment="1" applyProtection="1">
      <alignment horizontal="center" vertical="center" wrapText="1"/>
      <protection hidden="1"/>
    </xf>
    <xf numFmtId="0" fontId="3" fillId="2" borderId="13" xfId="0" applyFont="1" applyFill="1" applyBorder="1" applyAlignment="1" applyProtection="1">
      <alignment horizontal="center" vertical="center" wrapText="1"/>
      <protection hidden="1"/>
    </xf>
    <xf numFmtId="0" fontId="3" fillId="2" borderId="11" xfId="0" applyFont="1" applyFill="1" applyBorder="1" applyAlignment="1" applyProtection="1">
      <alignment horizontal="center" vertical="center" wrapText="1"/>
      <protection hidden="1"/>
    </xf>
    <xf numFmtId="0" fontId="16" fillId="0" borderId="2" xfId="0" applyFont="1" applyBorder="1" applyAlignment="1" applyProtection="1">
      <alignment horizontal="center" vertical="center"/>
      <protection hidden="1"/>
    </xf>
    <xf numFmtId="0" fontId="16" fillId="0" borderId="3" xfId="0" applyFont="1" applyBorder="1" applyAlignment="1" applyProtection="1">
      <alignment horizontal="center" vertical="center"/>
      <protection hidden="1"/>
    </xf>
    <xf numFmtId="0" fontId="16" fillId="0" borderId="1" xfId="0" applyFont="1" applyBorder="1" applyAlignment="1" applyProtection="1">
      <alignment horizontal="center" vertical="center"/>
      <protection hidden="1"/>
    </xf>
    <xf numFmtId="0" fontId="16" fillId="0" borderId="7" xfId="0" applyFont="1" applyBorder="1" applyAlignment="1" applyProtection="1">
      <alignment horizontal="center" vertical="center"/>
      <protection hidden="1"/>
    </xf>
    <xf numFmtId="0" fontId="5" fillId="0" borderId="0" xfId="0" applyFont="1" applyAlignment="1" applyProtection="1">
      <alignment horizontal="right" vertical="top" wrapText="1"/>
      <protection hidden="1"/>
    </xf>
    <xf numFmtId="0" fontId="19" fillId="0" borderId="5" xfId="0" applyFont="1" applyBorder="1" applyAlignment="1" applyProtection="1">
      <alignment horizontal="center" vertical="center"/>
      <protection hidden="1"/>
    </xf>
    <xf numFmtId="0" fontId="17" fillId="0" borderId="5" xfId="0" applyFont="1" applyBorder="1" applyAlignment="1" applyProtection="1">
      <alignment horizontal="center" vertical="center"/>
      <protection hidden="1"/>
    </xf>
    <xf numFmtId="0" fontId="18" fillId="0" borderId="5" xfId="0" applyFont="1" applyBorder="1" applyAlignment="1" applyProtection="1">
      <alignment horizontal="center" vertical="center"/>
      <protection hidden="1"/>
    </xf>
    <xf numFmtId="0" fontId="15" fillId="0" borderId="0" xfId="0" applyFont="1" applyAlignment="1" applyProtection="1">
      <alignment horizontal="right" vertical="top" wrapText="1"/>
      <protection hidden="1"/>
    </xf>
    <xf numFmtId="0" fontId="2" fillId="0" borderId="5" xfId="0" applyFont="1" applyBorder="1" applyAlignment="1" applyProtection="1">
      <alignment horizontal="center"/>
    </xf>
    <xf numFmtId="0" fontId="22" fillId="0" borderId="5"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5" xfId="0" applyFont="1" applyBorder="1" applyAlignment="1" applyProtection="1">
      <alignment horizontal="center" vertical="center"/>
    </xf>
    <xf numFmtId="0" fontId="2" fillId="0" borderId="0" xfId="0" applyFont="1" applyProtection="1"/>
    <xf numFmtId="0" fontId="24" fillId="0" borderId="0" xfId="0" applyFont="1" applyAlignment="1" applyProtection="1">
      <alignment horizontal="right" vertical="top" wrapText="1"/>
    </xf>
    <xf numFmtId="0" fontId="24" fillId="0" borderId="0" xfId="0" applyFont="1" applyAlignment="1" applyProtection="1">
      <alignment horizontal="left" vertical="top" wrapText="1"/>
    </xf>
    <xf numFmtId="0" fontId="25" fillId="0" borderId="0" xfId="0" applyFont="1" applyAlignment="1" applyProtection="1">
      <alignment horizontal="right" vertical="top"/>
    </xf>
    <xf numFmtId="0" fontId="26" fillId="0" borderId="0" xfId="0" applyFont="1" applyProtection="1"/>
    <xf numFmtId="0" fontId="2" fillId="0" borderId="0" xfId="0" applyFont="1" applyAlignment="1" applyProtection="1">
      <alignment horizontal="left" vertical="top"/>
    </xf>
    <xf numFmtId="0" fontId="27" fillId="10" borderId="16" xfId="0" applyFont="1" applyFill="1" applyBorder="1" applyAlignment="1" applyProtection="1">
      <alignment horizontal="center" vertical="center" wrapText="1"/>
    </xf>
    <xf numFmtId="0" fontId="27" fillId="10" borderId="17" xfId="0" applyFont="1" applyFill="1" applyBorder="1" applyAlignment="1" applyProtection="1">
      <alignment horizontal="center" vertical="center" wrapText="1"/>
    </xf>
    <xf numFmtId="0" fontId="27" fillId="10" borderId="18" xfId="0" applyFont="1" applyFill="1" applyBorder="1" applyAlignment="1" applyProtection="1">
      <alignment horizontal="center" vertical="center" wrapText="1"/>
    </xf>
    <xf numFmtId="0" fontId="27" fillId="11" borderId="19" xfId="0" applyFont="1" applyFill="1" applyBorder="1" applyAlignment="1" applyProtection="1">
      <alignment horizontal="center" vertical="center" wrapText="1"/>
    </xf>
    <xf numFmtId="0" fontId="27" fillId="11" borderId="20" xfId="0" applyFont="1" applyFill="1" applyBorder="1" applyAlignment="1" applyProtection="1">
      <alignment horizontal="center" vertical="center" wrapText="1"/>
    </xf>
    <xf numFmtId="0" fontId="27" fillId="11" borderId="21" xfId="0" applyFont="1" applyFill="1" applyBorder="1" applyAlignment="1" applyProtection="1">
      <alignment horizontal="center" vertical="center" wrapText="1"/>
    </xf>
    <xf numFmtId="0" fontId="28" fillId="10" borderId="16" xfId="0" applyFont="1" applyFill="1" applyBorder="1" applyAlignment="1" applyProtection="1">
      <alignment horizontal="center" vertical="center" wrapText="1"/>
    </xf>
    <xf numFmtId="0" fontId="28" fillId="10" borderId="17" xfId="0" applyFont="1" applyFill="1" applyBorder="1" applyAlignment="1" applyProtection="1">
      <alignment horizontal="center" vertical="center" wrapText="1"/>
    </xf>
    <xf numFmtId="0" fontId="28" fillId="10" borderId="18" xfId="0" applyFont="1" applyFill="1" applyBorder="1" applyAlignment="1" applyProtection="1">
      <alignment horizontal="center" vertical="center" wrapText="1"/>
    </xf>
    <xf numFmtId="0" fontId="27" fillId="11" borderId="22" xfId="0" applyFont="1" applyFill="1" applyBorder="1" applyAlignment="1" applyProtection="1">
      <alignment horizontal="center" vertical="center" wrapText="1"/>
    </xf>
    <xf numFmtId="0" fontId="27" fillId="11" borderId="0" xfId="0" applyFont="1" applyFill="1" applyAlignment="1" applyProtection="1">
      <alignment horizontal="center" vertical="center" wrapText="1"/>
    </xf>
    <xf numFmtId="0" fontId="27" fillId="11" borderId="23" xfId="0" applyFont="1" applyFill="1" applyBorder="1" applyAlignment="1" applyProtection="1">
      <alignment horizontal="center" vertical="center" wrapText="1"/>
    </xf>
    <xf numFmtId="0" fontId="8" fillId="4" borderId="9" xfId="0" applyFont="1" applyFill="1" applyBorder="1" applyAlignment="1" applyProtection="1">
      <alignment horizontal="center" vertical="center" textRotation="90" wrapText="1"/>
    </xf>
    <xf numFmtId="0" fontId="29" fillId="12" borderId="24" xfId="0" applyFont="1" applyFill="1" applyBorder="1" applyAlignment="1" applyProtection="1">
      <alignment horizontal="center" vertical="center" wrapText="1"/>
    </xf>
    <xf numFmtId="0" fontId="29" fillId="12" borderId="24" xfId="0" applyFont="1" applyFill="1" applyBorder="1" applyAlignment="1" applyProtection="1">
      <alignment horizontal="center" vertical="center" wrapText="1"/>
    </xf>
    <xf numFmtId="0" fontId="27" fillId="11" borderId="25" xfId="0" applyFont="1" applyFill="1" applyBorder="1" applyAlignment="1" applyProtection="1">
      <alignment horizontal="center" vertical="center" wrapText="1"/>
    </xf>
    <xf numFmtId="0" fontId="27" fillId="11" borderId="26" xfId="0" applyFont="1" applyFill="1" applyBorder="1" applyAlignment="1" applyProtection="1">
      <alignment horizontal="center" vertical="center" wrapText="1"/>
    </xf>
    <xf numFmtId="0" fontId="27" fillId="11" borderId="27" xfId="0" applyFont="1" applyFill="1" applyBorder="1" applyAlignment="1" applyProtection="1">
      <alignment horizontal="center" vertical="center" wrapText="1"/>
    </xf>
    <xf numFmtId="0" fontId="8" fillId="4" borderId="11" xfId="0" applyFont="1" applyFill="1" applyBorder="1" applyAlignment="1" applyProtection="1">
      <alignment horizontal="center" vertical="center" textRotation="90" wrapText="1"/>
    </xf>
    <xf numFmtId="0" fontId="8" fillId="4" borderId="5" xfId="0" applyFont="1" applyFill="1" applyBorder="1" applyAlignment="1" applyProtection="1">
      <alignment horizontal="center" vertical="center" textRotation="90" wrapText="1"/>
    </xf>
    <xf numFmtId="0" fontId="29" fillId="12" borderId="28" xfId="0" applyFont="1" applyFill="1" applyBorder="1" applyAlignment="1" applyProtection="1">
      <alignment horizontal="center" vertical="center" wrapText="1"/>
    </xf>
    <xf numFmtId="0" fontId="29" fillId="12" borderId="28" xfId="0" applyFont="1" applyFill="1" applyBorder="1" applyAlignment="1" applyProtection="1">
      <alignment horizontal="center" vertical="center" wrapText="1"/>
    </xf>
    <xf numFmtId="0" fontId="27" fillId="10" borderId="24" xfId="0" applyFont="1" applyFill="1" applyBorder="1" applyAlignment="1" applyProtection="1">
      <alignment horizontal="center" vertical="center" wrapText="1"/>
    </xf>
    <xf numFmtId="0" fontId="14" fillId="14" borderId="5" xfId="0" applyFont="1" applyFill="1" applyBorder="1" applyAlignment="1" applyProtection="1">
      <alignment horizontal="center" vertical="center" textRotation="90" wrapText="1"/>
    </xf>
    <xf numFmtId="0" fontId="14" fillId="0" borderId="5" xfId="0" applyFont="1" applyBorder="1" applyAlignment="1" applyProtection="1">
      <alignment horizontal="center" vertical="center" textRotation="90" wrapText="1"/>
    </xf>
    <xf numFmtId="0" fontId="16" fillId="0" borderId="44" xfId="0" applyFont="1" applyBorder="1" applyAlignment="1" applyProtection="1">
      <alignment horizontal="center" vertical="center" wrapText="1"/>
    </xf>
    <xf numFmtId="0" fontId="16" fillId="0" borderId="45" xfId="0" applyFont="1" applyBorder="1" applyAlignment="1" applyProtection="1">
      <alignment horizontal="center" vertical="center" wrapText="1"/>
    </xf>
    <xf numFmtId="1" fontId="18" fillId="0" borderId="45" xfId="0" applyNumberFormat="1" applyFont="1" applyBorder="1" applyAlignment="1" applyProtection="1">
      <alignment vertical="center" wrapText="1"/>
    </xf>
    <xf numFmtId="1" fontId="18" fillId="0" borderId="30" xfId="0" applyNumberFormat="1" applyFont="1" applyBorder="1" applyAlignment="1" applyProtection="1">
      <alignment horizontal="center" vertical="center" wrapText="1"/>
    </xf>
    <xf numFmtId="1" fontId="51" fillId="0" borderId="30" xfId="0" applyNumberFormat="1" applyFont="1" applyBorder="1" applyAlignment="1" applyProtection="1">
      <alignment horizontal="center" vertical="center" wrapText="1"/>
    </xf>
    <xf numFmtId="0" fontId="16" fillId="0" borderId="30" xfId="0" applyFont="1" applyBorder="1" applyAlignment="1" applyProtection="1">
      <alignment horizontal="center" vertical="center" wrapText="1"/>
    </xf>
    <xf numFmtId="0" fontId="16" fillId="0" borderId="53" xfId="0" applyFont="1" applyBorder="1" applyAlignment="1" applyProtection="1">
      <alignment horizontal="center" vertical="center" wrapText="1"/>
    </xf>
    <xf numFmtId="0" fontId="16" fillId="0" borderId="5" xfId="0" applyFont="1" applyBorder="1" applyAlignment="1" applyProtection="1">
      <alignment horizontal="center" vertical="center" wrapText="1"/>
    </xf>
    <xf numFmtId="0" fontId="17" fillId="0" borderId="48" xfId="0" applyFont="1" applyBorder="1" applyAlignment="1" applyProtection="1">
      <alignment horizontal="left" vertical="top" wrapText="1"/>
    </xf>
    <xf numFmtId="0" fontId="16" fillId="0" borderId="46" xfId="0" applyFont="1" applyBorder="1" applyAlignment="1" applyProtection="1">
      <alignment horizontal="center" vertical="center" wrapText="1"/>
    </xf>
    <xf numFmtId="0" fontId="16" fillId="0" borderId="11" xfId="0" applyFont="1" applyBorder="1" applyAlignment="1" applyProtection="1">
      <alignment horizontal="center" vertical="center" wrapText="1"/>
    </xf>
    <xf numFmtId="1" fontId="18" fillId="0" borderId="13" xfId="0" applyNumberFormat="1" applyFont="1" applyBorder="1" applyAlignment="1" applyProtection="1">
      <alignment horizontal="center" vertical="center" wrapText="1"/>
    </xf>
    <xf numFmtId="1" fontId="51" fillId="0" borderId="13" xfId="0" applyNumberFormat="1" applyFont="1" applyBorder="1" applyAlignment="1" applyProtection="1">
      <alignment horizontal="center" vertical="center" wrapText="1"/>
    </xf>
    <xf numFmtId="0" fontId="16" fillId="0" borderId="13" xfId="0" applyFont="1" applyBorder="1" applyAlignment="1" applyProtection="1">
      <alignment horizontal="center" vertical="center" wrapText="1"/>
    </xf>
    <xf numFmtId="1" fontId="18" fillId="0" borderId="11" xfId="0" applyNumberFormat="1" applyFont="1" applyBorder="1" applyAlignment="1" applyProtection="1">
      <alignment vertical="center" wrapText="1"/>
    </xf>
    <xf numFmtId="0" fontId="16" fillId="0" borderId="50" xfId="0" applyFont="1" applyBorder="1" applyAlignment="1" applyProtection="1">
      <alignment horizontal="center" vertical="center" wrapText="1"/>
    </xf>
    <xf numFmtId="0" fontId="16" fillId="0" borderId="47" xfId="0" applyFont="1" applyBorder="1" applyAlignment="1" applyProtection="1">
      <alignment horizontal="center" vertical="center" wrapText="1"/>
    </xf>
    <xf numFmtId="1" fontId="18" fillId="0" borderId="47" xfId="0" applyNumberFormat="1" applyFont="1" applyBorder="1" applyAlignment="1" applyProtection="1">
      <alignment vertical="center" wrapText="1"/>
    </xf>
    <xf numFmtId="1" fontId="18" fillId="0" borderId="47" xfId="0" applyNumberFormat="1" applyFont="1" applyBorder="1" applyAlignment="1" applyProtection="1">
      <alignment horizontal="center" vertical="center" wrapText="1"/>
    </xf>
    <xf numFmtId="1" fontId="51" fillId="0" borderId="47" xfId="0" applyNumberFormat="1" applyFont="1" applyBorder="1" applyAlignment="1" applyProtection="1">
      <alignment horizontal="center" vertical="center" wrapText="1"/>
    </xf>
    <xf numFmtId="0" fontId="16" fillId="0" borderId="47" xfId="0" applyFont="1" applyBorder="1" applyAlignment="1" applyProtection="1">
      <alignment horizontal="center" vertical="center" wrapText="1"/>
    </xf>
    <xf numFmtId="0" fontId="2" fillId="0" borderId="0" xfId="0" applyFont="1" applyAlignment="1" applyProtection="1">
      <alignment vertical="center"/>
    </xf>
    <xf numFmtId="0" fontId="21" fillId="6" borderId="19" xfId="0" applyFont="1" applyFill="1" applyBorder="1" applyAlignment="1" applyProtection="1">
      <alignment horizontal="center" vertical="center" wrapText="1"/>
    </xf>
    <xf numFmtId="0" fontId="21" fillId="6" borderId="20" xfId="0" applyFont="1" applyFill="1" applyBorder="1" applyAlignment="1" applyProtection="1">
      <alignment horizontal="center" vertical="center" wrapText="1"/>
    </xf>
    <xf numFmtId="1" fontId="30" fillId="6" borderId="20" xfId="0" applyNumberFormat="1" applyFont="1" applyFill="1" applyBorder="1" applyAlignment="1" applyProtection="1">
      <alignment vertical="center" wrapText="1"/>
    </xf>
    <xf numFmtId="1" fontId="30" fillId="6" borderId="20" xfId="0" applyNumberFormat="1" applyFont="1" applyFill="1" applyBorder="1" applyAlignment="1" applyProtection="1">
      <alignment vertical="top" wrapText="1"/>
    </xf>
    <xf numFmtId="0" fontId="2" fillId="6" borderId="20" xfId="0" applyFont="1" applyFill="1" applyBorder="1" applyAlignment="1" applyProtection="1">
      <alignment vertical="top"/>
    </xf>
    <xf numFmtId="0" fontId="21" fillId="6" borderId="20" xfId="0" applyFont="1" applyFill="1" applyBorder="1" applyAlignment="1" applyProtection="1">
      <alignment horizontal="left" vertical="top" wrapText="1"/>
    </xf>
    <xf numFmtId="0" fontId="21" fillId="6" borderId="21" xfId="0" applyFont="1" applyFill="1" applyBorder="1" applyAlignment="1" applyProtection="1">
      <alignment horizontal="center" vertical="center" wrapText="1"/>
    </xf>
    <xf numFmtId="0" fontId="31" fillId="0" borderId="19" xfId="0" applyFont="1" applyBorder="1" applyProtection="1"/>
    <xf numFmtId="0" fontId="21" fillId="6" borderId="20" xfId="0" applyFont="1" applyFill="1" applyBorder="1" applyAlignment="1" applyProtection="1">
      <alignment vertical="center" wrapText="1"/>
    </xf>
    <xf numFmtId="0" fontId="53" fillId="6" borderId="20" xfId="0" applyFont="1" applyFill="1" applyBorder="1" applyAlignment="1" applyProtection="1">
      <alignment horizontal="center" vertical="center" wrapText="1"/>
    </xf>
    <xf numFmtId="0" fontId="53" fillId="6" borderId="21" xfId="0" applyFont="1" applyFill="1" applyBorder="1" applyAlignment="1" applyProtection="1">
      <alignment vertical="center" wrapText="1"/>
    </xf>
    <xf numFmtId="0" fontId="32" fillId="6" borderId="22" xfId="0" applyFont="1" applyFill="1" applyBorder="1" applyAlignment="1" applyProtection="1">
      <alignment horizontal="center" vertical="center"/>
    </xf>
    <xf numFmtId="0" fontId="32" fillId="6" borderId="0" xfId="0" applyFont="1" applyFill="1" applyAlignment="1" applyProtection="1">
      <alignment horizontal="center" vertical="center"/>
    </xf>
    <xf numFmtId="0" fontId="17" fillId="6" borderId="0" xfId="0" applyFont="1" applyFill="1" applyProtection="1"/>
    <xf numFmtId="0" fontId="17" fillId="6" borderId="0" xfId="0" applyFont="1" applyFill="1" applyAlignment="1" applyProtection="1">
      <alignment horizontal="left" vertical="top"/>
    </xf>
    <xf numFmtId="0" fontId="17" fillId="6" borderId="23" xfId="0" applyFont="1" applyFill="1" applyBorder="1" applyAlignment="1" applyProtection="1">
      <alignment horizontal="left" vertical="top"/>
    </xf>
    <xf numFmtId="0" fontId="21" fillId="6" borderId="22" xfId="0" applyFont="1" applyFill="1" applyBorder="1" applyAlignment="1" applyProtection="1">
      <alignment vertical="center" wrapText="1"/>
    </xf>
    <xf numFmtId="0" fontId="21" fillId="6" borderId="0" xfId="0" applyFont="1" applyFill="1" applyAlignment="1" applyProtection="1">
      <alignment vertical="center" wrapText="1"/>
    </xf>
    <xf numFmtId="0" fontId="53" fillId="6" borderId="0" xfId="0" applyFont="1" applyFill="1" applyAlignment="1" applyProtection="1">
      <alignment horizontal="center" vertical="center" wrapText="1"/>
    </xf>
    <xf numFmtId="0" fontId="53" fillId="6" borderId="23" xfId="0" applyFont="1" applyFill="1" applyBorder="1" applyAlignment="1" applyProtection="1">
      <alignment vertical="center" wrapText="1"/>
    </xf>
    <xf numFmtId="0" fontId="54" fillId="6" borderId="0" xfId="0" applyFont="1" applyFill="1" applyAlignment="1" applyProtection="1">
      <alignment vertical="center"/>
    </xf>
    <xf numFmtId="0" fontId="32" fillId="6" borderId="31" xfId="0" applyFont="1" applyFill="1" applyBorder="1" applyAlignment="1" applyProtection="1">
      <alignment horizontal="center" vertical="center"/>
    </xf>
    <xf numFmtId="0" fontId="32" fillId="6" borderId="32" xfId="0" applyFont="1" applyFill="1" applyBorder="1" applyAlignment="1" applyProtection="1">
      <alignment horizontal="center" vertical="center"/>
    </xf>
    <xf numFmtId="0" fontId="32" fillId="6" borderId="33" xfId="0" applyFont="1" applyFill="1" applyBorder="1" applyAlignment="1" applyProtection="1">
      <alignment horizontal="center" vertical="center"/>
    </xf>
    <xf numFmtId="0" fontId="17" fillId="6" borderId="33" xfId="0" applyFont="1" applyFill="1" applyBorder="1" applyProtection="1"/>
    <xf numFmtId="0" fontId="17" fillId="6" borderId="33" xfId="0" applyFont="1" applyFill="1" applyBorder="1" applyAlignment="1" applyProtection="1">
      <alignment horizontal="left" vertical="top"/>
    </xf>
    <xf numFmtId="0" fontId="17" fillId="6" borderId="34" xfId="0" applyFont="1" applyFill="1" applyBorder="1" applyAlignment="1" applyProtection="1">
      <alignment horizontal="left" vertical="top"/>
    </xf>
    <xf numFmtId="0" fontId="32" fillId="6" borderId="35" xfId="0" applyFont="1" applyFill="1" applyBorder="1" applyAlignment="1" applyProtection="1">
      <alignment vertical="center"/>
    </xf>
    <xf numFmtId="0" fontId="32" fillId="6" borderId="36" xfId="0" applyFont="1" applyFill="1" applyBorder="1" applyAlignment="1" applyProtection="1">
      <alignment horizontal="center" vertical="center"/>
    </xf>
    <xf numFmtId="0" fontId="32" fillId="6" borderId="37" xfId="0" applyFont="1" applyFill="1" applyBorder="1" applyAlignment="1" applyProtection="1">
      <alignment horizontal="center" vertical="center"/>
    </xf>
    <xf numFmtId="0" fontId="32" fillId="6" borderId="35" xfId="0" applyFont="1" applyFill="1" applyBorder="1" applyAlignment="1" applyProtection="1">
      <alignment horizontal="center" vertical="center"/>
    </xf>
    <xf numFmtId="0" fontId="32" fillId="6" borderId="36" xfId="0" applyFont="1" applyFill="1" applyBorder="1" applyAlignment="1" applyProtection="1">
      <alignment horizontal="center" vertical="center"/>
    </xf>
    <xf numFmtId="0" fontId="32" fillId="6" borderId="37" xfId="0" applyFont="1" applyFill="1" applyBorder="1" applyAlignment="1" applyProtection="1">
      <alignment horizontal="center" vertical="center"/>
    </xf>
    <xf numFmtId="0" fontId="32" fillId="6" borderId="38" xfId="0" applyFont="1" applyFill="1" applyBorder="1" applyAlignment="1" applyProtection="1">
      <alignment horizontal="center" vertical="center"/>
    </xf>
    <xf numFmtId="0" fontId="32" fillId="6" borderId="39" xfId="0" applyFont="1" applyFill="1" applyBorder="1" applyAlignment="1" applyProtection="1">
      <alignment horizontal="center" vertical="center"/>
    </xf>
    <xf numFmtId="0" fontId="32" fillId="6" borderId="40" xfId="0" applyFont="1" applyFill="1" applyBorder="1" applyAlignment="1" applyProtection="1">
      <alignment horizontal="center" vertical="center"/>
    </xf>
    <xf numFmtId="0" fontId="32" fillId="6" borderId="38" xfId="0" applyFont="1" applyFill="1" applyBorder="1" applyAlignment="1" applyProtection="1">
      <alignment horizontal="center" vertical="center"/>
    </xf>
    <xf numFmtId="0" fontId="32" fillId="6" borderId="39" xfId="0" applyFont="1" applyFill="1" applyBorder="1" applyAlignment="1" applyProtection="1">
      <alignment horizontal="center" vertical="center"/>
    </xf>
    <xf numFmtId="0" fontId="32" fillId="6" borderId="40" xfId="0" applyFont="1" applyFill="1" applyBorder="1" applyAlignment="1" applyProtection="1">
      <alignment horizontal="center" vertical="center"/>
    </xf>
    <xf numFmtId="0" fontId="22" fillId="6" borderId="41" xfId="0" applyFont="1" applyFill="1" applyBorder="1" applyAlignment="1" applyProtection="1">
      <alignment horizontal="center" vertical="center"/>
    </xf>
    <xf numFmtId="0" fontId="22" fillId="6" borderId="42" xfId="0" applyFont="1" applyFill="1" applyBorder="1" applyAlignment="1" applyProtection="1">
      <alignment horizontal="center" vertical="center"/>
    </xf>
    <xf numFmtId="0" fontId="22" fillId="6" borderId="43" xfId="0" applyFont="1" applyFill="1" applyBorder="1" applyAlignment="1" applyProtection="1">
      <alignment horizontal="center" vertical="center"/>
    </xf>
    <xf numFmtId="0" fontId="22" fillId="6" borderId="25" xfId="0" applyFont="1" applyFill="1" applyBorder="1" applyAlignment="1" applyProtection="1">
      <alignment horizontal="center" vertical="center" wrapText="1"/>
    </xf>
    <xf numFmtId="0" fontId="22" fillId="6" borderId="26" xfId="0" applyFont="1" applyFill="1" applyBorder="1" applyAlignment="1" applyProtection="1">
      <alignment horizontal="center" vertical="center" wrapText="1"/>
    </xf>
    <xf numFmtId="0" fontId="22" fillId="6" borderId="27" xfId="0" applyFont="1" applyFill="1" applyBorder="1" applyAlignment="1" applyProtection="1">
      <alignment horizontal="center" vertical="center" wrapText="1"/>
    </xf>
    <xf numFmtId="0" fontId="17" fillId="0" borderId="0" xfId="0" applyFont="1" applyProtection="1"/>
    <xf numFmtId="0" fontId="17" fillId="0" borderId="0" xfId="0" applyFont="1" applyAlignment="1" applyProtection="1">
      <alignment horizontal="left" vertical="top"/>
    </xf>
    <xf numFmtId="0" fontId="31" fillId="0" borderId="0" xfId="0" applyFont="1" applyProtection="1"/>
    <xf numFmtId="0" fontId="49" fillId="0" borderId="0" xfId="0" applyFont="1" applyAlignment="1" applyProtection="1">
      <alignment horizontal="center"/>
    </xf>
    <xf numFmtId="0" fontId="49" fillId="0" borderId="0" xfId="0" applyFont="1" applyProtection="1"/>
    <xf numFmtId="0" fontId="20" fillId="0" borderId="0" xfId="0" applyFont="1" applyAlignment="1" applyProtection="1">
      <alignment vertical="center"/>
    </xf>
    <xf numFmtId="0" fontId="3" fillId="2" borderId="6" xfId="0" applyFont="1" applyFill="1" applyBorder="1" applyAlignment="1" applyProtection="1">
      <alignment horizontal="center" vertical="center" wrapText="1"/>
    </xf>
    <xf numFmtId="0" fontId="3" fillId="2" borderId="0" xfId="0" applyFont="1" applyFill="1" applyAlignment="1" applyProtection="1">
      <alignment horizontal="center" vertical="center" wrapText="1"/>
    </xf>
    <xf numFmtId="0" fontId="3" fillId="3" borderId="2"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2" borderId="12" xfId="0" applyFont="1" applyFill="1" applyBorder="1" applyAlignment="1" applyProtection="1">
      <alignment horizontal="center" vertical="center" wrapText="1"/>
    </xf>
    <xf numFmtId="0" fontId="3" fillId="2" borderId="10"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8" xfId="0" applyFont="1" applyFill="1" applyBorder="1" applyAlignment="1" applyProtection="1">
      <alignment horizontal="center" vertical="center" wrapText="1"/>
    </xf>
    <xf numFmtId="0" fontId="3" fillId="2" borderId="7"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0" borderId="5" xfId="0" applyFont="1" applyBorder="1" applyAlignment="1" applyProtection="1">
      <alignment horizontal="center" vertical="center" wrapText="1"/>
    </xf>
    <xf numFmtId="0" fontId="3" fillId="0" borderId="5" xfId="0" applyFont="1" applyBorder="1" applyAlignment="1" applyProtection="1">
      <alignment horizontal="center" vertical="center"/>
    </xf>
    <xf numFmtId="0" fontId="3" fillId="0" borderId="9" xfId="0" applyFont="1" applyBorder="1" applyAlignment="1" applyProtection="1">
      <alignment horizontal="center" vertical="center"/>
    </xf>
    <xf numFmtId="0" fontId="3" fillId="0" borderId="9" xfId="0" applyFont="1" applyBorder="1" applyAlignment="1" applyProtection="1">
      <alignment horizontal="center" vertical="center" wrapText="1"/>
    </xf>
    <xf numFmtId="0" fontId="8" fillId="4" borderId="5" xfId="0" applyFont="1" applyFill="1" applyBorder="1" applyAlignment="1" applyProtection="1">
      <alignment horizontal="center" vertical="center" textRotation="90" wrapText="1"/>
    </xf>
    <xf numFmtId="0" fontId="3" fillId="3" borderId="9"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0" borderId="11" xfId="0" applyFont="1" applyBorder="1" applyAlignment="1" applyProtection="1">
      <alignment horizontal="center" vertical="center"/>
    </xf>
    <xf numFmtId="0" fontId="3" fillId="0" borderId="11" xfId="0" applyFont="1" applyBorder="1" applyAlignment="1" applyProtection="1">
      <alignment horizontal="center" vertical="center" wrapText="1"/>
    </xf>
    <xf numFmtId="0" fontId="3" fillId="5" borderId="9" xfId="0"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xf>
    <xf numFmtId="0" fontId="3" fillId="3" borderId="11" xfId="0" applyFont="1" applyFill="1" applyBorder="1" applyAlignment="1" applyProtection="1">
      <alignment horizontal="center" vertical="center" wrapText="1"/>
    </xf>
    <xf numFmtId="0" fontId="3" fillId="5" borderId="7"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11" fillId="0" borderId="5" xfId="0" applyFont="1" applyBorder="1" applyAlignment="1" applyProtection="1">
      <alignment horizontal="center" vertical="center" wrapText="1"/>
    </xf>
    <xf numFmtId="0" fontId="11" fillId="5" borderId="9" xfId="0" applyFont="1" applyFill="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13" fillId="0" borderId="5" xfId="0" applyFont="1" applyBorder="1" applyAlignment="1" applyProtection="1">
      <alignment horizontal="center" vertical="center"/>
    </xf>
    <xf numFmtId="0" fontId="11" fillId="0" borderId="2" xfId="0" applyFont="1" applyBorder="1" applyAlignment="1" applyProtection="1">
      <alignment horizontal="center" vertical="center" wrapText="1"/>
    </xf>
    <xf numFmtId="0" fontId="11" fillId="0" borderId="9" xfId="0" applyFont="1" applyBorder="1" applyAlignment="1" applyProtection="1">
      <alignment horizontal="center" vertical="center" wrapText="1"/>
    </xf>
    <xf numFmtId="14" fontId="11" fillId="0" borderId="5" xfId="0" applyNumberFormat="1" applyFont="1" applyBorder="1" applyAlignment="1" applyProtection="1">
      <alignment horizontal="center" vertical="center" wrapText="1"/>
    </xf>
    <xf numFmtId="0" fontId="17" fillId="0" borderId="54" xfId="0" applyFont="1" applyBorder="1" applyAlignment="1" applyProtection="1">
      <alignment horizontal="left" vertical="top" wrapText="1"/>
    </xf>
    <xf numFmtId="0" fontId="11" fillId="5" borderId="13" xfId="0" applyFont="1" applyFill="1" applyBorder="1" applyAlignment="1" applyProtection="1">
      <alignment horizontal="center" vertical="center" wrapText="1"/>
    </xf>
    <xf numFmtId="0" fontId="11" fillId="10" borderId="5" xfId="0" applyFont="1" applyFill="1" applyBorder="1" applyAlignment="1" applyProtection="1">
      <alignment horizontal="center" vertical="center" wrapText="1"/>
    </xf>
    <xf numFmtId="0" fontId="14" fillId="10" borderId="5" xfId="0" applyFont="1" applyFill="1" applyBorder="1" applyAlignment="1" applyProtection="1">
      <alignment horizontal="center" vertical="center" textRotation="90" wrapText="1"/>
    </xf>
    <xf numFmtId="0" fontId="11" fillId="10" borderId="2" xfId="0" applyFont="1" applyFill="1" applyBorder="1" applyAlignment="1" applyProtection="1">
      <alignment horizontal="center" vertical="center" wrapText="1"/>
    </xf>
    <xf numFmtId="0" fontId="11" fillId="0" borderId="13" xfId="0" applyFont="1" applyBorder="1" applyAlignment="1" applyProtection="1">
      <alignment horizontal="center" vertical="center" wrapText="1"/>
    </xf>
    <xf numFmtId="1" fontId="29" fillId="0" borderId="11" xfId="0" applyNumberFormat="1" applyFont="1" applyBorder="1" applyAlignment="1" applyProtection="1">
      <alignment vertical="center" wrapText="1"/>
    </xf>
    <xf numFmtId="0" fontId="11" fillId="0" borderId="11" xfId="0" applyFont="1" applyBorder="1" applyAlignment="1" applyProtection="1">
      <alignment horizontal="center" vertical="center" wrapText="1"/>
    </xf>
    <xf numFmtId="0" fontId="11" fillId="5" borderId="11" xfId="0" applyFont="1" applyFill="1" applyBorder="1" applyAlignment="1" applyProtection="1">
      <alignment horizontal="center" vertical="center" wrapText="1"/>
    </xf>
    <xf numFmtId="0" fontId="16" fillId="0" borderId="55" xfId="0" applyFont="1" applyBorder="1" applyAlignment="1" applyProtection="1">
      <alignment horizontal="center" vertical="center" wrapText="1"/>
    </xf>
    <xf numFmtId="0" fontId="16" fillId="0" borderId="56" xfId="0" applyFont="1" applyBorder="1" applyAlignment="1" applyProtection="1">
      <alignment horizontal="center" vertical="center" wrapText="1"/>
    </xf>
    <xf numFmtId="0" fontId="17" fillId="0" borderId="49" xfId="0" applyFont="1" applyBorder="1" applyAlignment="1" applyProtection="1">
      <alignment horizontal="left" vertical="top" wrapText="1"/>
    </xf>
    <xf numFmtId="0" fontId="16" fillId="0" borderId="0" xfId="0" applyFont="1" applyAlignment="1" applyProtection="1">
      <alignment horizontal="center" vertical="center" wrapText="1"/>
    </xf>
    <xf numFmtId="1" fontId="18" fillId="0" borderId="0" xfId="0" applyNumberFormat="1" applyFont="1" applyAlignment="1" applyProtection="1">
      <alignment vertical="center" wrapText="1"/>
    </xf>
    <xf numFmtId="1" fontId="18" fillId="0" borderId="0" xfId="0" applyNumberFormat="1" applyFont="1" applyAlignment="1" applyProtection="1">
      <alignment horizontal="center" vertical="center" wrapText="1"/>
    </xf>
    <xf numFmtId="1" fontId="51" fillId="0" borderId="0" xfId="0" applyNumberFormat="1" applyFont="1" applyAlignment="1" applyProtection="1">
      <alignment horizontal="center" vertical="center" wrapText="1"/>
    </xf>
    <xf numFmtId="0" fontId="17" fillId="0" borderId="0" xfId="0" applyFont="1" applyAlignment="1" applyProtection="1">
      <alignment horizontal="left" vertical="top" wrapText="1"/>
    </xf>
    <xf numFmtId="0" fontId="11" fillId="0" borderId="0" xfId="0" applyFont="1" applyAlignment="1" applyProtection="1">
      <alignment vertical="center"/>
    </xf>
    <xf numFmtId="0" fontId="21" fillId="6" borderId="19" xfId="0" applyFont="1" applyFill="1" applyBorder="1" applyAlignment="1" applyProtection="1">
      <alignment vertical="center" wrapText="1"/>
    </xf>
    <xf numFmtId="0" fontId="21" fillId="6" borderId="21" xfId="0" applyFont="1" applyFill="1" applyBorder="1" applyAlignment="1" applyProtection="1">
      <alignment vertical="center" wrapText="1"/>
    </xf>
    <xf numFmtId="0" fontId="11" fillId="6" borderId="0" xfId="0" applyFont="1" applyFill="1" applyAlignment="1" applyProtection="1">
      <alignment vertical="center"/>
    </xf>
    <xf numFmtId="0" fontId="43" fillId="6" borderId="33" xfId="0" applyFont="1" applyFill="1" applyBorder="1" applyAlignment="1" applyProtection="1">
      <alignment horizontal="center" vertical="center"/>
    </xf>
    <xf numFmtId="0" fontId="21" fillId="6" borderId="23" xfId="0" applyFont="1" applyFill="1" applyBorder="1" applyAlignment="1" applyProtection="1">
      <alignment vertical="center" wrapText="1"/>
    </xf>
    <xf numFmtId="0" fontId="43" fillId="6" borderId="36" xfId="0" applyFont="1" applyFill="1" applyBorder="1" applyAlignment="1" applyProtection="1">
      <alignment horizontal="center" vertical="center"/>
    </xf>
    <xf numFmtId="0" fontId="32" fillId="6" borderId="36" xfId="0" applyFont="1" applyFill="1" applyBorder="1" applyAlignment="1" applyProtection="1">
      <alignment vertical="center"/>
    </xf>
    <xf numFmtId="0" fontId="32" fillId="6" borderId="37" xfId="0" applyFont="1" applyFill="1" applyBorder="1" applyAlignment="1" applyProtection="1">
      <alignment vertical="center"/>
    </xf>
    <xf numFmtId="0" fontId="32" fillId="6" borderId="25" xfId="0" applyFont="1" applyFill="1" applyBorder="1" applyAlignment="1" applyProtection="1">
      <alignment horizontal="center" vertical="center"/>
    </xf>
    <xf numFmtId="0" fontId="32" fillId="6" borderId="26" xfId="0" applyFont="1" applyFill="1" applyBorder="1" applyAlignment="1" applyProtection="1">
      <alignment horizontal="center" vertical="center"/>
    </xf>
    <xf numFmtId="0" fontId="32" fillId="6" borderId="27" xfId="0" applyFont="1" applyFill="1" applyBorder="1" applyAlignment="1" applyProtection="1">
      <alignment horizontal="center" vertical="center"/>
    </xf>
    <xf numFmtId="0" fontId="32" fillId="6" borderId="25" xfId="0" applyFont="1" applyFill="1" applyBorder="1" applyAlignment="1" applyProtection="1">
      <alignment vertical="center"/>
    </xf>
    <xf numFmtId="0" fontId="32" fillId="6" borderId="26" xfId="0" applyFont="1" applyFill="1" applyBorder="1" applyAlignment="1" applyProtection="1">
      <alignment vertical="center"/>
    </xf>
    <xf numFmtId="0" fontId="32" fillId="6" borderId="27" xfId="0" applyFont="1" applyFill="1" applyBorder="1" applyAlignment="1" applyProtection="1">
      <alignment vertical="center"/>
    </xf>
    <xf numFmtId="0" fontId="22" fillId="6" borderId="25" xfId="0" applyFont="1" applyFill="1" applyBorder="1" applyAlignment="1" applyProtection="1">
      <alignment horizontal="center" vertical="center"/>
    </xf>
    <xf numFmtId="0" fontId="22" fillId="6" borderId="26" xfId="0" applyFont="1" applyFill="1" applyBorder="1" applyAlignment="1" applyProtection="1">
      <alignment horizontal="center" vertical="center"/>
    </xf>
    <xf numFmtId="0" fontId="22" fillId="6" borderId="27" xfId="0" applyFont="1" applyFill="1" applyBorder="1" applyAlignment="1" applyProtection="1">
      <alignment horizontal="center" vertical="center"/>
    </xf>
    <xf numFmtId="0" fontId="22" fillId="6" borderId="29" xfId="0" applyFont="1" applyFill="1" applyBorder="1" applyAlignment="1" applyProtection="1">
      <alignment horizontal="center" vertical="center" wrapText="1"/>
    </xf>
    <xf numFmtId="0" fontId="22" fillId="6" borderId="57" xfId="0" applyFont="1" applyFill="1" applyBorder="1" applyAlignment="1" applyProtection="1">
      <alignment horizontal="center" vertical="center" wrapText="1"/>
    </xf>
    <xf numFmtId="0" fontId="22" fillId="6" borderId="58" xfId="0" applyFont="1" applyFill="1" applyBorder="1" applyAlignment="1" applyProtection="1">
      <alignment horizontal="center" vertical="center" wrapText="1"/>
    </xf>
    <xf numFmtId="0" fontId="22" fillId="6" borderId="26" xfId="0" applyFont="1" applyFill="1" applyBorder="1" applyAlignment="1" applyProtection="1">
      <alignment vertical="center" wrapText="1"/>
    </xf>
    <xf numFmtId="0" fontId="22" fillId="6" borderId="27" xfId="0" applyFont="1" applyFill="1" applyBorder="1" applyAlignment="1" applyProtection="1">
      <alignment vertical="center" wrapText="1"/>
    </xf>
    <xf numFmtId="0" fontId="58" fillId="0" borderId="0" xfId="0" applyFont="1" applyAlignment="1" applyProtection="1">
      <alignment vertical="center"/>
    </xf>
    <xf numFmtId="0" fontId="2" fillId="0" borderId="1" xfId="0" applyFont="1" applyBorder="1" applyProtection="1"/>
    <xf numFmtId="0" fontId="38" fillId="0" borderId="2" xfId="0" applyFont="1" applyBorder="1" applyAlignment="1" applyProtection="1">
      <alignment horizontal="center" vertical="center"/>
    </xf>
    <xf numFmtId="0" fontId="38" fillId="0" borderId="3" xfId="0" applyFont="1" applyBorder="1" applyAlignment="1" applyProtection="1">
      <alignment horizontal="center" vertical="center"/>
    </xf>
    <xf numFmtId="0" fontId="20" fillId="0" borderId="2" xfId="0" applyFont="1" applyBorder="1" applyAlignment="1" applyProtection="1">
      <alignment horizontal="center" vertical="center"/>
    </xf>
    <xf numFmtId="0" fontId="20" fillId="0" borderId="4" xfId="0" applyFont="1" applyBorder="1" applyAlignment="1" applyProtection="1">
      <alignment horizontal="center" vertical="center"/>
    </xf>
    <xf numFmtId="0" fontId="20" fillId="0" borderId="3" xfId="0" applyFont="1" applyBorder="1" applyAlignment="1" applyProtection="1">
      <alignment horizontal="center" vertical="center"/>
    </xf>
    <xf numFmtId="0" fontId="39" fillId="0" borderId="2" xfId="0" applyFont="1" applyBorder="1" applyAlignment="1" applyProtection="1">
      <alignment horizontal="center" vertical="center"/>
    </xf>
    <xf numFmtId="0" fontId="39" fillId="0" borderId="4" xfId="0" applyFont="1" applyBorder="1" applyAlignment="1" applyProtection="1">
      <alignment horizontal="center" vertical="center"/>
    </xf>
    <xf numFmtId="0" fontId="39" fillId="0" borderId="3" xfId="0" applyFont="1" applyBorder="1" applyAlignment="1" applyProtection="1">
      <alignment horizontal="center" vertical="center"/>
    </xf>
    <xf numFmtId="0" fontId="2" fillId="0" borderId="6" xfId="0" applyFont="1" applyBorder="1" applyProtection="1"/>
    <xf numFmtId="0" fontId="38" fillId="0" borderId="1" xfId="0" applyFont="1" applyBorder="1" applyAlignment="1" applyProtection="1">
      <alignment horizontal="center" vertical="center"/>
    </xf>
    <xf numFmtId="0" fontId="38" fillId="0" borderId="7" xfId="0" applyFont="1" applyBorder="1" applyAlignment="1" applyProtection="1">
      <alignment horizontal="center" vertical="center"/>
    </xf>
    <xf numFmtId="0" fontId="40" fillId="0" borderId="2" xfId="0" applyFont="1" applyBorder="1" applyAlignment="1" applyProtection="1">
      <alignment horizontal="center" vertical="center"/>
    </xf>
    <xf numFmtId="0" fontId="40" fillId="0" borderId="3" xfId="0" applyFont="1" applyBorder="1" applyAlignment="1" applyProtection="1">
      <alignment horizontal="center" vertical="center"/>
    </xf>
    <xf numFmtId="0" fontId="3" fillId="0" borderId="8" xfId="0" applyFont="1" applyBorder="1" applyAlignment="1" applyProtection="1">
      <alignment horizontal="center" vertical="center"/>
    </xf>
    <xf numFmtId="0" fontId="4" fillId="0" borderId="8" xfId="0" applyFont="1" applyBorder="1" applyAlignment="1" applyProtection="1">
      <alignment vertical="center" wrapText="1"/>
    </xf>
    <xf numFmtId="0" fontId="10" fillId="0" borderId="8" xfId="0" applyFont="1" applyBorder="1" applyAlignment="1" applyProtection="1">
      <alignment horizontal="right" vertical="top" wrapText="1"/>
    </xf>
    <xf numFmtId="0" fontId="2" fillId="0" borderId="10" xfId="0" applyFont="1" applyBorder="1" applyProtection="1"/>
    <xf numFmtId="0" fontId="6" fillId="0" borderId="10" xfId="0" applyFont="1" applyBorder="1" applyAlignment="1" applyProtection="1">
      <alignment horizontal="left" vertical="center" wrapText="1"/>
    </xf>
    <xf numFmtId="0" fontId="7" fillId="0" borderId="10" xfId="0" applyFont="1" applyBorder="1" applyAlignment="1" applyProtection="1">
      <alignment horizontal="center" vertical="center" wrapText="1"/>
    </xf>
    <xf numFmtId="0" fontId="7" fillId="0" borderId="10" xfId="0" applyFont="1" applyBorder="1" applyAlignment="1" applyProtection="1">
      <alignment horizontal="center" vertical="center" wrapText="1"/>
    </xf>
    <xf numFmtId="0" fontId="41" fillId="0" borderId="11" xfId="0" applyFont="1" applyBorder="1" applyAlignment="1" applyProtection="1">
      <alignment horizontal="center" vertical="center" wrapText="1"/>
    </xf>
    <xf numFmtId="0" fontId="41" fillId="0" borderId="14" xfId="0" applyFont="1" applyBorder="1" applyAlignment="1" applyProtection="1">
      <alignment horizontal="center" vertical="center" wrapText="1"/>
    </xf>
    <xf numFmtId="0" fontId="18" fillId="0" borderId="14" xfId="0" applyFont="1" applyBorder="1" applyAlignment="1" applyProtection="1">
      <alignment horizontal="center" vertical="center" wrapText="1"/>
    </xf>
    <xf numFmtId="0" fontId="18" fillId="0" borderId="59" xfId="0" applyFont="1" applyBorder="1" applyAlignment="1" applyProtection="1">
      <alignment horizontal="center" vertical="center" wrapText="1"/>
    </xf>
    <xf numFmtId="0" fontId="41" fillId="0" borderId="59" xfId="0" applyFont="1" applyBorder="1" applyAlignment="1" applyProtection="1">
      <alignment horizontal="center" vertical="center" wrapText="1"/>
    </xf>
    <xf numFmtId="0" fontId="30" fillId="0" borderId="59" xfId="0" applyFont="1" applyBorder="1" applyAlignment="1" applyProtection="1">
      <alignment horizontal="center" vertical="center" wrapText="1"/>
    </xf>
    <xf numFmtId="0" fontId="18" fillId="0" borderId="15" xfId="0" applyFont="1" applyBorder="1" applyAlignment="1" applyProtection="1">
      <alignment horizontal="center" vertical="center" wrapText="1"/>
    </xf>
    <xf numFmtId="0" fontId="41" fillId="0" borderId="15" xfId="0" applyFont="1" applyBorder="1" applyAlignment="1" applyProtection="1">
      <alignment horizontal="center" vertical="center" wrapText="1"/>
    </xf>
    <xf numFmtId="0" fontId="30" fillId="0" borderId="15" xfId="0" applyFont="1" applyBorder="1" applyAlignment="1" applyProtection="1">
      <alignment horizontal="center" vertical="center" wrapText="1"/>
    </xf>
    <xf numFmtId="0" fontId="30" fillId="0" borderId="14" xfId="0" applyFont="1" applyBorder="1" applyAlignment="1" applyProtection="1">
      <alignment horizontal="center" vertical="center" wrapText="1"/>
    </xf>
    <xf numFmtId="0" fontId="2" fillId="0" borderId="0" xfId="0" applyFont="1" applyAlignment="1" applyProtection="1">
      <alignment horizontal="center"/>
    </xf>
    <xf numFmtId="0" fontId="42" fillId="0" borderId="0" xfId="0" applyFont="1" applyProtection="1"/>
    <xf numFmtId="14" fontId="42" fillId="0" borderId="0" xfId="0" applyNumberFormat="1" applyFont="1" applyProtection="1"/>
    <xf numFmtId="14" fontId="17" fillId="0" borderId="0" xfId="0" applyNumberFormat="1" applyFont="1" applyProtection="1"/>
    <xf numFmtId="0" fontId="16" fillId="0" borderId="30" xfId="0" applyFont="1" applyBorder="1" applyAlignment="1" applyProtection="1">
      <alignment horizontal="center" vertical="center" wrapText="1"/>
    </xf>
    <xf numFmtId="0" fontId="60" fillId="6" borderId="32" xfId="0" applyFont="1" applyFill="1" applyBorder="1" applyAlignment="1" applyProtection="1">
      <alignment horizontal="center" vertical="center"/>
    </xf>
    <xf numFmtId="0" fontId="60" fillId="6" borderId="33" xfId="0" applyFont="1" applyFill="1" applyBorder="1" applyAlignment="1" applyProtection="1">
      <alignment horizontal="center" vertical="center"/>
    </xf>
    <xf numFmtId="0" fontId="17" fillId="0" borderId="30" xfId="0" applyFont="1" applyBorder="1" applyAlignment="1" applyProtection="1">
      <alignment horizontal="center" vertical="center" wrapText="1"/>
    </xf>
    <xf numFmtId="0" fontId="17" fillId="0" borderId="11" xfId="0" applyFont="1" applyBorder="1" applyAlignment="1" applyProtection="1">
      <alignment horizontal="center" vertical="center" wrapText="1"/>
    </xf>
    <xf numFmtId="1" fontId="62" fillId="0" borderId="11" xfId="0" applyNumberFormat="1" applyFont="1" applyBorder="1" applyAlignment="1" applyProtection="1">
      <alignment vertical="center" wrapText="1"/>
    </xf>
    <xf numFmtId="0" fontId="17" fillId="0" borderId="13" xfId="0" applyFont="1" applyBorder="1" applyAlignment="1" applyProtection="1">
      <alignment horizontal="center" vertical="center" wrapText="1"/>
    </xf>
    <xf numFmtId="0" fontId="17" fillId="0" borderId="47" xfId="0" applyFont="1" applyBorder="1" applyAlignment="1" applyProtection="1">
      <alignment horizontal="center" vertical="center" wrapText="1"/>
    </xf>
    <xf numFmtId="0" fontId="32" fillId="6" borderId="60" xfId="0" applyFont="1" applyFill="1" applyBorder="1" applyAlignment="1" applyProtection="1">
      <alignment horizontal="center" vertical="center"/>
    </xf>
    <xf numFmtId="0" fontId="32" fillId="6" borderId="35" xfId="0" applyFont="1" applyFill="1" applyBorder="1" applyAlignment="1" applyProtection="1">
      <alignment horizontal="left" vertical="center"/>
    </xf>
    <xf numFmtId="0" fontId="44" fillId="6" borderId="0" xfId="0" applyFont="1" applyFill="1" applyAlignment="1" applyProtection="1">
      <alignment horizontal="left" vertical="center"/>
    </xf>
    <xf numFmtId="0" fontId="27" fillId="10" borderId="16" xfId="0" applyFont="1" applyFill="1" applyBorder="1" applyAlignment="1" applyProtection="1">
      <alignment horizontal="center" vertical="center" wrapText="1"/>
    </xf>
    <xf numFmtId="0" fontId="27" fillId="10" borderId="17" xfId="0" applyFont="1" applyFill="1" applyBorder="1" applyAlignment="1" applyProtection="1">
      <alignment horizontal="center" vertical="center" wrapText="1"/>
    </xf>
    <xf numFmtId="1" fontId="62" fillId="0" borderId="30" xfId="0" applyNumberFormat="1" applyFont="1" applyBorder="1" applyAlignment="1" applyProtection="1">
      <alignment horizontal="center" vertical="center" wrapText="1"/>
    </xf>
    <xf numFmtId="0" fontId="45" fillId="0" borderId="30" xfId="0" applyFont="1" applyBorder="1" applyAlignment="1" applyProtection="1">
      <alignment horizontal="center" vertical="center" wrapText="1"/>
    </xf>
    <xf numFmtId="0" fontId="17" fillId="0" borderId="45" xfId="0" applyFont="1" applyBorder="1" applyAlignment="1" applyProtection="1">
      <alignment horizontal="center" vertical="center" wrapText="1"/>
    </xf>
    <xf numFmtId="1" fontId="62" fillId="0" borderId="13" xfId="0" applyNumberFormat="1" applyFont="1" applyBorder="1" applyAlignment="1" applyProtection="1">
      <alignment horizontal="center" vertical="center" wrapText="1"/>
    </xf>
    <xf numFmtId="1" fontId="62" fillId="0" borderId="47" xfId="0" applyNumberFormat="1" applyFont="1" applyBorder="1" applyAlignment="1" applyProtection="1">
      <alignment horizontal="center" vertical="center" wrapText="1"/>
    </xf>
    <xf numFmtId="0" fontId="17" fillId="0" borderId="47" xfId="0" applyFont="1" applyBorder="1" applyAlignment="1" applyProtection="1">
      <alignment horizontal="center" vertical="center" wrapText="1"/>
    </xf>
  </cellXfs>
  <cellStyles count="3">
    <cellStyle name="Hipervínculo" xfId="2" builtinId="8"/>
    <cellStyle name="Normal" xfId="0" builtinId="0"/>
    <cellStyle name="Porcentaje" xfId="1" builtinId="5"/>
  </cellStyles>
  <dxfs count="1564">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00B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C00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1.jpeg"/><Relationship Id="rId5" Type="http://schemas.openxmlformats.org/officeDocument/2006/relationships/image" Target="../media/image3.jpeg"/><Relationship Id="rId4" Type="http://schemas.openxmlformats.org/officeDocument/2006/relationships/image" Target="../media/image5.jpeg"/></Relationships>
</file>

<file path=xl/drawings/_rels/drawing4.xml.rels><?xml version="1.0" encoding="UTF-8" standalone="yes"?>
<Relationships xmlns="http://schemas.openxmlformats.org/package/2006/relationships"><Relationship Id="rId3" Type="http://schemas.openxmlformats.org/officeDocument/2006/relationships/image" Target="../media/image9.jpeg"/><Relationship Id="rId7" Type="http://schemas.openxmlformats.org/officeDocument/2006/relationships/image" Target="../media/image12.png"/><Relationship Id="rId2" Type="http://schemas.openxmlformats.org/officeDocument/2006/relationships/image" Target="../media/image5.jpeg"/><Relationship Id="rId1" Type="http://schemas.openxmlformats.org/officeDocument/2006/relationships/image" Target="../media/image8.jpeg"/><Relationship Id="rId6" Type="http://schemas.openxmlformats.org/officeDocument/2006/relationships/image" Target="../media/image3.jpeg"/><Relationship Id="rId5" Type="http://schemas.openxmlformats.org/officeDocument/2006/relationships/image" Target="../media/image11.png"/><Relationship Id="rId4" Type="http://schemas.openxmlformats.org/officeDocument/2006/relationships/image" Target="../media/image10.png"/></Relationships>
</file>

<file path=xl/drawings/_rels/drawing5.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2.jpeg"/><Relationship Id="rId1" Type="http://schemas.openxmlformats.org/officeDocument/2006/relationships/image" Target="../media/image13.jpeg"/><Relationship Id="rId4" Type="http://schemas.openxmlformats.org/officeDocument/2006/relationships/image" Target="../media/image3.jpeg"/></Relationships>
</file>

<file path=xl/drawings/_rels/drawing6.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5.jpeg"/><Relationship Id="rId1" Type="http://schemas.openxmlformats.org/officeDocument/2006/relationships/image" Target="../media/image14.jpeg"/><Relationship Id="rId4" Type="http://schemas.openxmlformats.org/officeDocument/2006/relationships/image" Target="../media/image3.jpeg"/></Relationships>
</file>

<file path=xl/drawings/_rels/drawing7.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6.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7.jpeg"/><Relationship Id="rId7" Type="http://schemas.openxmlformats.org/officeDocument/2006/relationships/image" Target="../media/image3.jpeg"/><Relationship Id="rId2" Type="http://schemas.openxmlformats.org/officeDocument/2006/relationships/image" Target="../media/image16.jpeg"/><Relationship Id="rId1" Type="http://schemas.openxmlformats.org/officeDocument/2006/relationships/image" Target="../media/image15.jpeg"/><Relationship Id="rId6" Type="http://schemas.openxmlformats.org/officeDocument/2006/relationships/image" Target="../media/image5.jpeg"/><Relationship Id="rId5" Type="http://schemas.openxmlformats.org/officeDocument/2006/relationships/image" Target="../media/image9.jpeg"/><Relationship Id="rId4" Type="http://schemas.openxmlformats.org/officeDocument/2006/relationships/image" Target="../media/image6.jpeg"/></Relationships>
</file>

<file path=xl/drawings/_rels/drawing9.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9.jpeg"/><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5.jpeg"/><Relationship Id="rId1" Type="http://schemas.openxmlformats.org/officeDocument/2006/relationships/image" Target="../media/image9.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5.jpeg"/><Relationship Id="rId1" Type="http://schemas.openxmlformats.org/officeDocument/2006/relationships/image" Target="../media/image14.jpeg"/><Relationship Id="rId4"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5.jpeg"/><Relationship Id="rId1" Type="http://schemas.openxmlformats.org/officeDocument/2006/relationships/image" Target="../media/image14.jpeg"/><Relationship Id="rId4" Type="http://schemas.openxmlformats.org/officeDocument/2006/relationships/image" Target="../media/image3.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5.jpeg"/></Relationships>
</file>

<file path=xl/drawings/drawing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C7625286-2604-409D-BA2E-4DB10BC7DA9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3DFE1D39-F147-4A83-8F76-F992CA4EF5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74A4E22D-3F1B-4174-A42E-7D3C13089D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E32EA04E-EA2E-4F54-9380-33538F7201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5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1</xdr:col>
      <xdr:colOff>1339056</xdr:colOff>
      <xdr:row>4</xdr:row>
      <xdr:rowOff>143906</xdr:rowOff>
    </xdr:to>
    <xdr:pic>
      <xdr:nvPicPr>
        <xdr:cNvPr id="3" name="2 Imagen" descr="Logo regis 2">
          <a:extLst>
            <a:ext uri="{FF2B5EF4-FFF2-40B4-BE49-F238E27FC236}">
              <a16:creationId xmlns:a16="http://schemas.microsoft.com/office/drawing/2014/main" id="{BF96460C-C3D7-4854-ADDE-B27F6D00D8A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5C95C79C-C82E-4B76-8D4F-F8744AD208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5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1</xdr:col>
      <xdr:colOff>1339056</xdr:colOff>
      <xdr:row>4</xdr:row>
      <xdr:rowOff>143906</xdr:rowOff>
    </xdr:to>
    <xdr:pic>
      <xdr:nvPicPr>
        <xdr:cNvPr id="5" name="2 Imagen" descr="Logo regis 2">
          <a:extLst>
            <a:ext uri="{FF2B5EF4-FFF2-40B4-BE49-F238E27FC236}">
              <a16:creationId xmlns:a16="http://schemas.microsoft.com/office/drawing/2014/main" id="{E60A78B8-842F-4CDB-A347-56EA87F319D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twoCellAnchor editAs="oneCell">
    <xdr:from>
      <xdr:col>0</xdr:col>
      <xdr:colOff>297656</xdr:colOff>
      <xdr:row>0</xdr:row>
      <xdr:rowOff>111918</xdr:rowOff>
    </xdr:from>
    <xdr:to>
      <xdr:col>1</xdr:col>
      <xdr:colOff>1402556</xdr:colOff>
      <xdr:row>1</xdr:row>
      <xdr:rowOff>810656</xdr:rowOff>
    </xdr:to>
    <xdr:pic>
      <xdr:nvPicPr>
        <xdr:cNvPr id="6" name="2 Imagen" descr="Logo regis 2">
          <a:extLst>
            <a:ext uri="{FF2B5EF4-FFF2-40B4-BE49-F238E27FC236}">
              <a16:creationId xmlns:a16="http://schemas.microsoft.com/office/drawing/2014/main" id="{54EBEFA2-4336-48DB-B1F1-2562CE95A1A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7656" y="111918"/>
          <a:ext cx="2600325" cy="1511538"/>
        </a:xfrm>
        <a:prstGeom prst="rect">
          <a:avLst/>
        </a:prstGeom>
        <a:noFill/>
        <a:ln>
          <a:noFill/>
        </a:ln>
      </xdr:spPr>
    </xdr:pic>
    <xdr:clientData/>
  </xdr:twoCellAnchor>
  <xdr:twoCellAnchor>
    <xdr:from>
      <xdr:col>37</xdr:col>
      <xdr:colOff>193099</xdr:colOff>
      <xdr:row>0</xdr:row>
      <xdr:rowOff>1381125</xdr:rowOff>
    </xdr:from>
    <xdr:to>
      <xdr:col>37</xdr:col>
      <xdr:colOff>1919643</xdr:colOff>
      <xdr:row>1</xdr:row>
      <xdr:rowOff>876301</xdr:rowOff>
    </xdr:to>
    <xdr:pic>
      <xdr:nvPicPr>
        <xdr:cNvPr id="10" name="Imagen 9" descr="Logo regis 2">
          <a:extLst>
            <a:ext uri="{FF2B5EF4-FFF2-40B4-BE49-F238E27FC236}">
              <a16:creationId xmlns:a16="http://schemas.microsoft.com/office/drawing/2014/main" id="{9941B160-CD07-4D7B-A3C8-8D9521BE87B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9742149" y="838200"/>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37</xdr:col>
      <xdr:colOff>129599</xdr:colOff>
      <xdr:row>0</xdr:row>
      <xdr:rowOff>262824</xdr:rowOff>
    </xdr:from>
    <xdr:to>
      <xdr:col>37</xdr:col>
      <xdr:colOff>2155824</xdr:colOff>
      <xdr:row>1</xdr:row>
      <xdr:rowOff>582359</xdr:rowOff>
    </xdr:to>
    <xdr:pic>
      <xdr:nvPicPr>
        <xdr:cNvPr id="7" name="Imagen 6" descr="Logo regis 2">
          <a:extLst>
            <a:ext uri="{FF2B5EF4-FFF2-40B4-BE49-F238E27FC236}">
              <a16:creationId xmlns:a16="http://schemas.microsoft.com/office/drawing/2014/main" id="{0BDF534D-968B-4A1F-829F-D4436B0075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025349" y="262824"/>
          <a:ext cx="2026225" cy="1145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3" name="2 Imagen" descr="Logo regis 2">
          <a:extLst>
            <a:ext uri="{FF2B5EF4-FFF2-40B4-BE49-F238E27FC236}">
              <a16:creationId xmlns:a16="http://schemas.microsoft.com/office/drawing/2014/main" id="{02EC55B4-2B5F-4020-9BF8-9AEAF8415B7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4" name="2 Imagen" descr="Logo regis 2">
          <a:extLst>
            <a:ext uri="{FF2B5EF4-FFF2-40B4-BE49-F238E27FC236}">
              <a16:creationId xmlns:a16="http://schemas.microsoft.com/office/drawing/2014/main" id="{F4001427-FFF9-44A8-9080-11CF596EC8E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E91F8633-2BDB-4960-9013-288397AB9BF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5C470CA1-A17B-42A7-8646-24C7493796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6" name="Imagen 5" descr="Logo regis 2">
          <a:extLst>
            <a:ext uri="{FF2B5EF4-FFF2-40B4-BE49-F238E27FC236}">
              <a16:creationId xmlns:a16="http://schemas.microsoft.com/office/drawing/2014/main" id="{DF8E1DB0-90C5-46D1-B531-A66D098DBA2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21314A19-D6E5-4240-86BB-BB49DCB053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503F8A62-A7B1-4052-8998-085E866798F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5" name="Imagen 14" descr="Logo regis 2">
          <a:extLst>
            <a:ext uri="{FF2B5EF4-FFF2-40B4-BE49-F238E27FC236}">
              <a16:creationId xmlns:a16="http://schemas.microsoft.com/office/drawing/2014/main" id="{61D93DD2-1D7A-4C02-9DB5-76324B7E3D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6" name="Imagen 15" descr="Logo regis 2">
          <a:extLst>
            <a:ext uri="{FF2B5EF4-FFF2-40B4-BE49-F238E27FC236}">
              <a16:creationId xmlns:a16="http://schemas.microsoft.com/office/drawing/2014/main" id="{E1805C3F-CB04-45DA-BED3-6DDB6F0FB37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7" name="Imagen 16" descr="Logo regis 2">
          <a:extLst>
            <a:ext uri="{FF2B5EF4-FFF2-40B4-BE49-F238E27FC236}">
              <a16:creationId xmlns:a16="http://schemas.microsoft.com/office/drawing/2014/main" id="{89EAE501-63AF-47D1-B0EF-2EA9A59CC34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8" name="Imagen 17" descr="Logo regis 2">
          <a:extLst>
            <a:ext uri="{FF2B5EF4-FFF2-40B4-BE49-F238E27FC236}">
              <a16:creationId xmlns:a16="http://schemas.microsoft.com/office/drawing/2014/main" id="{2E915B06-B9DD-49A8-97C0-817114C676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FF05C476-0699-4AF0-BE55-12C57964B52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4FC72416-EFBA-4E13-B016-115D251B0F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8A6D0344-9A43-4F3E-BC94-2E1C0CB9A5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107156</xdr:colOff>
      <xdr:row>0</xdr:row>
      <xdr:rowOff>659606</xdr:rowOff>
    </xdr:from>
    <xdr:to>
      <xdr:col>1</xdr:col>
      <xdr:colOff>1212056</xdr:colOff>
      <xdr:row>3</xdr:row>
      <xdr:rowOff>151844</xdr:rowOff>
    </xdr:to>
    <xdr:pic>
      <xdr:nvPicPr>
        <xdr:cNvPr id="7" name="2 Imagen" descr="Logo regis 2">
          <a:extLst>
            <a:ext uri="{FF2B5EF4-FFF2-40B4-BE49-F238E27FC236}">
              <a16:creationId xmlns:a16="http://schemas.microsoft.com/office/drawing/2014/main" id="{7BA7970F-7D0D-4864-9B46-A3E163BD378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156" y="659606"/>
          <a:ext cx="2605088" cy="1516301"/>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F444707B-1975-46D9-B879-CCEE4DCF55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1" name="2 Imagen" descr="Logo regis 2">
          <a:extLst>
            <a:ext uri="{FF2B5EF4-FFF2-40B4-BE49-F238E27FC236}">
              <a16:creationId xmlns:a16="http://schemas.microsoft.com/office/drawing/2014/main" id="{C344F868-2743-42E9-865A-200A2CDACC5C}"/>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2" name="2 Imagen" descr="Logo regis 2">
          <a:extLst>
            <a:ext uri="{FF2B5EF4-FFF2-40B4-BE49-F238E27FC236}">
              <a16:creationId xmlns:a16="http://schemas.microsoft.com/office/drawing/2014/main" id="{6C11C7C5-46B4-4A9A-A444-00D688CA80D5}"/>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3" name="Imagen 12" descr="Logo regis 2">
          <a:extLst>
            <a:ext uri="{FF2B5EF4-FFF2-40B4-BE49-F238E27FC236}">
              <a16:creationId xmlns:a16="http://schemas.microsoft.com/office/drawing/2014/main" id="{562A914D-0409-4875-B9CC-92B9F112C40B}"/>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4" name="Imagen 13" descr="Logo regis 2">
          <a:extLst>
            <a:ext uri="{FF2B5EF4-FFF2-40B4-BE49-F238E27FC236}">
              <a16:creationId xmlns:a16="http://schemas.microsoft.com/office/drawing/2014/main" id="{C6B57068-83A0-4FF2-8170-CCA555078CB8}"/>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9" name="Imagen 18" descr="Logo regis 2">
          <a:extLst>
            <a:ext uri="{FF2B5EF4-FFF2-40B4-BE49-F238E27FC236}">
              <a16:creationId xmlns:a16="http://schemas.microsoft.com/office/drawing/2014/main" id="{A91DA739-1C8A-4C6F-9AA4-3A17B94D409E}"/>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96A9FA0E-F0DA-454C-A685-592AE88BED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60253422-6ECE-410B-BC2F-5C216E3385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35557CA7-B034-4663-8584-4197666709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844D91DB-9860-45DC-B63D-7123252BC6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475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188799</xdr:colOff>
      <xdr:row>0</xdr:row>
      <xdr:rowOff>588168</xdr:rowOff>
    </xdr:from>
    <xdr:to>
      <xdr:col>1</xdr:col>
      <xdr:colOff>1293699</xdr:colOff>
      <xdr:row>3</xdr:row>
      <xdr:rowOff>107620</xdr:rowOff>
    </xdr:to>
    <xdr:pic>
      <xdr:nvPicPr>
        <xdr:cNvPr id="3" name="2 Imagen" descr="Logo regis 2">
          <a:extLst>
            <a:ext uri="{FF2B5EF4-FFF2-40B4-BE49-F238E27FC236}">
              <a16:creationId xmlns:a16="http://schemas.microsoft.com/office/drawing/2014/main" id="{93291F45-02A1-4C33-95E3-0C19AD7125F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8799" y="588168"/>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4" name="2 Imagen" descr="Logo regis 2">
          <a:extLst>
            <a:ext uri="{FF2B5EF4-FFF2-40B4-BE49-F238E27FC236}">
              <a16:creationId xmlns:a16="http://schemas.microsoft.com/office/drawing/2014/main" id="{393E5990-586A-41AF-9E23-38EF67C61D4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EB1CA661-B3AC-433B-A262-8F66C6A1A5E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80957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40</xdr:col>
      <xdr:colOff>0</xdr:colOff>
      <xdr:row>18</xdr:row>
      <xdr:rowOff>0</xdr:rowOff>
    </xdr:from>
    <xdr:to>
      <xdr:col>42</xdr:col>
      <xdr:colOff>114300</xdr:colOff>
      <xdr:row>18</xdr:row>
      <xdr:rowOff>257175</xdr:rowOff>
    </xdr:to>
    <xdr:pic>
      <xdr:nvPicPr>
        <xdr:cNvPr id="6" name="Imagen 5">
          <a:extLst>
            <a:ext uri="{FF2B5EF4-FFF2-40B4-BE49-F238E27FC236}">
              <a16:creationId xmlns:a16="http://schemas.microsoft.com/office/drawing/2014/main" id="{7B9CD4DA-18B0-45B8-AD36-97A2BA17AEBA}"/>
            </a:ext>
            <a:ext uri="{147F2762-F138-4A5C-976F-8EAC2B608ADB}">
              <a16:predDERef xmlns:a16="http://schemas.microsoft.com/office/drawing/2014/main" pred="{599338AD-579A-416F-9B57-5FB489447F47}"/>
            </a:ext>
          </a:extLst>
        </xdr:cNvPr>
        <xdr:cNvPicPr>
          <a:picLocks noChangeAspect="1"/>
        </xdr:cNvPicPr>
      </xdr:nvPicPr>
      <xdr:blipFill>
        <a:blip xmlns:r="http://schemas.openxmlformats.org/officeDocument/2006/relationships" r:embed="rId4"/>
        <a:stretch>
          <a:fillRect/>
        </a:stretch>
      </xdr:blipFill>
      <xdr:spPr>
        <a:xfrm>
          <a:off x="61674375" y="13611225"/>
          <a:ext cx="4572000" cy="619125"/>
        </a:xfrm>
        <a:prstGeom prst="rect">
          <a:avLst/>
        </a:prstGeom>
      </xdr:spPr>
    </xdr:pic>
    <xdr:clientData/>
  </xdr:twoCellAnchor>
  <xdr:twoCellAnchor editAs="oneCell">
    <xdr:from>
      <xdr:col>43</xdr:col>
      <xdr:colOff>0</xdr:colOff>
      <xdr:row>17</xdr:row>
      <xdr:rowOff>0</xdr:rowOff>
    </xdr:from>
    <xdr:to>
      <xdr:col>45</xdr:col>
      <xdr:colOff>114300</xdr:colOff>
      <xdr:row>20</xdr:row>
      <xdr:rowOff>118382</xdr:rowOff>
    </xdr:to>
    <xdr:pic>
      <xdr:nvPicPr>
        <xdr:cNvPr id="10" name="Imagen 9">
          <a:extLst>
            <a:ext uri="{FF2B5EF4-FFF2-40B4-BE49-F238E27FC236}">
              <a16:creationId xmlns:a16="http://schemas.microsoft.com/office/drawing/2014/main" id="{F424ED73-F91F-4453-B38B-6E1D74ABDAD6}"/>
            </a:ext>
            <a:ext uri="{147F2762-F138-4A5C-976F-8EAC2B608ADB}">
              <a16:predDERef xmlns:a16="http://schemas.microsoft.com/office/drawing/2014/main" pred="{C5B04E62-3E48-EAA4-34CC-7D72229BC86E}"/>
            </a:ext>
          </a:extLst>
        </xdr:cNvPr>
        <xdr:cNvPicPr>
          <a:picLocks noChangeAspect="1"/>
        </xdr:cNvPicPr>
      </xdr:nvPicPr>
      <xdr:blipFill>
        <a:blip xmlns:r="http://schemas.openxmlformats.org/officeDocument/2006/relationships" r:embed="rId5"/>
        <a:stretch>
          <a:fillRect/>
        </a:stretch>
      </xdr:blipFill>
      <xdr:spPr>
        <a:xfrm>
          <a:off x="67732275" y="13354050"/>
          <a:ext cx="4572000" cy="895350"/>
        </a:xfrm>
        <a:prstGeom prst="rect">
          <a:avLst/>
        </a:prstGeom>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1" name="2 Imagen" descr="Logo regis 2">
          <a:extLst>
            <a:ext uri="{FF2B5EF4-FFF2-40B4-BE49-F238E27FC236}">
              <a16:creationId xmlns:a16="http://schemas.microsoft.com/office/drawing/2014/main" id="{B042356F-9CE8-4DD3-9BFE-8BC2A0B6C12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2" name="Imagen 11" descr="Logo regis 2">
          <a:extLst>
            <a:ext uri="{FF2B5EF4-FFF2-40B4-BE49-F238E27FC236}">
              <a16:creationId xmlns:a16="http://schemas.microsoft.com/office/drawing/2014/main" id="{4A45292E-0BF3-4DC9-AB38-20FF7127E018}"/>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3" name="Imagen 12" descr="Logo regis 2">
          <a:extLst>
            <a:ext uri="{FF2B5EF4-FFF2-40B4-BE49-F238E27FC236}">
              <a16:creationId xmlns:a16="http://schemas.microsoft.com/office/drawing/2014/main" id="{B97B9E4C-C4CC-4A03-9B0E-11E04F71FA3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43</xdr:col>
      <xdr:colOff>0</xdr:colOff>
      <xdr:row>17</xdr:row>
      <xdr:rowOff>95250</xdr:rowOff>
    </xdr:from>
    <xdr:to>
      <xdr:col>47</xdr:col>
      <xdr:colOff>295275</xdr:colOff>
      <xdr:row>22</xdr:row>
      <xdr:rowOff>161925</xdr:rowOff>
    </xdr:to>
    <xdr:pic>
      <xdr:nvPicPr>
        <xdr:cNvPr id="14" name="Imagen 13">
          <a:extLst>
            <a:ext uri="{FF2B5EF4-FFF2-40B4-BE49-F238E27FC236}">
              <a16:creationId xmlns:a16="http://schemas.microsoft.com/office/drawing/2014/main" id="{E260F246-0AFC-4E93-8896-6647976B4AFD}"/>
            </a:ext>
            <a:ext uri="{147F2762-F138-4A5C-976F-8EAC2B608ADB}">
              <a16:predDERef xmlns:a16="http://schemas.microsoft.com/office/drawing/2014/main" pred="{DAAA547A-8C59-4F93-ACB9-E06C3BAAC685}"/>
            </a:ext>
          </a:extLst>
        </xdr:cNvPr>
        <xdr:cNvPicPr>
          <a:picLocks noChangeAspect="1"/>
        </xdr:cNvPicPr>
      </xdr:nvPicPr>
      <xdr:blipFill>
        <a:blip xmlns:r="http://schemas.openxmlformats.org/officeDocument/2006/relationships" r:embed="rId7"/>
        <a:stretch>
          <a:fillRect/>
        </a:stretch>
      </xdr:blipFill>
      <xdr:spPr>
        <a:xfrm>
          <a:off x="67894200" y="13382625"/>
          <a:ext cx="9210675" cy="12477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37</xdr:col>
      <xdr:colOff>193099</xdr:colOff>
      <xdr:row>0</xdr:row>
      <xdr:rowOff>244682</xdr:rowOff>
    </xdr:from>
    <xdr:to>
      <xdr:col>38</xdr:col>
      <xdr:colOff>12246</xdr:colOff>
      <xdr:row>1</xdr:row>
      <xdr:rowOff>564217</xdr:rowOff>
    </xdr:to>
    <xdr:pic>
      <xdr:nvPicPr>
        <xdr:cNvPr id="7" name="Imagen 6" descr="Logo regis 2">
          <a:extLst>
            <a:ext uri="{FF2B5EF4-FFF2-40B4-BE49-F238E27FC236}">
              <a16:creationId xmlns:a16="http://schemas.microsoft.com/office/drawing/2014/main" id="{E7037CEC-F4A6-4BD1-9B20-38F0FFF33C7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995867" y="244682"/>
          <a:ext cx="1826200" cy="1169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216013</xdr:colOff>
      <xdr:row>0</xdr:row>
      <xdr:rowOff>588169</xdr:rowOff>
    </xdr:from>
    <xdr:to>
      <xdr:col>1</xdr:col>
      <xdr:colOff>1320913</xdr:colOff>
      <xdr:row>3</xdr:row>
      <xdr:rowOff>107621</xdr:rowOff>
    </xdr:to>
    <xdr:pic>
      <xdr:nvPicPr>
        <xdr:cNvPr id="3" name="2 Imagen" descr="Logo regis 2">
          <a:extLst>
            <a:ext uri="{FF2B5EF4-FFF2-40B4-BE49-F238E27FC236}">
              <a16:creationId xmlns:a16="http://schemas.microsoft.com/office/drawing/2014/main" id="{DA9D19FD-68B4-49AC-A150-28474BB7D21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6013" y="588169"/>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787978</xdr:rowOff>
    </xdr:to>
    <xdr:pic>
      <xdr:nvPicPr>
        <xdr:cNvPr id="5" name="2 Imagen" descr="Logo regis 2">
          <a:extLst>
            <a:ext uri="{FF2B5EF4-FFF2-40B4-BE49-F238E27FC236}">
              <a16:creationId xmlns:a16="http://schemas.microsoft.com/office/drawing/2014/main" id="{73040AD7-DFC5-434E-88E2-2ACAF630EEF7}"/>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2" name="2 Imagen" descr="Logo regis 2">
          <a:extLst>
            <a:ext uri="{FF2B5EF4-FFF2-40B4-BE49-F238E27FC236}">
              <a16:creationId xmlns:a16="http://schemas.microsoft.com/office/drawing/2014/main" id="{CB8BC347-63B1-4F30-B946-95329F4B7233}"/>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4" name="Imagen 3" descr="Logo regis 2">
          <a:extLst>
            <a:ext uri="{FF2B5EF4-FFF2-40B4-BE49-F238E27FC236}">
              <a16:creationId xmlns:a16="http://schemas.microsoft.com/office/drawing/2014/main" id="{AD0BD224-AA21-48DC-B8DE-85900130215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6" name="Imagen 5" descr="Logo regis 2">
          <a:extLst>
            <a:ext uri="{FF2B5EF4-FFF2-40B4-BE49-F238E27FC236}">
              <a16:creationId xmlns:a16="http://schemas.microsoft.com/office/drawing/2014/main" id="{F2CF4145-5CC6-40C2-8A32-6F20A1FB545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69BD9B89-CD6D-4D02-9D1C-385B56848E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E883F884-61E0-48CC-BA39-BCB3990256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ABC439E3-AE2C-4D89-A9ED-FD37B77F7E6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F496536B-DEAF-4F83-83D2-8D54D0472D7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3" name="Imagen 12" descr="Logo regis 2">
          <a:extLst>
            <a:ext uri="{FF2B5EF4-FFF2-40B4-BE49-F238E27FC236}">
              <a16:creationId xmlns:a16="http://schemas.microsoft.com/office/drawing/2014/main" id="{85E68E30-F9B2-4BB2-B67F-9BD77B3FB2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161585</xdr:colOff>
      <xdr:row>0</xdr:row>
      <xdr:rowOff>588168</xdr:rowOff>
    </xdr:from>
    <xdr:to>
      <xdr:col>1</xdr:col>
      <xdr:colOff>1266485</xdr:colOff>
      <xdr:row>3</xdr:row>
      <xdr:rowOff>128031</xdr:rowOff>
    </xdr:to>
    <xdr:pic>
      <xdr:nvPicPr>
        <xdr:cNvPr id="14" name="2 Imagen" descr="Logo regis 2">
          <a:extLst>
            <a:ext uri="{FF2B5EF4-FFF2-40B4-BE49-F238E27FC236}">
              <a16:creationId xmlns:a16="http://schemas.microsoft.com/office/drawing/2014/main" id="{C25AE1C1-858E-41E9-9BBB-CF069C5649F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585" y="588168"/>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1703A55F-94D5-434C-AE54-9AA41D2A01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3" name="2 Imagen" descr="Logo regis 2">
          <a:extLst>
            <a:ext uri="{FF2B5EF4-FFF2-40B4-BE49-F238E27FC236}">
              <a16:creationId xmlns:a16="http://schemas.microsoft.com/office/drawing/2014/main" id="{2476C703-EFEB-45C4-9B1F-0A23A8086C6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4" name="2 Imagen" descr="Logo regis 2">
          <a:extLst>
            <a:ext uri="{FF2B5EF4-FFF2-40B4-BE49-F238E27FC236}">
              <a16:creationId xmlns:a16="http://schemas.microsoft.com/office/drawing/2014/main" id="{4DA88C28-0980-4073-A637-D2CCD68230D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BEC73BD7-135E-431A-8071-AB42B6C7B60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10472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43B2860E-21B8-4166-8C7A-89753C859E1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7" name="Imagen 6" descr="Logo regis 2">
          <a:extLst>
            <a:ext uri="{FF2B5EF4-FFF2-40B4-BE49-F238E27FC236}">
              <a16:creationId xmlns:a16="http://schemas.microsoft.com/office/drawing/2014/main" id="{93521BC0-46AD-4B97-B190-8327764958C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7751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2" name="Imagen 11" descr="Logo regis 2">
          <a:extLst>
            <a:ext uri="{FF2B5EF4-FFF2-40B4-BE49-F238E27FC236}">
              <a16:creationId xmlns:a16="http://schemas.microsoft.com/office/drawing/2014/main" id="{CFFC2259-7266-4ACD-817A-4BE50F6AA4F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7751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4A087FE1-2F66-4F5B-9765-FA282A2769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3E6FE69C-DE7B-4D54-B1FF-0AD11BC6BC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F0C55139-551C-4FCB-9745-C3CA449CA79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2B886D3C-EAB9-44E4-99F9-1ED8265756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298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243228</xdr:colOff>
      <xdr:row>0</xdr:row>
      <xdr:rowOff>737847</xdr:rowOff>
    </xdr:from>
    <xdr:to>
      <xdr:col>1</xdr:col>
      <xdr:colOff>1348128</xdr:colOff>
      <xdr:row>4</xdr:row>
      <xdr:rowOff>39585</xdr:rowOff>
    </xdr:to>
    <xdr:pic>
      <xdr:nvPicPr>
        <xdr:cNvPr id="3" name="2 Imagen" descr="Logo regis 2">
          <a:extLst>
            <a:ext uri="{FF2B5EF4-FFF2-40B4-BE49-F238E27FC236}">
              <a16:creationId xmlns:a16="http://schemas.microsoft.com/office/drawing/2014/main" id="{CA22AB5B-78E1-4D11-A98F-6DF17C52564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228" y="737847"/>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CDA0B176-10A3-46C1-8DE9-03BE1995EE2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6951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5" name="2 Imagen" descr="Logo regis 2">
          <a:extLst>
            <a:ext uri="{FF2B5EF4-FFF2-40B4-BE49-F238E27FC236}">
              <a16:creationId xmlns:a16="http://schemas.microsoft.com/office/drawing/2014/main" id="{0F8B3652-9183-4B9A-A628-0429277896C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6" name="2 Imagen" descr="Logo regis 2">
          <a:extLst>
            <a:ext uri="{FF2B5EF4-FFF2-40B4-BE49-F238E27FC236}">
              <a16:creationId xmlns:a16="http://schemas.microsoft.com/office/drawing/2014/main" id="{31F2F700-0C6C-46D8-80AC-4618BE30786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7" name="Imagen 6" descr="Logo regis 2">
          <a:extLst>
            <a:ext uri="{FF2B5EF4-FFF2-40B4-BE49-F238E27FC236}">
              <a16:creationId xmlns:a16="http://schemas.microsoft.com/office/drawing/2014/main" id="{9BD3107A-0152-4C03-8179-0E312564970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087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1" name="Imagen 10" descr="Logo regis 2">
          <a:extLst>
            <a:ext uri="{FF2B5EF4-FFF2-40B4-BE49-F238E27FC236}">
              <a16:creationId xmlns:a16="http://schemas.microsoft.com/office/drawing/2014/main" id="{020CD5B9-CE1E-465F-9B4F-E0247CC58C7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087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4</xdr:row>
      <xdr:rowOff>23256</xdr:rowOff>
    </xdr:to>
    <xdr:pic>
      <xdr:nvPicPr>
        <xdr:cNvPr id="3" name="2 Imagen" descr="Logo regis 2">
          <a:extLst>
            <a:ext uri="{FF2B5EF4-FFF2-40B4-BE49-F238E27FC236}">
              <a16:creationId xmlns:a16="http://schemas.microsoft.com/office/drawing/2014/main" id="{FBFE3A75-AE4D-47A9-86B7-9DDDE1B986D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4" name="2 Imagen" descr="Logo regis 2">
          <a:extLst>
            <a:ext uri="{FF2B5EF4-FFF2-40B4-BE49-F238E27FC236}">
              <a16:creationId xmlns:a16="http://schemas.microsoft.com/office/drawing/2014/main" id="{C2899C69-591E-4999-98D5-D2153C30105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5" name="2 Imagen" descr="Logo regis 2">
          <a:extLst>
            <a:ext uri="{FF2B5EF4-FFF2-40B4-BE49-F238E27FC236}">
              <a16:creationId xmlns:a16="http://schemas.microsoft.com/office/drawing/2014/main" id="{2D41B3A4-3395-4713-AAFB-D31C4EEEAA5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6" name="2 Imagen" descr="Logo regis 2">
          <a:extLst>
            <a:ext uri="{FF2B5EF4-FFF2-40B4-BE49-F238E27FC236}">
              <a16:creationId xmlns:a16="http://schemas.microsoft.com/office/drawing/2014/main" id="{31B01F59-1131-4E5A-A16E-7B8CE5C275D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7" name="2 Imagen" descr="Logo regis 2">
          <a:extLst>
            <a:ext uri="{FF2B5EF4-FFF2-40B4-BE49-F238E27FC236}">
              <a16:creationId xmlns:a16="http://schemas.microsoft.com/office/drawing/2014/main" id="{60DD2C14-03A7-492E-A204-6C1F42A8228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114300</xdr:colOff>
      <xdr:row>0</xdr:row>
      <xdr:rowOff>111918</xdr:rowOff>
    </xdr:from>
    <xdr:to>
      <xdr:col>1</xdr:col>
      <xdr:colOff>1593056</xdr:colOff>
      <xdr:row>7</xdr:row>
      <xdr:rowOff>133350</xdr:rowOff>
    </xdr:to>
    <xdr:pic>
      <xdr:nvPicPr>
        <xdr:cNvPr id="2" name="2 Imagen" descr="Logo regis 2">
          <a:extLst>
            <a:ext uri="{FF2B5EF4-FFF2-40B4-BE49-F238E27FC236}">
              <a16:creationId xmlns:a16="http://schemas.microsoft.com/office/drawing/2014/main" id="{22106D6E-D113-4CE2-977B-1C2893AC3BE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111918"/>
          <a:ext cx="2974181" cy="2002632"/>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DC25FAB9-33F0-40D6-B75A-2A62D706FF5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F2251D53-8EEE-4906-97AE-314A4A9A452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E59441FD-93E0-4423-BFA9-B25963927CA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AD81BFEC-1721-4B8E-B66D-73F8DECA020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237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2" name="2 Imagen" descr="Logo regis 2">
          <a:extLst>
            <a:ext uri="{FF2B5EF4-FFF2-40B4-BE49-F238E27FC236}">
              <a16:creationId xmlns:a16="http://schemas.microsoft.com/office/drawing/2014/main" id="{89BB1119-69EB-45A2-B741-EC4958CD71D2}"/>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3" name="2 Imagen" descr="Logo regis 2">
          <a:extLst>
            <a:ext uri="{FF2B5EF4-FFF2-40B4-BE49-F238E27FC236}">
              <a16:creationId xmlns:a16="http://schemas.microsoft.com/office/drawing/2014/main" id="{032BFB95-F5DC-4EB1-987F-1C2E7FBB96D1}"/>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4" name="Imagen 13" descr="Logo regis 2">
          <a:extLst>
            <a:ext uri="{FF2B5EF4-FFF2-40B4-BE49-F238E27FC236}">
              <a16:creationId xmlns:a16="http://schemas.microsoft.com/office/drawing/2014/main" id="{A78BEFBF-8D7E-4869-ADC8-350B0CCD595E}"/>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47332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5" name="2 Imagen" descr="Logo regis 2">
          <a:extLst>
            <a:ext uri="{FF2B5EF4-FFF2-40B4-BE49-F238E27FC236}">
              <a16:creationId xmlns:a16="http://schemas.microsoft.com/office/drawing/2014/main" id="{DD56122E-C577-437D-A193-85777932F1E8}"/>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6" name="Imagen 15" descr="Logo regis 2">
          <a:extLst>
            <a:ext uri="{FF2B5EF4-FFF2-40B4-BE49-F238E27FC236}">
              <a16:creationId xmlns:a16="http://schemas.microsoft.com/office/drawing/2014/main" id="{C63C9878-F2FE-4148-8F36-542F3B4BD959}"/>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47332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7" name="2 Imagen" descr="Logo regis 2">
          <a:extLst>
            <a:ext uri="{FF2B5EF4-FFF2-40B4-BE49-F238E27FC236}">
              <a16:creationId xmlns:a16="http://schemas.microsoft.com/office/drawing/2014/main" id="{A2F6E708-DCF0-4AF7-916F-1D4C3DDBAFD6}"/>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8" name="Imagen 17" descr="Logo regis 2">
          <a:extLst>
            <a:ext uri="{FF2B5EF4-FFF2-40B4-BE49-F238E27FC236}">
              <a16:creationId xmlns:a16="http://schemas.microsoft.com/office/drawing/2014/main" id="{E28FB768-51E8-4C41-B3B7-C572D2E37374}"/>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47468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9" name="Imagen 18" descr="Logo regis 2">
          <a:extLst>
            <a:ext uri="{FF2B5EF4-FFF2-40B4-BE49-F238E27FC236}">
              <a16:creationId xmlns:a16="http://schemas.microsoft.com/office/drawing/2014/main" id="{703FA282-FDAE-4F10-A9BD-FF77925CBFE4}"/>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47468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20" name="Imagen 19" descr="Logo regis 2">
          <a:extLst>
            <a:ext uri="{FF2B5EF4-FFF2-40B4-BE49-F238E27FC236}">
              <a16:creationId xmlns:a16="http://schemas.microsoft.com/office/drawing/2014/main" id="{C5691F78-749E-46BB-92DC-2E4F4520F117}"/>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47468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188799</xdr:colOff>
      <xdr:row>0</xdr:row>
      <xdr:rowOff>98311</xdr:rowOff>
    </xdr:from>
    <xdr:to>
      <xdr:col>1</xdr:col>
      <xdr:colOff>1293699</xdr:colOff>
      <xdr:row>4</xdr:row>
      <xdr:rowOff>73149</xdr:rowOff>
    </xdr:to>
    <xdr:pic>
      <xdr:nvPicPr>
        <xdr:cNvPr id="3" name="2 Imagen" descr="Logo regis 2">
          <a:extLst>
            <a:ext uri="{FF2B5EF4-FFF2-40B4-BE49-F238E27FC236}">
              <a16:creationId xmlns:a16="http://schemas.microsoft.com/office/drawing/2014/main" id="{48DCCE93-8B90-44D8-BF85-9EA2814A06F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799" y="98311"/>
          <a:ext cx="2601686" cy="2115695"/>
        </a:xfrm>
        <a:prstGeom prst="rect">
          <a:avLst/>
        </a:prstGeom>
        <a:noFill/>
        <a:ln>
          <a:noFill/>
        </a:ln>
      </xdr:spPr>
    </xdr:pic>
    <xdr:clientData/>
  </xdr:twoCellAnchor>
  <xdr:twoCellAnchor>
    <xdr:from>
      <xdr:col>37</xdr:col>
      <xdr:colOff>66099</xdr:colOff>
      <xdr:row>0</xdr:row>
      <xdr:rowOff>358074</xdr:rowOff>
    </xdr:from>
    <xdr:to>
      <xdr:col>37</xdr:col>
      <xdr:colOff>2092324</xdr:colOff>
      <xdr:row>1</xdr:row>
      <xdr:rowOff>677609</xdr:rowOff>
    </xdr:to>
    <xdr:pic>
      <xdr:nvPicPr>
        <xdr:cNvPr id="9" name="Imagen 8" descr="Logo regis 2">
          <a:extLst>
            <a:ext uri="{FF2B5EF4-FFF2-40B4-BE49-F238E27FC236}">
              <a16:creationId xmlns:a16="http://schemas.microsoft.com/office/drawing/2014/main" id="{FCE75F4F-647A-4620-BDBC-DD149D25870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612599" y="358074"/>
          <a:ext cx="2026225" cy="1145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810656</xdr:rowOff>
    </xdr:to>
    <xdr:pic>
      <xdr:nvPicPr>
        <xdr:cNvPr id="2" name="2 Imagen" descr="Logo regis 2">
          <a:extLst>
            <a:ext uri="{FF2B5EF4-FFF2-40B4-BE49-F238E27FC236}">
              <a16:creationId xmlns:a16="http://schemas.microsoft.com/office/drawing/2014/main" id="{2128189A-0339-4101-B466-EA04622ECD05}"/>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5" name="2 Imagen" descr="Logo regis 2">
          <a:extLst>
            <a:ext uri="{FF2B5EF4-FFF2-40B4-BE49-F238E27FC236}">
              <a16:creationId xmlns:a16="http://schemas.microsoft.com/office/drawing/2014/main" id="{6699A231-B1B2-4D22-B925-BFEF36C34156}"/>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3F20F99C-D3C0-4F7B-8901-A49E1E7CC73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9B4E07ED-E79A-4546-AF86-8602C61BC6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68EF9AAC-4745-47C0-A0A9-5EEE9021941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278F72B1-E2E6-4A66-9018-61A5B7D4CB4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999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810656</xdr:rowOff>
    </xdr:to>
    <xdr:pic>
      <xdr:nvPicPr>
        <xdr:cNvPr id="2" name="2 Imagen" descr="Logo regis 2">
          <a:extLst>
            <a:ext uri="{FF2B5EF4-FFF2-40B4-BE49-F238E27FC236}">
              <a16:creationId xmlns:a16="http://schemas.microsoft.com/office/drawing/2014/main" id="{F84D7FBB-E851-4F51-AF76-1F9658B714C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E9155448-531C-4312-8A15-18389EB6E5B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5229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4" name="2 Imagen" descr="Logo regis 2">
          <a:extLst>
            <a:ext uri="{FF2B5EF4-FFF2-40B4-BE49-F238E27FC236}">
              <a16:creationId xmlns:a16="http://schemas.microsoft.com/office/drawing/2014/main" id="{8BEA0C8C-CCD8-48A3-8BC3-5E37681FAC1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5" name="Imagen 4" descr="Logo regis 2">
          <a:extLst>
            <a:ext uri="{FF2B5EF4-FFF2-40B4-BE49-F238E27FC236}">
              <a16:creationId xmlns:a16="http://schemas.microsoft.com/office/drawing/2014/main" id="{E424DB9A-91B1-44BA-BB9C-30875BE584D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6" name="Imagen 5" descr="Logo regis 2">
          <a:extLst>
            <a:ext uri="{FF2B5EF4-FFF2-40B4-BE49-F238E27FC236}">
              <a16:creationId xmlns:a16="http://schemas.microsoft.com/office/drawing/2014/main" id="{8CCCA366-3600-4EF8-AB52-ABBEAFD3CD9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7" name="Imagen 6" descr="Logo regis 2">
          <a:extLst>
            <a:ext uri="{FF2B5EF4-FFF2-40B4-BE49-F238E27FC236}">
              <a16:creationId xmlns:a16="http://schemas.microsoft.com/office/drawing/2014/main" id="{2D491D71-8CFB-4FA1-A2F7-D3C369F36E4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9F083CB0-A49C-4C6D-A992-061944DE1C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B3BBEB36-26C9-49B3-84E6-8634A2B768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8EE975CC-A424-429A-90BD-842915BD14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637639E4-EA97-43E4-A6A3-AE0D1ADEC65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111918</xdr:rowOff>
    </xdr:from>
    <xdr:to>
      <xdr:col>1</xdr:col>
      <xdr:colOff>1593056</xdr:colOff>
      <xdr:row>5</xdr:row>
      <xdr:rowOff>238125</xdr:rowOff>
    </xdr:to>
    <xdr:pic>
      <xdr:nvPicPr>
        <xdr:cNvPr id="6" name="2 Imagen" descr="Logo regis 2">
          <a:extLst>
            <a:ext uri="{FF2B5EF4-FFF2-40B4-BE49-F238E27FC236}">
              <a16:creationId xmlns:a16="http://schemas.microsoft.com/office/drawing/2014/main" id="{057A1E36-7281-43A3-8201-18C70D49181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11918"/>
          <a:ext cx="3088481" cy="2693194"/>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7" name="2 Imagen" descr="Logo regis 2">
          <a:extLst>
            <a:ext uri="{FF2B5EF4-FFF2-40B4-BE49-F238E27FC236}">
              <a16:creationId xmlns:a16="http://schemas.microsoft.com/office/drawing/2014/main" id="{57143BFB-8867-4CA5-B59D-5DB3A0778A1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125063</xdr:colOff>
      <xdr:row>0</xdr:row>
      <xdr:rowOff>163038</xdr:rowOff>
    </xdr:from>
    <xdr:to>
      <xdr:col>37</xdr:col>
      <xdr:colOff>1951263</xdr:colOff>
      <xdr:row>1</xdr:row>
      <xdr:rowOff>482573</xdr:rowOff>
    </xdr:to>
    <xdr:pic>
      <xdr:nvPicPr>
        <xdr:cNvPr id="8" name="Imagen 7" descr="Logo regis 2">
          <a:extLst>
            <a:ext uri="{FF2B5EF4-FFF2-40B4-BE49-F238E27FC236}">
              <a16:creationId xmlns:a16="http://schemas.microsoft.com/office/drawing/2014/main" id="{F402217D-4EC0-4D72-A34F-ABC05882644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693538"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9" name="2 Imagen" descr="Logo regis 2">
          <a:extLst>
            <a:ext uri="{FF2B5EF4-FFF2-40B4-BE49-F238E27FC236}">
              <a16:creationId xmlns:a16="http://schemas.microsoft.com/office/drawing/2014/main" id="{97732A0C-84A2-45A1-9F68-4485C80F8ED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0" name="Imagen 9" descr="Logo regis 2">
          <a:extLst>
            <a:ext uri="{FF2B5EF4-FFF2-40B4-BE49-F238E27FC236}">
              <a16:creationId xmlns:a16="http://schemas.microsoft.com/office/drawing/2014/main" id="{E1EA3560-1E2D-4CDF-8456-BB308668D2A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7543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1" name="Imagen 10" descr="Logo regis 2">
          <a:extLst>
            <a:ext uri="{FF2B5EF4-FFF2-40B4-BE49-F238E27FC236}">
              <a16:creationId xmlns:a16="http://schemas.microsoft.com/office/drawing/2014/main" id="{8FF2B5BD-B7AE-45BC-8EBB-E5A08A41978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7543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2" name="Imagen 11" descr="Logo regis 2">
          <a:extLst>
            <a:ext uri="{FF2B5EF4-FFF2-40B4-BE49-F238E27FC236}">
              <a16:creationId xmlns:a16="http://schemas.microsoft.com/office/drawing/2014/main" id="{F2E0FE32-4C80-489C-861A-3C6A0DFD590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7543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696ADF3B-038D-4A28-A2E5-CB81946008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D3E68D09-647C-4906-8C05-ECA2982D2E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5CEBD1EA-A9BD-45AA-98AF-A2E13BE63B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780493</xdr:rowOff>
    </xdr:to>
    <xdr:pic>
      <xdr:nvPicPr>
        <xdr:cNvPr id="2" name="2 Imagen" descr="Logo regis 2">
          <a:extLst>
            <a:ext uri="{FF2B5EF4-FFF2-40B4-BE49-F238E27FC236}">
              <a16:creationId xmlns:a16="http://schemas.microsoft.com/office/drawing/2014/main" id="{AB6A0C1A-0E03-484C-9240-46CA6EB146C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125063</xdr:colOff>
      <xdr:row>0</xdr:row>
      <xdr:rowOff>163038</xdr:rowOff>
    </xdr:from>
    <xdr:to>
      <xdr:col>37</xdr:col>
      <xdr:colOff>1951263</xdr:colOff>
      <xdr:row>1</xdr:row>
      <xdr:rowOff>482573</xdr:rowOff>
    </xdr:to>
    <xdr:pic>
      <xdr:nvPicPr>
        <xdr:cNvPr id="3" name="Imagen 2" descr="Logo regis 2">
          <a:extLst>
            <a:ext uri="{FF2B5EF4-FFF2-40B4-BE49-F238E27FC236}">
              <a16:creationId xmlns:a16="http://schemas.microsoft.com/office/drawing/2014/main" id="{0E8BAC31-A337-460A-BC62-601631E69DE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41413"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4" name="2 Imagen" descr="Logo regis 2">
          <a:extLst>
            <a:ext uri="{FF2B5EF4-FFF2-40B4-BE49-F238E27FC236}">
              <a16:creationId xmlns:a16="http://schemas.microsoft.com/office/drawing/2014/main" id="{E6B0998E-865C-4C53-8379-83AC9F56483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5" name="Imagen 4" descr="Logo regis 2">
          <a:extLst>
            <a:ext uri="{FF2B5EF4-FFF2-40B4-BE49-F238E27FC236}">
              <a16:creationId xmlns:a16="http://schemas.microsoft.com/office/drawing/2014/main" id="{CC525560-CDAE-4E75-906B-6ED1FBE1309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18513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35</xdr:col>
      <xdr:colOff>206706</xdr:colOff>
      <xdr:row>0</xdr:row>
      <xdr:rowOff>348343</xdr:rowOff>
    </xdr:from>
    <xdr:to>
      <xdr:col>35</xdr:col>
      <xdr:colOff>1933250</xdr:colOff>
      <xdr:row>1</xdr:row>
      <xdr:rowOff>348344</xdr:rowOff>
    </xdr:to>
    <xdr:pic>
      <xdr:nvPicPr>
        <xdr:cNvPr id="6" name="Imagen 5" descr="Logo regis 2">
          <a:extLst>
            <a:ext uri="{FF2B5EF4-FFF2-40B4-BE49-F238E27FC236}">
              <a16:creationId xmlns:a16="http://schemas.microsoft.com/office/drawing/2014/main" id="{9CD27D5B-3840-41B4-90F7-5FFAA4581F8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17464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35</xdr:col>
      <xdr:colOff>206706</xdr:colOff>
      <xdr:row>0</xdr:row>
      <xdr:rowOff>348343</xdr:rowOff>
    </xdr:from>
    <xdr:to>
      <xdr:col>35</xdr:col>
      <xdr:colOff>1933250</xdr:colOff>
      <xdr:row>1</xdr:row>
      <xdr:rowOff>348344</xdr:rowOff>
    </xdr:to>
    <xdr:pic>
      <xdr:nvPicPr>
        <xdr:cNvPr id="10" name="Imagen 9" descr="Logo regis 2">
          <a:extLst>
            <a:ext uri="{FF2B5EF4-FFF2-40B4-BE49-F238E27FC236}">
              <a16:creationId xmlns:a16="http://schemas.microsoft.com/office/drawing/2014/main" id="{F7D126FF-0E97-4F16-9126-755A1F4503F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17464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nec-fs-00\seguimiento_oci\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nec-fs-00\Planeacion\Users\clteheran\Desktop\riesgos%202021\ojo%20esta%20es%20la%20ultima%20versi&#243;n\00%20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lteheran\Desktop\riesgos%202021\ojo%20esta%20es%20la%20ultima%20versi&#243;n\00%20Taller%20de%20Riesgos.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rnec-fs-00\Planeacion\Riesgos2023\Nivel_Desconcentrado\CHOCO\Procesos\10102022Taller%20de%20riesgos%20VF.xlsm" TargetMode="External"/><Relationship Id="rId1" Type="http://schemas.openxmlformats.org/officeDocument/2006/relationships/externalLinkPath" Target="file:///\\rnec-fs-00\Planeacion\Riesgos2023\Nivel_Desconcentrado\CHOCO\Procesos\10102022Taller%20de%20riesgos%20VF.xlsm"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rnec-fs-00\Planeacion\Riesgos2023\Nivel_Desconcentrado\AMAZONAS\Procesos\10102022Taller%20de%20riesgos%20VF.xlsm" TargetMode="External"/><Relationship Id="rId1" Type="http://schemas.openxmlformats.org/officeDocument/2006/relationships/externalLinkPath" Target="file:///\\rnec-fs-00\Planeacion\Riesgos2023\Nivel_Desconcentrado\AMAZONAS\Procesos\10102022Taller%20de%20riesgos%20VF.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rnec-fs-00\Planeacion\Riesgos2023\Nivel_Desconcentrado\CAQUETA\Procesos\10102022Taller%20de%20riesgos%20VF.xlsm" TargetMode="External"/><Relationship Id="rId1" Type="http://schemas.openxmlformats.org/officeDocument/2006/relationships/externalLinkPath" Target="file:///\\rnec-fs-00\Planeacion\Riesgos2023\Nivel_Desconcentrado\CAQUETA\Procesos\10102022Taller%20de%20riesgos%20VF.xlsm"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rnec-fs-00\Planeacion\Riesgos2023\Nivel_Desconcentrado\DISTRITO\Procesos\10102022Taller%20de%20riesgos%20VF.xlsm" TargetMode="External"/><Relationship Id="rId1" Type="http://schemas.openxmlformats.org/officeDocument/2006/relationships/externalLinkPath" Target="file:///\\rnec-fs-00\Planeacion\Riesgos2023\Nivel_Desconcentrado\DISTRITO\Procesos\10102022Taller%20de%20riesgos%20VF.xlsm"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rnec-fs-00\Planeacion\Riesgos2023\Nivel_Desconcentrado\META\Procesos\10102022Taller%20de%20riesgos%20VF.xlsm" TargetMode="External"/><Relationship Id="rId1" Type="http://schemas.openxmlformats.org/officeDocument/2006/relationships/externalLinkPath" Target="file:///\\rnec-fs-00\Planeacion\Riesgos2023\Nivel_Desconcentrado\META\Procesos\10102022Taller%20de%20riesgos%20VF.xlsm"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rnec-fs-00\Planeacion\Riesgos2023\Nivel_Desconcentrado\GUAVIARE\Procesos\10102022Taller%20de%20riesgos%20VF.xlsm" TargetMode="External"/><Relationship Id="rId1" Type="http://schemas.openxmlformats.org/officeDocument/2006/relationships/externalLinkPath" Target="file:///\\rnec-fs-00\Planeacion\Riesgos2023\Nivel_Desconcentrado\GUAVIARE\Procesos\10102022Taller%20de%20riesgos%20VF.xlsm"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rnec-fs-00\Planeacion\Riesgos2023\Nivel_Desconcentrado\QUINDIO\Procesos\10102022Taller%20de%20riesgos%20VF.xlsm" TargetMode="External"/><Relationship Id="rId1" Type="http://schemas.openxmlformats.org/officeDocument/2006/relationships/externalLinkPath" Target="file:///\\rnec-fs-00\Planeacion\Riesgos2023\Nivel_Desconcentrado\QUINDIO\Procesos\10102022Taller%20de%20riesgos%20VF.xlsm"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rnec-fs-00\Planeacion\Riesgos2023\Nivel_Desconcentrado\VICHADA\Procesos\10102022Taller%20de%20riesgos%20VF.xlsm" TargetMode="External"/><Relationship Id="rId1" Type="http://schemas.openxmlformats.org/officeDocument/2006/relationships/externalLinkPath" Target="file:///\\rnec-fs-00\Planeacion\Riesgos2023\Nivel_Desconcentrado\VICHADA\Procesos\10102022Taller%20de%20riesgos%20VF.xlsm"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rnec-fs-00\Planeacion\Riesgos2023\Nivel_Desconcentrado\SUCRE\Procesos\10102022Taller%20de%20riesgos%20VF.xlsm" TargetMode="External"/><Relationship Id="rId1" Type="http://schemas.openxmlformats.org/officeDocument/2006/relationships/externalLinkPath" Target="file:///\\rnec-fs-00\Planeacion\Riesgos2023\Nivel_Desconcentrado\SUCRE\Procesos\10102022Taller%20de%20riesgos%20VF.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clteheran\OneDrive%20-%20REGISTRADUR&#205;A%20NACIONAL%20DEL%20ESTADO%20CIVIL\Escritorio\Actualizar%20formatos%20de%20riesgos\Taller%20de%20riesgos.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ow r="33">
          <cell r="A33" t="str">
            <v>Posibilidad de</v>
          </cell>
        </row>
      </sheetData>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row r="69">
          <cell r="C69" t="str">
            <v xml:space="preserve">   </v>
          </cell>
        </row>
      </sheetData>
      <sheetData sheetId="1">
        <row r="69">
          <cell r="C69" t="str">
            <v xml:space="preserve">   </v>
          </cell>
        </row>
      </sheetData>
      <sheetData sheetId="2">
        <row r="69">
          <cell r="C69" t="str">
            <v xml:space="preserve">   </v>
          </cell>
        </row>
      </sheetData>
      <sheetData sheetId="3">
        <row r="69">
          <cell r="C69" t="str">
            <v xml:space="preserve">   </v>
          </cell>
        </row>
      </sheetData>
      <sheetData sheetId="4">
        <row r="69">
          <cell r="C69" t="str">
            <v xml:space="preserve">   </v>
          </cell>
        </row>
      </sheetData>
      <sheetData sheetId="5">
        <row r="69">
          <cell r="C69" t="str">
            <v xml:space="preserve">   </v>
          </cell>
        </row>
      </sheetData>
      <sheetData sheetId="6">
        <row r="69">
          <cell r="C69" t="str">
            <v xml:space="preserve">   </v>
          </cell>
        </row>
      </sheetData>
      <sheetData sheetId="7">
        <row r="69">
          <cell r="C69" t="str">
            <v xml:space="preserve">   </v>
          </cell>
        </row>
      </sheetData>
      <sheetData sheetId="8">
        <row r="69">
          <cell r="C69" t="str">
            <v xml:space="preserve">   </v>
          </cell>
        </row>
      </sheetData>
      <sheetData sheetId="9">
        <row r="69">
          <cell r="C69" t="str">
            <v xml:space="preserve">   </v>
          </cell>
        </row>
      </sheetData>
      <sheetData sheetId="10">
        <row r="69">
          <cell r="C69" t="str">
            <v xml:space="preserve">   </v>
          </cell>
        </row>
      </sheetData>
      <sheetData sheetId="11">
        <row r="69">
          <cell r="C69" t="str">
            <v xml:space="preserve">   </v>
          </cell>
        </row>
      </sheetData>
      <sheetData sheetId="12">
        <row r="69">
          <cell r="C69" t="str">
            <v xml:space="preserve">   </v>
          </cell>
        </row>
      </sheetData>
      <sheetData sheetId="13">
        <row r="69">
          <cell r="C69" t="str">
            <v xml:space="preserve">   </v>
          </cell>
        </row>
      </sheetData>
      <sheetData sheetId="14">
        <row r="69">
          <cell r="C69" t="str">
            <v xml:space="preserve">   </v>
          </cell>
        </row>
      </sheetData>
      <sheetData sheetId="15">
        <row r="69">
          <cell r="C69" t="str">
            <v xml:space="preserve">   </v>
          </cell>
        </row>
      </sheetData>
      <sheetData sheetId="16">
        <row r="69">
          <cell r="C69" t="str">
            <v xml:space="preserve">   </v>
          </cell>
        </row>
      </sheetData>
      <sheetData sheetId="17">
        <row r="69">
          <cell r="C69" t="str">
            <v xml:space="preserve">   </v>
          </cell>
        </row>
      </sheetData>
      <sheetData sheetId="18">
        <row r="69">
          <cell r="C69" t="str">
            <v xml:space="preserve">   </v>
          </cell>
        </row>
      </sheetData>
      <sheetData sheetId="19">
        <row r="69">
          <cell r="C69" t="str">
            <v xml:space="preserve">   </v>
          </cell>
        </row>
      </sheetData>
      <sheetData sheetId="20">
        <row r="69">
          <cell r="C69" t="str">
            <v xml:space="preserve">   </v>
          </cell>
        </row>
      </sheetData>
      <sheetData sheetId="21">
        <row r="69">
          <cell r="C69" t="str">
            <v xml:space="preserve">   </v>
          </cell>
        </row>
      </sheetData>
      <sheetData sheetId="22">
        <row r="69">
          <cell r="C69" t="str">
            <v xml:space="preserve">   </v>
          </cell>
        </row>
      </sheetData>
      <sheetData sheetId="23">
        <row r="69">
          <cell r="C69" t="str">
            <v xml:space="preserve">   </v>
          </cell>
        </row>
      </sheetData>
      <sheetData sheetId="24">
        <row r="69">
          <cell r="C69" t="str">
            <v xml:space="preserve">   </v>
          </cell>
        </row>
      </sheetData>
      <sheetData sheetId="25">
        <row r="69">
          <cell r="C69" t="str">
            <v xml:space="preserve">   </v>
          </cell>
        </row>
      </sheetData>
      <sheetData sheetId="26">
        <row r="69">
          <cell r="C69" t="str">
            <v xml:space="preserve">   </v>
          </cell>
        </row>
      </sheetData>
      <sheetData sheetId="27">
        <row r="69">
          <cell r="C69" t="str">
            <v xml:space="preserve">   </v>
          </cell>
        </row>
      </sheetData>
      <sheetData sheetId="28">
        <row r="69">
          <cell r="C69" t="str">
            <v xml:space="preserve">   </v>
          </cell>
        </row>
      </sheetData>
      <sheetData sheetId="29">
        <row r="69">
          <cell r="C69" t="str">
            <v xml:space="preserve">   </v>
          </cell>
        </row>
      </sheetData>
      <sheetData sheetId="30">
        <row r="69">
          <cell r="C69" t="str">
            <v xml:space="preserve">   </v>
          </cell>
        </row>
      </sheetData>
      <sheetData sheetId="31">
        <row r="69">
          <cell r="C69" t="str">
            <v xml:space="preserve">   </v>
          </cell>
        </row>
      </sheetData>
      <sheetData sheetId="32">
        <row r="69">
          <cell r="C69" t="str">
            <v xml:space="preserve">   </v>
          </cell>
        </row>
      </sheetData>
      <sheetData sheetId="33">
        <row r="69">
          <cell r="C69" t="str">
            <v xml:space="preserve">   </v>
          </cell>
        </row>
      </sheetData>
      <sheetData sheetId="34">
        <row r="69">
          <cell r="C69" t="str">
            <v xml:space="preserve">   </v>
          </cell>
        </row>
      </sheetData>
      <sheetData sheetId="35">
        <row r="69">
          <cell r="C69" t="str">
            <v xml:space="preserve">   </v>
          </cell>
        </row>
      </sheetData>
      <sheetData sheetId="36">
        <row r="69">
          <cell r="C69" t="str">
            <v xml:space="preserve">   </v>
          </cell>
        </row>
      </sheetData>
      <sheetData sheetId="37">
        <row r="69">
          <cell r="C69" t="str">
            <v xml:space="preserve">   </v>
          </cell>
        </row>
      </sheetData>
      <sheetData sheetId="38">
        <row r="69">
          <cell r="C69" t="str">
            <v xml:space="preserve">   </v>
          </cell>
        </row>
      </sheetData>
      <sheetData sheetId="39">
        <row r="69">
          <cell r="C69" t="str">
            <v xml:space="preserve">   </v>
          </cell>
        </row>
      </sheetData>
      <sheetData sheetId="40"/>
      <sheetData sheetId="41"/>
      <sheetData sheetId="42">
        <row r="33">
          <cell r="A33" t="str">
            <v>Posibilidad de</v>
          </cell>
        </row>
      </sheetData>
      <sheetData sheetId="43"/>
      <sheetData sheetId="44"/>
      <sheetData sheetId="45"/>
      <sheetData sheetId="4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row r="2">
          <cell r="A2" t="str">
            <v>Raro (1)</v>
          </cell>
          <cell r="B2" t="str">
            <v>Insignificante (1)</v>
          </cell>
          <cell r="D2" t="str">
            <v>Moderado (1)</v>
          </cell>
        </row>
        <row r="3">
          <cell r="A3" t="str">
            <v>Improbable (2)</v>
          </cell>
          <cell r="B3" t="str">
            <v>Menor (2)</v>
          </cell>
          <cell r="D3" t="str">
            <v>Mayor (2)</v>
          </cell>
        </row>
        <row r="4">
          <cell r="A4" t="str">
            <v>Moderada (3)</v>
          </cell>
          <cell r="B4" t="str">
            <v>Moderado (3)</v>
          </cell>
          <cell r="D4" t="str">
            <v>Catastrófico (3)</v>
          </cell>
        </row>
        <row r="5">
          <cell r="A5" t="str">
            <v>Probable (4)</v>
          </cell>
          <cell r="B5" t="str">
            <v>Mayor (4)</v>
          </cell>
        </row>
        <row r="6">
          <cell r="A6" t="str">
            <v>Casi Certeza (5)</v>
          </cell>
          <cell r="B6" t="str">
            <v>Catastrófico (5)</v>
          </cell>
        </row>
      </sheetData>
      <sheetData sheetId="1">
        <row r="10">
          <cell r="K10" t="str">
            <v>GCMC01 Gestión de las Comunicaciones Públicas y Estratégicas</v>
          </cell>
        </row>
      </sheetData>
      <sheetData sheetId="2">
        <row r="18">
          <cell r="K18">
            <v>0</v>
          </cell>
        </row>
      </sheetData>
      <sheetData sheetId="3">
        <row r="18">
          <cell r="K18">
            <v>0</v>
          </cell>
        </row>
      </sheetData>
      <sheetData sheetId="4">
        <row r="18">
          <cell r="K18">
            <v>0</v>
          </cell>
        </row>
      </sheetData>
      <sheetData sheetId="5">
        <row r="18">
          <cell r="K18">
            <v>0</v>
          </cell>
        </row>
      </sheetData>
      <sheetData sheetId="6">
        <row r="18">
          <cell r="K18">
            <v>0</v>
          </cell>
        </row>
      </sheetData>
      <sheetData sheetId="7">
        <row r="18">
          <cell r="K18">
            <v>0</v>
          </cell>
        </row>
      </sheetData>
      <sheetData sheetId="8">
        <row r="18">
          <cell r="K18">
            <v>0</v>
          </cell>
        </row>
      </sheetData>
      <sheetData sheetId="9">
        <row r="18">
          <cell r="K18">
            <v>0</v>
          </cell>
        </row>
      </sheetData>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DeRiesgos"/>
      <sheetName val="Plan de contingencia"/>
      <sheetName val="Datos"/>
    </sheetNames>
    <sheetDataSet>
      <sheetData sheetId="0"/>
      <sheetData sheetId="1"/>
      <sheetData sheetId="2">
        <row r="2">
          <cell r="A2" t="str">
            <v>Alta</v>
          </cell>
          <cell r="B2" t="str">
            <v>Planeada</v>
          </cell>
        </row>
        <row r="3">
          <cell r="A3" t="str">
            <v>Media</v>
          </cell>
          <cell r="B3" t="str">
            <v>Sin implementar</v>
          </cell>
        </row>
        <row r="4">
          <cell r="A4" t="str">
            <v>Baja</v>
          </cell>
          <cell r="B4" t="str">
            <v>En implementación</v>
          </cell>
        </row>
        <row r="5">
          <cell r="B5" t="str">
            <v>Implementada</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row r="1048371">
          <cell r="B1048371" t="str">
            <v>Personal</v>
          </cell>
          <cell r="K1048371" t="str">
            <v>Personal_</v>
          </cell>
        </row>
        <row r="1048372">
          <cell r="B1048372" t="str">
            <v>Hardware</v>
          </cell>
          <cell r="K1048372" t="str">
            <v>Hardware_</v>
          </cell>
        </row>
        <row r="1048373">
          <cell r="B1048373" t="str">
            <v>Software</v>
          </cell>
          <cell r="K1048373" t="str">
            <v xml:space="preserve">Software_ </v>
          </cell>
        </row>
        <row r="1048374">
          <cell r="B1048374" t="str">
            <v>Red</v>
          </cell>
          <cell r="K1048374" t="str">
            <v>Red_</v>
          </cell>
        </row>
        <row r="1048375">
          <cell r="B1048375" t="str">
            <v>Organización</v>
          </cell>
          <cell r="K1048375" t="str">
            <v>Organización_</v>
          </cell>
        </row>
        <row r="1048376">
          <cell r="B1048376" t="str">
            <v>Lugar</v>
          </cell>
          <cell r="K1048376" t="str">
            <v>Lugar_</v>
          </cell>
        </row>
        <row r="1048377">
          <cell r="B1048377" t="str">
            <v>No_Aplica</v>
          </cell>
          <cell r="K1048377" t="str">
            <v>Daño_físico</v>
          </cell>
        </row>
        <row r="1048378">
          <cell r="K1048378" t="str">
            <v>Eventos_naturales</v>
          </cell>
        </row>
        <row r="1048379">
          <cell r="K1048379" t="str">
            <v>Pérdida_de_los_servicios_esenciales</v>
          </cell>
        </row>
        <row r="1048380">
          <cell r="K1048380" t="str">
            <v>Perturbación_debida_a_la_radiación</v>
          </cell>
        </row>
        <row r="1048381">
          <cell r="K1048381" t="str">
            <v>Compromiso_de_la_información</v>
          </cell>
        </row>
        <row r="1048382">
          <cell r="K1048382" t="str">
            <v>Fallas_técnicas</v>
          </cell>
        </row>
        <row r="1048383">
          <cell r="K1048383" t="str">
            <v>Compromiso_de_las_funciones</v>
          </cell>
        </row>
        <row r="1048384">
          <cell r="K1048384" t="str">
            <v>Pirata_informático_intruso_ilegal</v>
          </cell>
        </row>
        <row r="1048385">
          <cell r="K1048385" t="str">
            <v>Intrusos_empleados_con_entrenamiento_deficiente_descontento_malintencionado_negligente_deshonesto_o_despedido</v>
          </cell>
        </row>
        <row r="1048386">
          <cell r="K1048386" t="str">
            <v>Terrorismo</v>
          </cell>
        </row>
        <row r="1048387">
          <cell r="K1048387" t="str">
            <v>No_Aplica</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12885-7658-4590-8C23-4FC8241DF4D1}">
  <dimension ref="A3:Z35"/>
  <sheetViews>
    <sheetView workbookViewId="0">
      <selection activeCell="F25" sqref="F25"/>
    </sheetView>
  </sheetViews>
  <sheetFormatPr baseColWidth="10" defaultRowHeight="15" x14ac:dyDescent="0.25"/>
  <cols>
    <col min="1" max="1" width="19.5703125" bestFit="1" customWidth="1"/>
    <col min="2" max="2" width="7.7109375" bestFit="1" customWidth="1"/>
    <col min="3" max="3" width="9.5703125" bestFit="1" customWidth="1"/>
    <col min="4" max="4" width="12.28515625" bestFit="1" customWidth="1"/>
    <col min="5" max="5" width="8.140625" bestFit="1" customWidth="1"/>
    <col min="6" max="6" width="12.5703125" customWidth="1"/>
    <col min="7" max="7" width="17" customWidth="1"/>
    <col min="8" max="8" width="15.85546875" customWidth="1"/>
    <col min="9" max="9" width="4.85546875" customWidth="1"/>
    <col min="10" max="15" width="13.140625" customWidth="1"/>
    <col min="16" max="16" width="4.85546875" customWidth="1"/>
    <col min="17" max="17" width="11.5703125" customWidth="1"/>
    <col min="18" max="18" width="10.7109375" customWidth="1"/>
    <col min="19" max="19" width="14" customWidth="1"/>
    <col min="20" max="20" width="10.85546875" customWidth="1"/>
    <col min="21" max="21" width="4.28515625" customWidth="1"/>
    <col min="22" max="22" width="9.42578125" bestFit="1" customWidth="1"/>
    <col min="23" max="23" width="10.28515625" customWidth="1"/>
    <col min="24" max="24" width="10.140625" bestFit="1" customWidth="1"/>
    <col min="25" max="25" width="9.42578125" bestFit="1" customWidth="1"/>
  </cols>
  <sheetData>
    <row r="3" spans="1:26" x14ac:dyDescent="0.25">
      <c r="F3" s="150" t="s">
        <v>62</v>
      </c>
      <c r="G3" s="150"/>
      <c r="H3" s="150"/>
      <c r="J3" s="150" t="s">
        <v>63</v>
      </c>
      <c r="K3" s="150"/>
      <c r="L3" s="150"/>
      <c r="M3" s="150" t="s">
        <v>64</v>
      </c>
      <c r="N3" s="150"/>
      <c r="O3" s="150"/>
    </row>
    <row r="4" spans="1:26" s="26" customFormat="1" ht="33" customHeight="1" x14ac:dyDescent="0.25">
      <c r="B4" s="27" t="s">
        <v>48</v>
      </c>
      <c r="C4" s="27" t="s">
        <v>49</v>
      </c>
      <c r="D4" s="27" t="s">
        <v>47</v>
      </c>
      <c r="E4" s="27" t="s">
        <v>21</v>
      </c>
      <c r="F4" s="30" t="s">
        <v>59</v>
      </c>
      <c r="G4" s="30" t="s">
        <v>60</v>
      </c>
      <c r="H4" s="30" t="s">
        <v>61</v>
      </c>
      <c r="I4" s="29"/>
      <c r="J4" s="30" t="s">
        <v>59</v>
      </c>
      <c r="K4" s="30" t="s">
        <v>60</v>
      </c>
      <c r="L4" s="30" t="s">
        <v>58</v>
      </c>
      <c r="M4" s="30" t="s">
        <v>59</v>
      </c>
      <c r="N4" s="30" t="s">
        <v>60</v>
      </c>
      <c r="O4" s="30" t="s">
        <v>58</v>
      </c>
      <c r="P4" s="29"/>
      <c r="Q4" s="68" t="s">
        <v>54</v>
      </c>
      <c r="R4" s="28" t="s">
        <v>50</v>
      </c>
      <c r="S4" s="28" t="s">
        <v>52</v>
      </c>
      <c r="T4" s="28" t="s">
        <v>57</v>
      </c>
      <c r="U4" s="29"/>
      <c r="V4" s="30" t="s">
        <v>55</v>
      </c>
      <c r="W4" s="30" t="s">
        <v>51</v>
      </c>
      <c r="X4" s="30" t="s">
        <v>53</v>
      </c>
      <c r="Y4" s="30" t="s">
        <v>56</v>
      </c>
    </row>
    <row r="5" spans="1:26" s="69" customFormat="1" ht="33" customHeight="1" x14ac:dyDescent="0.25">
      <c r="A5" s="71" t="s">
        <v>65</v>
      </c>
      <c r="B5" s="21">
        <f>COUNTA(Centrales!I8:I127)</f>
        <v>1</v>
      </c>
      <c r="C5" s="21">
        <f>D5+E5</f>
        <v>2</v>
      </c>
      <c r="D5" s="21">
        <f>COUNTIF(Centrales!R8:R137,"Probabilidad")</f>
        <v>1</v>
      </c>
      <c r="E5" s="21">
        <f>COUNTIF(Centrales!R8:R137,"Impacto")</f>
        <v>1</v>
      </c>
      <c r="F5" s="21">
        <f>COUNTIF(Centrales!BE8:BE137,"BUENO")</f>
        <v>1</v>
      </c>
      <c r="G5" s="21">
        <f>COUNTIF(Centrales!BE8:BE137,"REGULAR")</f>
        <v>0</v>
      </c>
      <c r="H5" s="21">
        <f>COUNTIF(Centrales!BE8:BE137,"MALO")</f>
        <v>0</v>
      </c>
      <c r="I5"/>
      <c r="J5" s="21">
        <f>COUNTIFS(Centrales!R8:R143,"Probabilidad", Centrales!BE8:BE143,"BUENO")</f>
        <v>1</v>
      </c>
      <c r="K5" s="21">
        <f>COUNTIFS(Centrales!R8:R143,"Probabilidad", Centrales!BE8:BE143,"REGULAR")</f>
        <v>0</v>
      </c>
      <c r="L5" s="21">
        <f>COUNTIFS(Centrales!R8:R143,"Probabilidad", Centrales!BE8:BE143,"MALO")</f>
        <v>0</v>
      </c>
      <c r="M5" s="21">
        <f>COUNTIFS(Centrales!R8:R143,"Impacto", Centrales!BE8:BE143,"BUENO")</f>
        <v>0</v>
      </c>
      <c r="N5" s="21">
        <f>COUNTIFS(Centrales!R8:R143,"Impacto", Centrales!BE8:BE143,"REGULAR")</f>
        <v>0</v>
      </c>
      <c r="O5" s="21">
        <f>COUNTIFS(Centrales!R8:R143,"Impacto", Centrales!BE8:BE143,"MALO")</f>
        <v>0</v>
      </c>
      <c r="P5"/>
      <c r="Q5" s="21">
        <f>COUNTIF(Centrales!O8:O137,"Extremo")</f>
        <v>0</v>
      </c>
      <c r="R5" s="21">
        <f>COUNTIF(Centrales!O8:O137,"Alto")</f>
        <v>1</v>
      </c>
      <c r="S5" s="21">
        <f>COUNTIF(Centrales!O8:O137,"Moderado")</f>
        <v>0</v>
      </c>
      <c r="T5" s="21">
        <f>COUNTIF(Centrales!O8:O137,"Bajo")</f>
        <v>0</v>
      </c>
      <c r="U5"/>
      <c r="V5" s="21">
        <f>COUNTIF(Centrales!AC8:AC137,"Extremo")</f>
        <v>0</v>
      </c>
      <c r="W5" s="21">
        <f>COUNTIF(Centrales!AC8:AC137,"Alto")</f>
        <v>0</v>
      </c>
      <c r="X5" s="21">
        <f>COUNTIF(Centrales!AC8:AC137,"Moderado")</f>
        <v>1</v>
      </c>
      <c r="Y5" s="21">
        <f>COUNTIF(Centrales!AC8:AC137,"Bajo")</f>
        <v>0</v>
      </c>
    </row>
    <row r="6" spans="1:26" s="69" customFormat="1" ht="33" customHeight="1" x14ac:dyDescent="0.25">
      <c r="A6" s="70"/>
      <c r="B6" s="70"/>
      <c r="C6" s="70"/>
      <c r="D6" s="70"/>
      <c r="E6" s="70"/>
      <c r="F6" s="70"/>
      <c r="G6" s="70"/>
      <c r="H6" s="70"/>
      <c r="I6" s="70"/>
      <c r="J6" s="70"/>
      <c r="K6" s="70"/>
      <c r="L6" s="70"/>
      <c r="M6" s="70"/>
      <c r="N6" s="70"/>
      <c r="O6" s="70"/>
      <c r="P6" s="70"/>
      <c r="Q6" s="70"/>
      <c r="R6" s="70"/>
      <c r="S6" s="70"/>
      <c r="T6" s="70"/>
      <c r="U6" s="70"/>
      <c r="V6" s="70"/>
      <c r="W6" s="70"/>
      <c r="X6" s="70"/>
      <c r="Y6" s="70"/>
      <c r="Z6" s="70"/>
    </row>
    <row r="7" spans="1:26" ht="19.5" customHeight="1" thickBot="1" x14ac:dyDescent="0.3">
      <c r="A7" s="84" t="s">
        <v>77</v>
      </c>
      <c r="B7" s="21">
        <f>COUNTA(Atlantico!I9:I128)</f>
        <v>1</v>
      </c>
      <c r="C7" s="21">
        <f>D7+E7</f>
        <v>3</v>
      </c>
      <c r="D7" s="21">
        <f>COUNTIF(Atlantico!R9:R138,"Probabilidad")</f>
        <v>2</v>
      </c>
      <c r="E7" s="21">
        <f>COUNTIF(Atlantico!R9:R138,"Impacto")</f>
        <v>1</v>
      </c>
      <c r="F7" s="21">
        <f>COUNTIF(Atlantico!BE9:BE138,"BUENO")</f>
        <v>2</v>
      </c>
      <c r="G7" s="21">
        <f>COUNTIF(Atlantico!BE9:BE138,"REGULAR")</f>
        <v>0</v>
      </c>
      <c r="H7" s="21">
        <f>COUNTIF(Atlantico!BE9:BE138,"MALO")</f>
        <v>0</v>
      </c>
      <c r="J7" s="21">
        <f>COUNTIFS(Atlantico!R9:R144,"Probabilidad", Atlantico!BE9:BE144,"BUENO")</f>
        <v>2</v>
      </c>
      <c r="K7" s="21">
        <f>COUNTIFS(Atlantico!R9:R144,"Probabilidad", Atlantico!BE9:BE144,"REGULAR")</f>
        <v>0</v>
      </c>
      <c r="L7" s="21">
        <f>COUNTIFS(Atlantico!R9:R144,"Probabilidad", Atlantico!BE9:BE144,"MALO")</f>
        <v>0</v>
      </c>
      <c r="M7" s="21">
        <f>COUNTIFS(Atlantico!R9:R144,"Impacto", Atlantico!BE9:BE144,"BUENO")</f>
        <v>0</v>
      </c>
      <c r="N7" s="21">
        <f>COUNTIFS(Atlantico!R9:R144,"Impacto", Atlantico!BE9:BE144,"REGULAR")</f>
        <v>0</v>
      </c>
      <c r="O7" s="21">
        <f>COUNTIFS(Atlantico!R9:R144,"Impacto", Atlantico!BE9:BE144,"MALO")</f>
        <v>0</v>
      </c>
      <c r="Q7" s="21">
        <f>COUNTIF(Atlantico!O9:O138,"Extremo")</f>
        <v>0</v>
      </c>
      <c r="R7" s="21">
        <f>COUNTIF(Atlantico!O9:O138,"Alto")</f>
        <v>1</v>
      </c>
      <c r="S7" s="21">
        <f>COUNTIF(Atlantico!O9:O138,"Moderado")</f>
        <v>0</v>
      </c>
      <c r="T7" s="21">
        <f>COUNTIF(Atlantico!O9:O138,"Bajo")</f>
        <v>0</v>
      </c>
      <c r="V7" s="21">
        <f>COUNTIF(Atlantico!AC9:AC138,"Extremo")</f>
        <v>0</v>
      </c>
      <c r="W7" s="21">
        <f>COUNTIF(Atlantico!AC9:AC138,"Alto")</f>
        <v>0</v>
      </c>
      <c r="X7" s="21">
        <f>COUNTIF(Atlantico!AC9:AC138,"Moderado")</f>
        <v>1</v>
      </c>
      <c r="Y7" s="21">
        <f>COUNTIF(Atlantico!AC9:AC138,"Bajo")</f>
        <v>0</v>
      </c>
    </row>
    <row r="8" spans="1:26" ht="19.5" customHeight="1" thickBot="1" x14ac:dyDescent="0.3">
      <c r="A8" s="84" t="s">
        <v>78</v>
      </c>
      <c r="B8" s="21">
        <f>COUNTA(Bolivar!I9:I150)</f>
        <v>1</v>
      </c>
      <c r="C8" s="21">
        <f t="shared" ref="C8:C15" si="0">D8+E8</f>
        <v>3</v>
      </c>
      <c r="D8" s="21">
        <f>COUNTIF(Bolivar!R9:R150,"Probabilidad")</f>
        <v>2</v>
      </c>
      <c r="E8" s="21">
        <f>COUNTIF(Bolivar!R9:R150,"Impacto")</f>
        <v>1</v>
      </c>
      <c r="F8" s="21">
        <f>COUNTIF(Bolivar!BE9:BE144,"BUENO")</f>
        <v>2</v>
      </c>
      <c r="G8" s="21">
        <f>COUNTIF(Bolivar!BE9:BE144,"REGULAR")</f>
        <v>0</v>
      </c>
      <c r="H8" s="21">
        <f>COUNTIF(Bolivar!BE9:BE144,"MALO")</f>
        <v>0</v>
      </c>
      <c r="J8" s="21">
        <f>COUNTIFS(Bolivar!R9:R150,"Probabilidad", Bolivar!BE9:BE150,"BUENO")</f>
        <v>2</v>
      </c>
      <c r="K8" s="21">
        <f>COUNTIFS(Bolivar!R9:R150,"Probabilidad", Bolivar!BE9:BE150,"REGULAR")</f>
        <v>0</v>
      </c>
      <c r="L8" s="21">
        <f>COUNTIFS(Bolivar!R9:R150,"Probabilidad", Bolivar!BE9:BE150,"MALO")</f>
        <v>0</v>
      </c>
      <c r="M8" s="21">
        <f>COUNTIFS(Bolivar!R9:R150,"Impacto", Bolivar!BE9:BE150,"BUENO")</f>
        <v>0</v>
      </c>
      <c r="N8" s="21">
        <f>COUNTIFS(Bolivar!R9:R150,"Impacto", Bolivar!BE9:BE150,"REGULAR")</f>
        <v>0</v>
      </c>
      <c r="O8" s="21">
        <f>COUNTIFS(Bolivar!R9:R150,"Impacto", Bolivar!BE9:BE150,"MALO")</f>
        <v>0</v>
      </c>
      <c r="Q8" s="21">
        <f>COUNTIF(Bolivar!O9:O150,"Extremo")</f>
        <v>1</v>
      </c>
      <c r="R8" s="21">
        <f>COUNTIF(Bolivar!O9:O150,"Alto")</f>
        <v>0</v>
      </c>
      <c r="S8" s="21">
        <f>COUNTIF(Bolivar!O9:O150,"Moderado")</f>
        <v>0</v>
      </c>
      <c r="T8" s="21">
        <f>COUNTIF(Bolivar!O9:O150,"Bajo")</f>
        <v>0</v>
      </c>
      <c r="V8" s="21">
        <f>COUNTIF(Bolivar!AC9:AC150,"Extremo")</f>
        <v>0</v>
      </c>
      <c r="W8" s="21">
        <f>COUNTIF(Bolivar!AC9:AC150,"Alto")</f>
        <v>1</v>
      </c>
      <c r="X8" s="21">
        <f>COUNTIF(Bolivar!AC9:AC150,"Moderado")</f>
        <v>0</v>
      </c>
      <c r="Y8" s="21">
        <f>COUNTIF(Bolivar!AC9:AC150,"Bajo")</f>
        <v>0</v>
      </c>
    </row>
    <row r="9" spans="1:26" ht="19.5" customHeight="1" thickBot="1" x14ac:dyDescent="0.3">
      <c r="A9" s="84" t="s">
        <v>79</v>
      </c>
      <c r="B9" s="21">
        <f>COUNTA(Amazonas!I9:I150)</f>
        <v>1</v>
      </c>
      <c r="C9" s="21">
        <f t="shared" si="0"/>
        <v>3</v>
      </c>
      <c r="D9" s="21">
        <f>COUNTIF(Amazonas!R9:R150,"Probabilidad")</f>
        <v>2</v>
      </c>
      <c r="E9" s="21">
        <f>COUNTIF(Amazonas!R9:R150,"Impacto")</f>
        <v>1</v>
      </c>
      <c r="F9" s="21">
        <f>COUNTIF(Amazonas!BE9:BE144,"BUENO")</f>
        <v>2</v>
      </c>
      <c r="G9" s="21">
        <f>COUNTIF(Amazonas!BE9:BE144,"REGULAR")</f>
        <v>0</v>
      </c>
      <c r="H9" s="21">
        <f>COUNTIF(Amazonas!BE9:BE144,"MALO")</f>
        <v>0</v>
      </c>
      <c r="J9" s="21">
        <f>COUNTIFS(Amazonas!R9:R150,"Probabilidad", Amazonas!BE9:BE150,"BUENO")</f>
        <v>2</v>
      </c>
      <c r="K9" s="21">
        <f>COUNTIFS(Amazonas!R9:R150,"Probabilidad", Amazonas!BE9:BE150,"REGULAR")</f>
        <v>0</v>
      </c>
      <c r="L9" s="21">
        <f>COUNTIFS(Amazonas!R9:R150,"Probabilidad", Amazonas!BE9:BE150,"MALO")</f>
        <v>0</v>
      </c>
      <c r="M9" s="21">
        <f>COUNTIFS(Amazonas!R9:R150,"Impacto", Amazonas!BE9:BE150,"BUENO")</f>
        <v>0</v>
      </c>
      <c r="N9" s="21">
        <f>COUNTIFS(Amazonas!R9:R150,"Impacto", Amazonas!BE9:BE150,"REGULAR")</f>
        <v>0</v>
      </c>
      <c r="O9" s="21">
        <f>COUNTIFS(Amazonas!R9:R150,"Impacto", Amazonas!BE9:BE150,"MALO")</f>
        <v>0</v>
      </c>
      <c r="Q9" s="21">
        <f>COUNTIF(Amazonas!O9:O150,"Extremo")</f>
        <v>0</v>
      </c>
      <c r="R9" s="21">
        <f>COUNTIF(Amazonas!O9:O150,"Alto")</f>
        <v>1</v>
      </c>
      <c r="S9" s="21">
        <f>COUNTIF(Amazonas!O9:O150,"Moderado")</f>
        <v>0</v>
      </c>
      <c r="T9" s="21">
        <f>COUNTIF(Amazonas!O9:O150,"Bajo")</f>
        <v>0</v>
      </c>
      <c r="V9" s="21">
        <f>COUNTIF(Amazonas!AC9:AC150,"Extremo")</f>
        <v>0</v>
      </c>
      <c r="W9" s="21">
        <f>COUNTIF(Amazonas!AC9:AC150,"Alto")</f>
        <v>0</v>
      </c>
      <c r="X9" s="21">
        <f>COUNTIF(Amazonas!AC9:AC150,"Moderado")</f>
        <v>1</v>
      </c>
      <c r="Y9" s="21">
        <f>COUNTIF(Amazonas!AC9:AC150,"Bajo")</f>
        <v>0</v>
      </c>
    </row>
    <row r="10" spans="1:26" ht="19.5" customHeight="1" thickBot="1" x14ac:dyDescent="0.3">
      <c r="A10" s="84" t="s">
        <v>80</v>
      </c>
      <c r="B10" s="21">
        <f>COUNTA(Cesar!I9:I150)</f>
        <v>1</v>
      </c>
      <c r="C10" s="21">
        <f t="shared" si="0"/>
        <v>3</v>
      </c>
      <c r="D10" s="21">
        <f>COUNTIF(Cesar!R9:R150,"Probabilidad")</f>
        <v>2</v>
      </c>
      <c r="E10" s="21">
        <f>COUNTIF(Cesar!R9:R150,"Impacto")</f>
        <v>1</v>
      </c>
      <c r="F10" s="21">
        <f>COUNTIF(Cesar!BE9:BE144,"BUENO")</f>
        <v>2</v>
      </c>
      <c r="G10" s="21">
        <f>COUNTIF(Cesar!BE9:BE144,"REGULAR")</f>
        <v>0</v>
      </c>
      <c r="H10" s="21">
        <f>COUNTIF(Cesar!BE9:BE144,"MALO")</f>
        <v>0</v>
      </c>
      <c r="J10" s="21">
        <f>COUNTIFS(Cesar!R9:R150,"Probabilidad", Cesar!BE9:BE150,"BUENO")</f>
        <v>2</v>
      </c>
      <c r="K10" s="21">
        <f>COUNTIFS(Cesar!R9:R150,"Probabilidad", Cesar!BE9:BE150,"REGULAR")</f>
        <v>0</v>
      </c>
      <c r="L10" s="21">
        <f>COUNTIFS(Cesar!R9:R150,"Probabilidad", Cesar!BE9:BE150,"MALO")</f>
        <v>0</v>
      </c>
      <c r="M10" s="21">
        <f>COUNTIFS(Cesar!R9:R150,"Impacto", Cesar!BE9:BE150,"BUENO")</f>
        <v>0</v>
      </c>
      <c r="N10" s="21">
        <f>COUNTIFS(Cesar!R9:R150,"Impacto", Cesar!BE9:BE150,"REGULAR")</f>
        <v>0</v>
      </c>
      <c r="O10" s="21">
        <f>COUNTIFS(Cesar!R9:R150,"Impacto", Cesar!BE9:BE150,"MALO")</f>
        <v>0</v>
      </c>
      <c r="Q10" s="21">
        <f>COUNTIF(Cesar!O9:O150,"Extremo")</f>
        <v>0</v>
      </c>
      <c r="R10" s="21">
        <f>COUNTIF(Cesar!O9:O150,"Alto")</f>
        <v>1</v>
      </c>
      <c r="S10" s="21">
        <f>COUNTIF(Cesar!O9:O150,"Moderado")</f>
        <v>0</v>
      </c>
      <c r="T10" s="21">
        <f>COUNTIF(Cesar!O9:O150,"Bajo")</f>
        <v>0</v>
      </c>
      <c r="V10" s="21">
        <f>COUNTIF(Cesar!AC9:AC150,"Extremo")</f>
        <v>0</v>
      </c>
      <c r="W10" s="21">
        <f>COUNTIF(Cesar!AC9:AC150,"Alto")</f>
        <v>0</v>
      </c>
      <c r="X10" s="21">
        <f>COUNTIF(Cesar!AC9:AC150,"Moderado")</f>
        <v>1</v>
      </c>
      <c r="Y10" s="21">
        <f>COUNTIF(Cesar!AC9:AC150,"Bajo")</f>
        <v>0</v>
      </c>
    </row>
    <row r="11" spans="1:26" ht="19.5" customHeight="1" thickBot="1" x14ac:dyDescent="0.3">
      <c r="A11" s="84" t="s">
        <v>69</v>
      </c>
      <c r="B11" s="21">
        <f>COUNTA(Cundinamarca!I9:I150)</f>
        <v>1</v>
      </c>
      <c r="C11" s="21">
        <f t="shared" si="0"/>
        <v>3</v>
      </c>
      <c r="D11" s="21">
        <f>COUNTIF(Cundinamarca!R9:R150,"Probabilidad")</f>
        <v>1</v>
      </c>
      <c r="E11" s="21">
        <f>COUNTIF(Cundinamarca!R9:R150,"Impacto")</f>
        <v>2</v>
      </c>
      <c r="F11" s="21">
        <f>COUNTIF(Cundinamarca!BE9:BE144,"BUENO")</f>
        <v>1</v>
      </c>
      <c r="G11" s="21">
        <f>COUNTIF(Cundinamarca!BE9:BE144,"REGULAR")</f>
        <v>0</v>
      </c>
      <c r="H11" s="21">
        <f>COUNTIF(Cundinamarca!BE9:BE144,"MALO")</f>
        <v>0</v>
      </c>
      <c r="J11" s="21">
        <f>COUNTIFS(Cundinamarca!R9:R150,"Probabilidad", Cundinamarca!BE9:BE150,"BUENO")</f>
        <v>1</v>
      </c>
      <c r="K11" s="21">
        <f>COUNTIFS(Cundinamarca!R9:R150,"Probabilidad", Cundinamarca!BE9:BE150,"REGULAR")</f>
        <v>0</v>
      </c>
      <c r="L11" s="21">
        <f>COUNTIFS(Cundinamarca!R9:R150,"Probabilidad", Cundinamarca!BE9:BE150,"MALO")</f>
        <v>0</v>
      </c>
      <c r="M11" s="21">
        <f>COUNTIFS(Cundinamarca!R9:R150,"Impacto", Cundinamarca!BE9:BE150,"BUENO")</f>
        <v>0</v>
      </c>
      <c r="N11" s="21">
        <f>COUNTIFS(Cundinamarca!R9:R150,"Impacto", Cundinamarca!BE9:BE150,"REGULAR")</f>
        <v>0</v>
      </c>
      <c r="O11" s="21">
        <f>COUNTIFS(Cundinamarca!R9:R150,"Impacto", Cundinamarca!BE9:BE150,"MALO")</f>
        <v>0</v>
      </c>
      <c r="Q11" s="21">
        <f>COUNTIF(Cundinamarca!O9:O150,"Extremo")</f>
        <v>1</v>
      </c>
      <c r="R11" s="21">
        <f>COUNTIF(Cundinamarca!O9:O150,"Alto")</f>
        <v>0</v>
      </c>
      <c r="S11" s="21">
        <f>COUNTIF(Cundinamarca!O9:O150,"Moderado")</f>
        <v>0</v>
      </c>
      <c r="T11" s="21">
        <f>COUNTIF(Cundinamarca!O9:O150,"Bajo")</f>
        <v>0</v>
      </c>
      <c r="V11" s="21">
        <f>COUNTIF(Cundinamarca!AC9:AC150,"Extremo")</f>
        <v>0</v>
      </c>
      <c r="W11" s="21">
        <f>COUNTIF(Cundinamarca!AC9:AC150,"Alto")</f>
        <v>0</v>
      </c>
      <c r="X11" s="21">
        <f>COUNTIF(Cundinamarca!AC9:AC150,"Moderado")</f>
        <v>1</v>
      </c>
      <c r="Y11" s="21">
        <f>COUNTIF(Cundinamarca!AC9:AC150,"Bajo")</f>
        <v>0</v>
      </c>
    </row>
    <row r="12" spans="1:26" ht="19.5" customHeight="1" thickBot="1" x14ac:dyDescent="0.3">
      <c r="A12" s="84" t="s">
        <v>81</v>
      </c>
      <c r="B12" s="21">
        <f>COUNTA(Choco!I9:I150)</f>
        <v>1</v>
      </c>
      <c r="C12" s="21">
        <f t="shared" si="0"/>
        <v>3</v>
      </c>
      <c r="D12" s="21">
        <f>COUNTIF(Choco!R9:R150,"Probabilidad")</f>
        <v>2</v>
      </c>
      <c r="E12" s="21">
        <f>COUNTIF(Choco!R9:R150,"Impacto")</f>
        <v>1</v>
      </c>
      <c r="F12" s="21">
        <f>COUNTIF(Choco!BE9:BE144,"BUENO")</f>
        <v>2</v>
      </c>
      <c r="G12" s="21">
        <f>COUNTIF(Choco!BE9:BE144,"REGULAR")</f>
        <v>0</v>
      </c>
      <c r="H12" s="21">
        <f>COUNTIF(Choco!BE9:BE144,"MALO")</f>
        <v>0</v>
      </c>
      <c r="J12" s="21">
        <f>COUNTIFS(Choco!R9:R150,"Probabilidad", Choco!BE9:BE150,"BUENO")</f>
        <v>2</v>
      </c>
      <c r="K12" s="21">
        <f>COUNTIFS(Choco!R9:R150,"Probabilidad", Choco!BE9:BE150,"REGULAR")</f>
        <v>0</v>
      </c>
      <c r="L12" s="21">
        <f>COUNTIFS(Choco!R9:R150,"Probabilidad", Choco!BE9:BE150,"MALO")</f>
        <v>0</v>
      </c>
      <c r="M12" s="21">
        <f>COUNTIFS(Choco!R9:R150,"Impacto", Choco!BE9:BE150,"BUENO")</f>
        <v>0</v>
      </c>
      <c r="N12" s="21">
        <f>COUNTIFS(Choco!R9:R150,"Impacto", Choco!BE9:BE150,"REGULAR")</f>
        <v>0</v>
      </c>
      <c r="O12" s="21">
        <f>COUNTIFS(Choco!R9:R150,"Impacto", Choco!BE9:BE150,"MALO")</f>
        <v>0</v>
      </c>
      <c r="Q12" s="21">
        <f>COUNTIF(Choco!O9:O150,"Extremo")</f>
        <v>0</v>
      </c>
      <c r="R12" s="21">
        <f>COUNTIF(Choco!O9:O150,"Alto")</f>
        <v>1</v>
      </c>
      <c r="S12" s="21">
        <f>COUNTIF(Choco!O9:O150,"Moderado")</f>
        <v>0</v>
      </c>
      <c r="T12" s="21">
        <f>COUNTIF(Choco!O9:O150,"Bajo")</f>
        <v>0</v>
      </c>
      <c r="V12" s="21">
        <f>COUNTIF(Choco!AC9:AC150,"Extremo")</f>
        <v>0</v>
      </c>
      <c r="W12" s="21">
        <f>COUNTIF(Choco!AC9:AC150,"Alto")</f>
        <v>0</v>
      </c>
      <c r="X12" s="21">
        <f>COUNTIF(Choco!AC9:AC150,"Moderado")</f>
        <v>1</v>
      </c>
      <c r="Y12" s="21">
        <f>COUNTIF(Choco!AC9:AC150,"Bajo")</f>
        <v>0</v>
      </c>
    </row>
    <row r="13" spans="1:26" ht="19.5" customHeight="1" thickBot="1" x14ac:dyDescent="0.3">
      <c r="A13" s="84" t="s">
        <v>82</v>
      </c>
      <c r="B13" s="21">
        <f>COUNTA(Guaviare!I9:I150)</f>
        <v>1</v>
      </c>
      <c r="C13" s="21">
        <f t="shared" si="0"/>
        <v>3</v>
      </c>
      <c r="D13" s="21">
        <f>COUNTIF(Guaviare!R9:R150,"Probabilidad")</f>
        <v>2</v>
      </c>
      <c r="E13" s="21">
        <f>COUNTIF(Guaviare!R9:R150,"Impacto")</f>
        <v>1</v>
      </c>
      <c r="F13" s="21">
        <f>COUNTIF(Guaviare!BE9:BE144,"BUENO")</f>
        <v>2</v>
      </c>
      <c r="G13" s="21">
        <f>COUNTIF(Guaviare!BE9:BE144,"REGULAR")</f>
        <v>0</v>
      </c>
      <c r="H13" s="21">
        <f>COUNTIF(Guaviare!BE9:BE144,"MALO")</f>
        <v>0</v>
      </c>
      <c r="J13" s="21">
        <f>COUNTIFS(Guaviare!R9:R150,"Probabilidad", Guaviare!BE9:BE150,"BUENO")</f>
        <v>2</v>
      </c>
      <c r="K13" s="21">
        <f>COUNTIFS(Guaviare!R9:R150,"Probabilidad", Guaviare!BE9:BE150,"REGULAR")</f>
        <v>0</v>
      </c>
      <c r="L13" s="21">
        <f>COUNTIFS(Guaviare!R9:R150,"Probabilidad", Guaviare!BE9:BE150,"MALO")</f>
        <v>0</v>
      </c>
      <c r="M13" s="21">
        <f>COUNTIFS(Guaviare!R9:R150,"Impacto", Guaviare!BE9:BE150,"BUENO")</f>
        <v>0</v>
      </c>
      <c r="N13" s="21">
        <f>COUNTIFS(Guaviare!R9:R150,"Impacto", Guaviare!BE9:BE150,"REGULAR")</f>
        <v>0</v>
      </c>
      <c r="O13" s="21">
        <f>COUNTIFS(Guaviare!R9:R150,"Impacto", Guaviare!BE9:BE150,"MALO")</f>
        <v>0</v>
      </c>
      <c r="Q13" s="21">
        <f>COUNTIF(Guaviare!O9:O150,"Extremo")</f>
        <v>0</v>
      </c>
      <c r="R13" s="21">
        <f>COUNTIF(Guaviare!O9:O150,"Alto")</f>
        <v>0</v>
      </c>
      <c r="S13" s="21">
        <f>COUNTIF(Guaviare!O9:O150,"Moderado")</f>
        <v>1</v>
      </c>
      <c r="T13" s="21">
        <f>COUNTIF(Guaviare!O9:O150,"Bajo")</f>
        <v>0</v>
      </c>
      <c r="V13" s="21">
        <f>COUNTIF(Guaviare!AC9:AC150,"Extremo")</f>
        <v>0</v>
      </c>
      <c r="W13" s="21">
        <f>COUNTIF(Guaviare!AC9:AC150,"Alto")</f>
        <v>0</v>
      </c>
      <c r="X13" s="21">
        <f>COUNTIF(Guaviare!AC9:AC150,"Moderado")</f>
        <v>1</v>
      </c>
      <c r="Y13" s="21">
        <f>COUNTIF(Guaviare!AC9:AC150,"Bajo")</f>
        <v>0</v>
      </c>
    </row>
    <row r="14" spans="1:26" ht="19.5" customHeight="1" thickBot="1" x14ac:dyDescent="0.3">
      <c r="A14" s="84" t="s">
        <v>83</v>
      </c>
      <c r="B14" s="21">
        <f>COUNTA(Putumayo!I9:I150)</f>
        <v>1</v>
      </c>
      <c r="C14" s="21">
        <f t="shared" si="0"/>
        <v>3</v>
      </c>
      <c r="D14" s="21">
        <f>COUNTIF(Putumayo!R9:R150,"Probabilidad")</f>
        <v>2</v>
      </c>
      <c r="E14" s="21">
        <f>COUNTIF(Putumayo!R9:R150,"Impacto")</f>
        <v>1</v>
      </c>
      <c r="F14" s="21">
        <f>COUNTIF(Putumayo!BE9:BE144,"BUENO")</f>
        <v>2</v>
      </c>
      <c r="G14" s="21">
        <f>COUNTIF(Putumayo!BE9:BE144,"REGULAR")</f>
        <v>0</v>
      </c>
      <c r="H14" s="21">
        <f>COUNTIF(Putumayo!BE9:BE144,"MALO")</f>
        <v>0</v>
      </c>
      <c r="J14" s="21">
        <f>COUNTIFS(Putumayo!R9:R150,"Probabilidad", Putumayo!BE9:BE150,"BUENO")</f>
        <v>2</v>
      </c>
      <c r="K14" s="21">
        <f>COUNTIFS(Putumayo!R9:R150,"Probabilidad", Putumayo!BE9:BE150,"REGULAR")</f>
        <v>0</v>
      </c>
      <c r="L14" s="21">
        <f>COUNTIFS(Putumayo!R9:R150,"Probabilidad", Putumayo!BE9:BE150,"MALO")</f>
        <v>0</v>
      </c>
      <c r="M14" s="21">
        <f>COUNTIFS(Putumayo!R9:R150,"Impacto", Putumayo!BE9:BE150,"BUENO")</f>
        <v>0</v>
      </c>
      <c r="N14" s="21">
        <f>COUNTIFS(Putumayo!R9:R150,"Impacto", Putumayo!BE9:BE150,"REGULAR")</f>
        <v>0</v>
      </c>
      <c r="O14" s="21">
        <f>COUNTIFS(Putumayo!R9:R150,"Impacto", Putumayo!BE9:BE150,"MALO")</f>
        <v>0</v>
      </c>
      <c r="Q14" s="21">
        <f>COUNTIF(Putumayo!O9:O150,"Extremo")</f>
        <v>0</v>
      </c>
      <c r="R14" s="21">
        <f>COUNTIF(Putumayo!O9:O150,"Alto")</f>
        <v>0</v>
      </c>
      <c r="S14" s="21">
        <f>COUNTIF(Putumayo!O9:O150,"Moderado")</f>
        <v>1</v>
      </c>
      <c r="T14" s="21">
        <f>COUNTIF(Putumayo!O9:O150,"Bajo")</f>
        <v>0</v>
      </c>
      <c r="V14" s="21">
        <f>COUNTIF(Putumayo!AC9:AC150,"Extremo")</f>
        <v>0</v>
      </c>
      <c r="W14" s="21">
        <f>COUNTIF(Putumayo!AC9:AC150,"Alto")</f>
        <v>0</v>
      </c>
      <c r="X14" s="21">
        <f>COUNTIF(Putumayo!AC9:AC150,"Moderado")</f>
        <v>1</v>
      </c>
      <c r="Y14" s="21">
        <f>COUNTIF(Putumayo!AC9:AC150,"Bajo")</f>
        <v>0</v>
      </c>
    </row>
    <row r="15" spans="1:26" ht="19.5" customHeight="1" thickBot="1" x14ac:dyDescent="0.3">
      <c r="A15" s="84" t="s">
        <v>73</v>
      </c>
      <c r="B15" s="21">
        <f>COUNTA(Norte!I9:I150)</f>
        <v>1</v>
      </c>
      <c r="C15" s="21">
        <f t="shared" si="0"/>
        <v>3</v>
      </c>
      <c r="D15" s="21">
        <f>COUNTIF(Norte!R9:R150,"Probabilidad")</f>
        <v>2</v>
      </c>
      <c r="E15" s="21">
        <f>COUNTIF(Norte!R9:R150,"Impacto")</f>
        <v>1</v>
      </c>
      <c r="F15" s="21">
        <f>COUNTIF(Norte!BE9:BE144,"BUENO")</f>
        <v>2</v>
      </c>
      <c r="G15" s="21">
        <f>COUNTIF(Norte!BE9:BE144,"REGULAR")</f>
        <v>0</v>
      </c>
      <c r="H15" s="21">
        <f>COUNTIF(Norte!BE9:BE144,"MALO")</f>
        <v>0</v>
      </c>
      <c r="J15" s="21">
        <f>COUNTIFS(Norte!R9:R150,"Probabilidad", Norte!BE9:BE150,"BUENO")</f>
        <v>2</v>
      </c>
      <c r="K15" s="21">
        <f>COUNTIFS(Norte!R9:R150,"Probabilidad", Norte!BE9:BE150,"REGULAR")</f>
        <v>0</v>
      </c>
      <c r="L15" s="21">
        <f>COUNTIFS(Norte!R9:R150,"Probabilidad", Norte!BE9:BE150,"MALO")</f>
        <v>0</v>
      </c>
      <c r="M15" s="21">
        <f>COUNTIFS(Norte!R9:R150,"Impacto", Norte!BE9:BE150,"BUENO")</f>
        <v>0</v>
      </c>
      <c r="N15" s="21">
        <f>COUNTIFS(Norte!R9:R150,"Impacto", Norte!BE9:BE150,"REGULAR")</f>
        <v>0</v>
      </c>
      <c r="O15" s="21">
        <f>COUNTIFS(Norte!R9:R150,"Impacto", Norte!BE9:BE150,"MALO")</f>
        <v>0</v>
      </c>
      <c r="Q15" s="21">
        <f>COUNTIF(Norte!O9:O150,"Extremo")</f>
        <v>1</v>
      </c>
      <c r="R15" s="21">
        <f>COUNTIF(Norte!O9:O150,"Alto")</f>
        <v>0</v>
      </c>
      <c r="S15" s="21">
        <f>COUNTIF(Norte!O9:O150,"Moderado")</f>
        <v>0</v>
      </c>
      <c r="T15" s="21">
        <f>COUNTIF(Norte!O9:O150,"Bajo")</f>
        <v>0</v>
      </c>
      <c r="V15" s="21">
        <f>COUNTIF(Norte!AC9:AC150,"Extremo")</f>
        <v>0</v>
      </c>
      <c r="W15" s="21">
        <f>COUNTIF(Norte!AC9:AC150,"Alto")</f>
        <v>1</v>
      </c>
      <c r="X15" s="21">
        <f>COUNTIF(Norte!AC9:AC150,"Moderado")</f>
        <v>0</v>
      </c>
      <c r="Y15" s="21">
        <f>COUNTIF(Norte!AC9:AC150,"Bajo")</f>
        <v>0</v>
      </c>
    </row>
    <row r="16" spans="1:26" ht="19.5" customHeight="1" thickBot="1" x14ac:dyDescent="0.3">
      <c r="A16" s="84" t="s">
        <v>84</v>
      </c>
      <c r="B16" s="21">
        <f>COUNTA(Vichada!I99I9:I151)</f>
        <v>1</v>
      </c>
      <c r="C16" s="21">
        <f t="shared" ref="C16" si="1">D16+E16</f>
        <v>3</v>
      </c>
      <c r="D16" s="21">
        <f>COUNTIF(Vichada!R9:R61,"Probabilidad")</f>
        <v>2</v>
      </c>
      <c r="E16" s="21">
        <f>COUNTIF(Vichada!R9:R61,"Impacto")</f>
        <v>1</v>
      </c>
      <c r="F16" s="21">
        <f>COUNTIF(Vichada!BE9:BE55,"BUENO")</f>
        <v>0</v>
      </c>
      <c r="G16" s="21">
        <f>COUNTIF(Vichada!BE9:BE55,"REGULAR")</f>
        <v>0</v>
      </c>
      <c r="H16" s="21">
        <f>COUNTIF(Vichada!BE9:BE55,"MALO")</f>
        <v>0</v>
      </c>
      <c r="J16" s="21">
        <f>COUNTIFS(Vichada!R9:R61,"Probabilidad", Vichada!BE9:BE61,"BUENO")</f>
        <v>0</v>
      </c>
      <c r="K16" s="21">
        <f>COUNTIFS(Vichada!R9:R61,"Probabilidad", Vichada!BE9:BE61,"REGULAR")</f>
        <v>0</v>
      </c>
      <c r="L16" s="21">
        <f>COUNTIFS(Vichada!R9:R61,"Probabilidad", Vichada!BE9:BE61,"MALO")</f>
        <v>0</v>
      </c>
      <c r="M16" s="21">
        <f>COUNTIFS(Vichada!R9:R61,"Impacto", Vichada!BE9:BE61,"BUENO")</f>
        <v>0</v>
      </c>
      <c r="N16" s="21">
        <f>COUNTIFS(Vichada!R9:R61,"Impacto", Vichada!BE9:BE61,"REGULAR")</f>
        <v>0</v>
      </c>
      <c r="O16" s="21">
        <f>COUNTIFS(Vichada!R9:R61,"Impacto", Vichada!BE9:BE61,"MALO")</f>
        <v>0</v>
      </c>
      <c r="Q16" s="21">
        <f>COUNTIF(Vichada!O9:O61,"Extremo")</f>
        <v>0</v>
      </c>
      <c r="R16" s="21">
        <f>COUNTIF(Vichada!O9:O61,"Alto")</f>
        <v>1</v>
      </c>
      <c r="S16" s="21">
        <f>COUNTIF(Vichada!O9:O61,"Moderado")</f>
        <v>0</v>
      </c>
      <c r="T16" s="21">
        <f>COUNTIF(Vichada!O9:O61,"Bajo")</f>
        <v>0</v>
      </c>
      <c r="V16" s="21">
        <f>COUNTIF(Vichada!AC9:AC61,"Extremo")</f>
        <v>0</v>
      </c>
      <c r="W16" s="21">
        <f>COUNTIF(Vichada!AC9:AC61,"Alto")</f>
        <v>0</v>
      </c>
      <c r="X16" s="21">
        <f>COUNTIF(Vichada!AC9:AC61,"Moderado")</f>
        <v>1</v>
      </c>
      <c r="Y16" s="21">
        <f>COUNTIF(Vichada!AC9:AC61,"Bajo")</f>
        <v>0</v>
      </c>
    </row>
    <row r="17" spans="1:25" ht="19.5" customHeight="1" thickBot="1" x14ac:dyDescent="0.3">
      <c r="A17" s="84" t="s">
        <v>76</v>
      </c>
      <c r="B17" s="21">
        <f>COUNTA(Quindio!I9:I152)</f>
        <v>1</v>
      </c>
      <c r="C17" s="21">
        <f t="shared" ref="C17" si="2">D17+E17</f>
        <v>3</v>
      </c>
      <c r="D17" s="21">
        <f>COUNTIF(Quindio!R9:R152,"Probabilidad")</f>
        <v>2</v>
      </c>
      <c r="E17" s="21">
        <f>COUNTIF(Quindio!R9:R152,"Impacto")</f>
        <v>1</v>
      </c>
      <c r="F17" s="21">
        <f>COUNTIF(Quindio!BE9:BE146,"BUENO")</f>
        <v>2</v>
      </c>
      <c r="G17" s="21">
        <f>COUNTIF(Quindio!BE9:BE146,"REGULAR")</f>
        <v>0</v>
      </c>
      <c r="H17" s="21">
        <f>COUNTIF(Quindio!BE9:BE146,"MALO")</f>
        <v>0</v>
      </c>
      <c r="J17" s="21">
        <f>COUNTIFS(Quindio!R9:R152,"Probabilidad", Quindio!BE9:BE152,"BUENO")</f>
        <v>2</v>
      </c>
      <c r="K17" s="21">
        <f>COUNTIFS(Quindio!R9:R152,"Probabilidad", Quindio!BE9:BE152,"REGULAR")</f>
        <v>0</v>
      </c>
      <c r="L17" s="21">
        <f>COUNTIFS(Quindio!R9:R152,"Probabilidad", Quindio!BE9:BE152,"MALO")</f>
        <v>0</v>
      </c>
      <c r="M17" s="21">
        <f>COUNTIFS(Quindio!R9:R152,"Impacto", Quindio!BE9:BE152,"BUENO")</f>
        <v>0</v>
      </c>
      <c r="N17" s="21">
        <f>COUNTIFS(Quindio!R9:R152,"Impacto", Quindio!BE9:BE152,"REGULAR")</f>
        <v>0</v>
      </c>
      <c r="O17" s="21">
        <f>COUNTIFS(Quindio!R9:R152,"Impacto", Quindio!BE9:BE152,"MALO")</f>
        <v>0</v>
      </c>
      <c r="Q17" s="21">
        <f>COUNTIF(Quindio!O9:O152,"Extremo")</f>
        <v>0</v>
      </c>
      <c r="R17" s="21">
        <f>COUNTIF(Quindio!O9:O152,"Alto")</f>
        <v>0</v>
      </c>
      <c r="S17" s="21">
        <f>COUNTIF(Quindio!O9:O152,"Moderado")</f>
        <v>1</v>
      </c>
      <c r="T17" s="21">
        <f>COUNTIF(Quindio!O9:O152,"Bajo")</f>
        <v>0</v>
      </c>
      <c r="V17" s="21">
        <f>COUNTIF(Quindio!AC9:AC152,"Extremo")</f>
        <v>0</v>
      </c>
      <c r="W17" s="21">
        <f>COUNTIF(Quindio!AC9:AC152,"Alto")</f>
        <v>0</v>
      </c>
      <c r="X17" s="21">
        <f>COUNTIF(Quindio!AC9:AC152,"Moderado")</f>
        <v>1</v>
      </c>
      <c r="Y17" s="21">
        <f>COUNTIF(Quindio!AC9:AC152,"Bajo")</f>
        <v>0</v>
      </c>
    </row>
    <row r="18" spans="1:25" x14ac:dyDescent="0.25">
      <c r="A18" s="21"/>
      <c r="B18" s="23">
        <f>SUM(B7:B15)</f>
        <v>9</v>
      </c>
      <c r="C18" s="23">
        <f>SUM(C7:C15)</f>
        <v>27</v>
      </c>
      <c r="D18" s="23">
        <f>SUM(D7:D15)</f>
        <v>17</v>
      </c>
      <c r="E18" s="23">
        <f>SUM(E7:E15)</f>
        <v>10</v>
      </c>
      <c r="F18" s="23">
        <f t="shared" ref="F18:H18" si="3">SUM(F7:F15)</f>
        <v>17</v>
      </c>
      <c r="G18" s="23">
        <f t="shared" si="3"/>
        <v>0</v>
      </c>
      <c r="H18" s="23">
        <f t="shared" si="3"/>
        <v>0</v>
      </c>
      <c r="J18" s="23">
        <f>SUM(J8:J15)</f>
        <v>15</v>
      </c>
      <c r="K18" s="23">
        <f t="shared" ref="K18:O18" si="4">SUM(K8:K15)</f>
        <v>0</v>
      </c>
      <c r="L18" s="23">
        <f t="shared" si="4"/>
        <v>0</v>
      </c>
      <c r="M18" s="23">
        <f t="shared" si="4"/>
        <v>0</v>
      </c>
      <c r="N18" s="23">
        <f t="shared" si="4"/>
        <v>0</v>
      </c>
      <c r="O18" s="23">
        <f t="shared" si="4"/>
        <v>0</v>
      </c>
      <c r="Q18" s="25">
        <f>SUM(Q7:Q15)</f>
        <v>3</v>
      </c>
      <c r="R18" s="25">
        <f>SUM(R7:R15)</f>
        <v>4</v>
      </c>
      <c r="S18" s="25">
        <f>SUM(S7:S15)</f>
        <v>2</v>
      </c>
      <c r="T18" s="25">
        <f>SUM(T7:T15)</f>
        <v>0</v>
      </c>
      <c r="V18" s="24">
        <f>SUM(V7:V15)</f>
        <v>0</v>
      </c>
      <c r="W18" s="24">
        <f>SUM(W7:W15)</f>
        <v>2</v>
      </c>
      <c r="X18" s="24">
        <f>SUM(X7:X15)</f>
        <v>7</v>
      </c>
      <c r="Y18" s="24">
        <f>SUM(Y7:Y15)</f>
        <v>0</v>
      </c>
    </row>
    <row r="19" spans="1:25" x14ac:dyDescent="0.25">
      <c r="B19" s="22"/>
      <c r="C19" s="22"/>
      <c r="D19" s="22"/>
      <c r="E19" s="22"/>
    </row>
    <row r="25" spans="1:25" ht="16.5" x14ac:dyDescent="0.3">
      <c r="A25" s="72" t="s">
        <v>66</v>
      </c>
    </row>
    <row r="26" spans="1:25" ht="16.5" x14ac:dyDescent="0.3">
      <c r="A26" s="72" t="s">
        <v>67</v>
      </c>
    </row>
    <row r="27" spans="1:25" ht="16.5" x14ac:dyDescent="0.3">
      <c r="A27" s="72" t="s">
        <v>68</v>
      </c>
    </row>
    <row r="28" spans="1:25" ht="16.5" x14ac:dyDescent="0.3">
      <c r="A28" s="72" t="s">
        <v>69</v>
      </c>
    </row>
    <row r="29" spans="1:25" ht="16.5" x14ac:dyDescent="0.25">
      <c r="A29" s="73" t="s">
        <v>70</v>
      </c>
    </row>
    <row r="30" spans="1:25" ht="16.5" x14ac:dyDescent="0.3">
      <c r="A30" s="72" t="s">
        <v>71</v>
      </c>
    </row>
    <row r="31" spans="1:25" ht="16.5" x14ac:dyDescent="0.3">
      <c r="A31" s="72" t="s">
        <v>72</v>
      </c>
    </row>
    <row r="32" spans="1:25" ht="16.5" x14ac:dyDescent="0.3">
      <c r="A32" s="72" t="s">
        <v>73</v>
      </c>
    </row>
    <row r="33" spans="1:1" ht="16.5" x14ac:dyDescent="0.3">
      <c r="A33" s="72" t="s">
        <v>74</v>
      </c>
    </row>
    <row r="34" spans="1:1" ht="16.5" x14ac:dyDescent="0.3">
      <c r="A34" s="72" t="s">
        <v>75</v>
      </c>
    </row>
    <row r="35" spans="1:1" ht="17.25" thickBot="1" x14ac:dyDescent="0.35">
      <c r="A35" s="74" t="s">
        <v>76</v>
      </c>
    </row>
  </sheetData>
  <mergeCells count="3">
    <mergeCell ref="F3:H3"/>
    <mergeCell ref="J3:L3"/>
    <mergeCell ref="M3:O3"/>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67F69-A60A-4D8A-B9B0-FD29DA9423E9}">
  <dimension ref="A1:CO27"/>
  <sheetViews>
    <sheetView tabSelected="1" zoomScale="30" zoomScaleNormal="30" workbookViewId="0">
      <selection activeCell="AC37" sqref="AC37"/>
    </sheetView>
  </sheetViews>
  <sheetFormatPr baseColWidth="10" defaultColWidth="11.42578125" defaultRowHeight="20.25" customHeight="1" x14ac:dyDescent="0.2"/>
  <cols>
    <col min="1" max="1" width="22.42578125" style="2" customWidth="1" collapsed="1"/>
    <col min="2" max="2" width="25.28515625" style="2" customWidth="1"/>
    <col min="3" max="3" width="25.28515625" style="2" customWidth="1" collapsed="1"/>
    <col min="4" max="4" width="32.42578125" style="2" hidden="1" customWidth="1" collapsed="1"/>
    <col min="5" max="5" width="22.85546875" style="2" hidden="1" customWidth="1" collapsed="1"/>
    <col min="6" max="6" width="26.85546875" style="2" hidden="1" customWidth="1" collapsed="1"/>
    <col min="7" max="7" width="23.140625" style="2" hidden="1"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1.85546875" style="2" customWidth="1"/>
    <col min="18" max="18" width="20" style="2" customWidth="1"/>
    <col min="19" max="23" width="11" style="2" customWidth="1"/>
    <col min="24" max="24" width="34.8554687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39.7109375" style="2" customWidth="1" collapsed="1"/>
    <col min="32" max="32" width="25.42578125" style="2" customWidth="1" collapsed="1"/>
    <col min="33" max="33" width="18.140625" style="2" customWidth="1" collapsed="1"/>
    <col min="34"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0" hidden="1" customWidth="1" collapsed="1"/>
    <col min="60" max="62" width="11.42578125" style="90" hidden="1" customWidth="1" collapsed="1"/>
    <col min="63" max="63" width="11.42578125" style="90" hidden="1" customWidth="1"/>
    <col min="64" max="65" width="11.42578125" style="2" hidden="1" customWidth="1"/>
    <col min="66" max="69" width="11.42578125" style="2" hidden="1" customWidth="1" collapsed="1"/>
    <col min="70" max="16384" width="11.42578125" style="2" collapsed="1"/>
  </cols>
  <sheetData>
    <row r="1" spans="1:93" ht="66" customHeight="1" x14ac:dyDescent="0.2">
      <c r="A1" s="1"/>
      <c r="C1" s="162" t="s">
        <v>0</v>
      </c>
      <c r="D1" s="163"/>
      <c r="E1" s="154" t="s">
        <v>85</v>
      </c>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6"/>
      <c r="AG1" s="157" t="s">
        <v>2</v>
      </c>
      <c r="AH1" s="158"/>
      <c r="AI1" s="159"/>
      <c r="AJ1" s="154" t="s">
        <v>86</v>
      </c>
      <c r="AK1" s="156"/>
      <c r="AL1" s="291"/>
      <c r="AM1" s="292" t="s">
        <v>0</v>
      </c>
      <c r="AN1" s="293" t="s">
        <v>87</v>
      </c>
      <c r="AO1" s="293"/>
      <c r="AP1" s="293"/>
      <c r="AQ1" s="293"/>
      <c r="AR1" s="293"/>
      <c r="AS1" s="293"/>
      <c r="AT1" s="293"/>
      <c r="AU1" s="293"/>
      <c r="AV1" s="293"/>
      <c r="AW1" s="293"/>
      <c r="AX1" s="293"/>
      <c r="AY1" s="293"/>
      <c r="AZ1" s="293"/>
      <c r="BA1" s="293"/>
      <c r="BB1" s="293"/>
      <c r="BC1" s="293"/>
      <c r="BD1" s="293"/>
      <c r="BE1" s="292" t="s">
        <v>2</v>
      </c>
      <c r="BF1" s="294" t="s">
        <v>88</v>
      </c>
      <c r="BG1" s="90" t="s">
        <v>89</v>
      </c>
      <c r="CD1" s="295"/>
      <c r="CE1" s="295"/>
      <c r="CF1" s="295"/>
      <c r="CG1" s="295"/>
      <c r="CH1" s="295"/>
      <c r="CI1" s="295"/>
      <c r="CJ1" s="295"/>
      <c r="CK1" s="295"/>
      <c r="CL1" s="295"/>
      <c r="CM1" s="295"/>
      <c r="CN1" s="295"/>
      <c r="CO1" s="295"/>
    </row>
    <row r="2" spans="1:93" ht="66" customHeight="1" x14ac:dyDescent="0.2">
      <c r="A2" s="3"/>
      <c r="C2" s="152" t="s">
        <v>4</v>
      </c>
      <c r="D2" s="153"/>
      <c r="E2" s="154" t="s">
        <v>90</v>
      </c>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6"/>
      <c r="AG2" s="157" t="s">
        <v>6</v>
      </c>
      <c r="AH2" s="158"/>
      <c r="AI2" s="159"/>
      <c r="AJ2" s="160">
        <v>4</v>
      </c>
      <c r="AK2" s="161"/>
      <c r="AL2" s="291"/>
      <c r="AM2" s="292" t="s">
        <v>6</v>
      </c>
      <c r="AN2" s="293" t="s">
        <v>91</v>
      </c>
      <c r="AO2" s="293"/>
      <c r="AP2" s="293"/>
      <c r="AQ2" s="293"/>
      <c r="AR2" s="293"/>
      <c r="AS2" s="293"/>
      <c r="AT2" s="293"/>
      <c r="AU2" s="293"/>
      <c r="AV2" s="293"/>
      <c r="AW2" s="293"/>
      <c r="AX2" s="293"/>
      <c r="AY2" s="293"/>
      <c r="AZ2" s="293"/>
      <c r="BA2" s="293"/>
      <c r="BB2" s="293"/>
      <c r="BC2" s="293"/>
      <c r="BD2" s="293"/>
      <c r="BE2" s="292" t="s">
        <v>6</v>
      </c>
      <c r="BF2" s="294">
        <v>3</v>
      </c>
      <c r="BG2" s="90" t="s">
        <v>92</v>
      </c>
      <c r="CD2" s="295"/>
      <c r="CE2" s="295"/>
      <c r="CF2" s="295"/>
      <c r="CG2" s="295"/>
      <c r="CH2" s="295"/>
      <c r="CI2" s="295"/>
      <c r="CJ2" s="295"/>
      <c r="CK2" s="295"/>
      <c r="CL2" s="295"/>
      <c r="CM2" s="295"/>
      <c r="CN2" s="295"/>
      <c r="CO2" s="295"/>
    </row>
    <row r="3" spans="1:93" ht="24" customHeight="1" x14ac:dyDescent="0.2">
      <c r="A3" s="168"/>
      <c r="B3" s="16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69" t="s">
        <v>43</v>
      </c>
      <c r="AK3" s="169"/>
      <c r="AL3" s="296"/>
      <c r="AM3" s="296"/>
      <c r="AN3" s="296"/>
      <c r="AO3" s="297"/>
      <c r="AP3" s="297"/>
      <c r="AQ3" s="296"/>
      <c r="AR3" s="298" t="s">
        <v>93</v>
      </c>
      <c r="AS3" s="298"/>
      <c r="AT3" s="298"/>
      <c r="AU3" s="298"/>
      <c r="AV3" s="298"/>
      <c r="AW3" s="298"/>
      <c r="AX3" s="298"/>
      <c r="AY3" s="298"/>
      <c r="AZ3" s="298"/>
      <c r="BA3" s="298"/>
      <c r="BB3" s="298"/>
      <c r="BC3" s="298"/>
      <c r="BD3" s="298"/>
      <c r="BE3" s="298"/>
      <c r="BF3" s="298"/>
      <c r="BG3" s="91" t="s">
        <v>94</v>
      </c>
      <c r="BH3" s="91"/>
      <c r="BI3" s="91"/>
      <c r="BJ3" s="91"/>
      <c r="BM3" s="36"/>
      <c r="BN3" s="36"/>
      <c r="BO3" s="36"/>
      <c r="BP3" s="36"/>
      <c r="BQ3" s="36"/>
      <c r="BR3" s="36"/>
      <c r="BS3" s="36"/>
      <c r="BT3" s="36"/>
      <c r="BU3" s="36"/>
      <c r="BV3" s="36"/>
      <c r="BW3" s="36"/>
      <c r="BX3" s="36"/>
      <c r="BY3" s="36"/>
      <c r="BZ3" s="36"/>
      <c r="CA3" s="36"/>
      <c r="CB3" s="36"/>
      <c r="CC3" s="36"/>
      <c r="CD3" s="299"/>
      <c r="CE3" s="299"/>
      <c r="CF3" s="299"/>
      <c r="CG3" s="299"/>
      <c r="CH3" s="299"/>
      <c r="CI3" s="299"/>
      <c r="CJ3" s="299"/>
      <c r="CK3" s="299"/>
      <c r="CL3" s="299"/>
      <c r="CM3" s="299"/>
      <c r="CN3" s="299"/>
      <c r="CO3" s="299"/>
    </row>
    <row r="4" spans="1:93" ht="15.75" thickBot="1" x14ac:dyDescent="0.25">
      <c r="A4" s="4"/>
      <c r="B4" s="4"/>
      <c r="C4" s="171"/>
      <c r="D4" s="171"/>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5"/>
      <c r="AI4" s="5"/>
      <c r="AJ4" s="5"/>
      <c r="AK4" s="5"/>
      <c r="AL4" s="295"/>
      <c r="AM4" s="295"/>
      <c r="AN4" s="295"/>
      <c r="AO4" s="300"/>
      <c r="AP4" s="300"/>
      <c r="AQ4" s="295"/>
      <c r="AR4" s="298"/>
      <c r="AS4" s="298"/>
      <c r="AT4" s="298"/>
      <c r="AU4" s="298"/>
      <c r="AV4" s="298"/>
      <c r="AW4" s="298"/>
      <c r="AX4" s="298"/>
      <c r="AY4" s="298"/>
      <c r="AZ4" s="298"/>
      <c r="BA4" s="298"/>
      <c r="BB4" s="298"/>
      <c r="BC4" s="298"/>
      <c r="BD4" s="298"/>
      <c r="BE4" s="298"/>
      <c r="BF4" s="298"/>
      <c r="BG4" s="90" t="s">
        <v>95</v>
      </c>
      <c r="CD4" s="295"/>
      <c r="CE4" s="295"/>
      <c r="CF4" s="295"/>
      <c r="CG4" s="295"/>
      <c r="CH4" s="295"/>
      <c r="CI4" s="295"/>
      <c r="CJ4" s="295"/>
      <c r="CK4" s="295"/>
      <c r="CL4" s="295"/>
      <c r="CM4" s="295"/>
      <c r="CN4" s="295"/>
      <c r="CO4" s="295"/>
    </row>
    <row r="5" spans="1:93" ht="31.5" customHeight="1" thickBot="1" x14ac:dyDescent="0.25">
      <c r="A5" s="191" t="s">
        <v>7</v>
      </c>
      <c r="B5" s="192"/>
      <c r="C5" s="192"/>
      <c r="D5" s="192"/>
      <c r="E5" s="192"/>
      <c r="F5" s="192"/>
      <c r="G5" s="192"/>
      <c r="H5" s="192"/>
      <c r="I5" s="192"/>
      <c r="J5" s="192"/>
      <c r="K5" s="193" t="s">
        <v>8</v>
      </c>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5"/>
      <c r="AL5" s="301" t="s">
        <v>96</v>
      </c>
      <c r="AM5" s="302"/>
      <c r="AN5" s="302"/>
      <c r="AO5" s="302"/>
      <c r="AP5" s="302"/>
      <c r="AQ5" s="302"/>
      <c r="AR5" s="302"/>
      <c r="AS5" s="302"/>
      <c r="AT5" s="302"/>
      <c r="AU5" s="302"/>
      <c r="AV5" s="302"/>
      <c r="AW5" s="302"/>
      <c r="AX5" s="303"/>
      <c r="AY5" s="304" t="s">
        <v>97</v>
      </c>
      <c r="AZ5" s="305"/>
      <c r="BA5" s="305"/>
      <c r="BB5" s="305"/>
      <c r="BC5" s="305"/>
      <c r="BD5" s="305"/>
      <c r="BE5" s="305"/>
      <c r="BF5" s="306"/>
      <c r="BG5" s="90" t="s">
        <v>98</v>
      </c>
      <c r="CD5" s="295"/>
      <c r="CE5" s="295"/>
      <c r="CF5" s="295"/>
      <c r="CG5" s="295"/>
      <c r="CH5" s="295"/>
      <c r="CI5" s="295"/>
      <c r="CJ5" s="295"/>
      <c r="CK5" s="295"/>
      <c r="CL5" s="295"/>
      <c r="CM5" s="295"/>
      <c r="CN5" s="295"/>
      <c r="CO5" s="295"/>
    </row>
    <row r="6" spans="1:93" ht="35.25" customHeight="1" thickBot="1" x14ac:dyDescent="0.25">
      <c r="A6" s="188"/>
      <c r="B6" s="189"/>
      <c r="C6" s="189"/>
      <c r="D6" s="189"/>
      <c r="E6" s="189"/>
      <c r="F6" s="189"/>
      <c r="G6" s="189"/>
      <c r="H6" s="189"/>
      <c r="I6" s="189"/>
      <c r="J6" s="189"/>
      <c r="K6" s="185" t="s">
        <v>9</v>
      </c>
      <c r="L6" s="186"/>
      <c r="M6" s="186"/>
      <c r="N6" s="186"/>
      <c r="O6" s="187"/>
      <c r="P6" s="190" t="s">
        <v>10</v>
      </c>
      <c r="Q6" s="190"/>
      <c r="R6" s="190"/>
      <c r="S6" s="190"/>
      <c r="T6" s="190"/>
      <c r="U6" s="190"/>
      <c r="V6" s="190"/>
      <c r="W6" s="190"/>
      <c r="X6" s="190"/>
      <c r="Y6" s="185" t="s">
        <v>11</v>
      </c>
      <c r="Z6" s="186"/>
      <c r="AA6" s="186"/>
      <c r="AB6" s="186"/>
      <c r="AC6" s="186"/>
      <c r="AD6" s="190" t="s">
        <v>12</v>
      </c>
      <c r="AE6" s="190" t="s">
        <v>13</v>
      </c>
      <c r="AF6" s="190"/>
      <c r="AG6" s="190"/>
      <c r="AH6" s="190" t="s">
        <v>14</v>
      </c>
      <c r="AI6" s="190"/>
      <c r="AJ6" s="190" t="s">
        <v>15</v>
      </c>
      <c r="AK6" s="190" t="s">
        <v>16</v>
      </c>
      <c r="AL6" s="307" t="s">
        <v>99</v>
      </c>
      <c r="AM6" s="308"/>
      <c r="AN6" s="308"/>
      <c r="AO6" s="308"/>
      <c r="AP6" s="308"/>
      <c r="AQ6" s="308"/>
      <c r="AR6" s="308"/>
      <c r="AS6" s="308"/>
      <c r="AT6" s="308"/>
      <c r="AU6" s="308"/>
      <c r="AV6" s="308"/>
      <c r="AW6" s="308"/>
      <c r="AX6" s="309"/>
      <c r="AY6" s="310"/>
      <c r="AZ6" s="311"/>
      <c r="BA6" s="311"/>
      <c r="BB6" s="311"/>
      <c r="BC6" s="311"/>
      <c r="BD6" s="311"/>
      <c r="BE6" s="311"/>
      <c r="BF6" s="312"/>
      <c r="BG6" s="90" t="s">
        <v>100</v>
      </c>
      <c r="CD6" s="295"/>
      <c r="CE6" s="295"/>
      <c r="CF6" s="295"/>
      <c r="CG6" s="295"/>
      <c r="CH6" s="295"/>
      <c r="CI6" s="295"/>
      <c r="CJ6" s="295"/>
      <c r="CK6" s="295"/>
      <c r="CL6" s="295"/>
      <c r="CM6" s="295"/>
      <c r="CN6" s="295"/>
      <c r="CO6" s="295"/>
    </row>
    <row r="7" spans="1:93" ht="27.75" customHeight="1" thickBot="1" x14ac:dyDescent="0.25">
      <c r="A7" s="198" t="s">
        <v>17</v>
      </c>
      <c r="B7" s="200" t="s">
        <v>18</v>
      </c>
      <c r="C7" s="200" t="s">
        <v>19</v>
      </c>
      <c r="D7" s="200" t="s">
        <v>20</v>
      </c>
      <c r="E7" s="198" t="s">
        <v>21</v>
      </c>
      <c r="F7" s="198" t="s">
        <v>22</v>
      </c>
      <c r="G7" s="198" t="s">
        <v>23</v>
      </c>
      <c r="H7" s="198" t="s">
        <v>24</v>
      </c>
      <c r="I7" s="198" t="s">
        <v>25</v>
      </c>
      <c r="J7" s="198" t="s">
        <v>26</v>
      </c>
      <c r="K7" s="188"/>
      <c r="L7" s="189"/>
      <c r="M7" s="189"/>
      <c r="N7" s="189"/>
      <c r="O7" s="189"/>
      <c r="P7" s="313" t="s">
        <v>27</v>
      </c>
      <c r="Q7" s="196" t="s">
        <v>28</v>
      </c>
      <c r="R7" s="196" t="s">
        <v>29</v>
      </c>
      <c r="S7" s="193" t="s">
        <v>30</v>
      </c>
      <c r="T7" s="194"/>
      <c r="U7" s="194"/>
      <c r="V7" s="194"/>
      <c r="W7" s="195"/>
      <c r="X7" s="196" t="s">
        <v>31</v>
      </c>
      <c r="Y7" s="188"/>
      <c r="Z7" s="189"/>
      <c r="AA7" s="189"/>
      <c r="AB7" s="189"/>
      <c r="AC7" s="189"/>
      <c r="AD7" s="190"/>
      <c r="AE7" s="190"/>
      <c r="AF7" s="190"/>
      <c r="AG7" s="190"/>
      <c r="AH7" s="190"/>
      <c r="AI7" s="190"/>
      <c r="AJ7" s="190"/>
      <c r="AK7" s="190"/>
      <c r="AL7" s="314" t="s">
        <v>101</v>
      </c>
      <c r="AM7" s="314" t="s">
        <v>102</v>
      </c>
      <c r="AN7" s="314" t="s">
        <v>103</v>
      </c>
      <c r="AO7" s="314" t="s">
        <v>104</v>
      </c>
      <c r="AP7" s="314" t="s">
        <v>105</v>
      </c>
      <c r="AQ7" s="314" t="s">
        <v>106</v>
      </c>
      <c r="AR7" s="314" t="s">
        <v>107</v>
      </c>
      <c r="AS7" s="315" t="s">
        <v>108</v>
      </c>
      <c r="AT7" s="315" t="s">
        <v>109</v>
      </c>
      <c r="AU7" s="314" t="s">
        <v>110</v>
      </c>
      <c r="AV7" s="314" t="s">
        <v>111</v>
      </c>
      <c r="AW7" s="314" t="s">
        <v>112</v>
      </c>
      <c r="AX7" s="314" t="s">
        <v>113</v>
      </c>
      <c r="AY7" s="316"/>
      <c r="AZ7" s="317"/>
      <c r="BA7" s="317"/>
      <c r="BB7" s="317"/>
      <c r="BC7" s="317"/>
      <c r="BD7" s="317"/>
      <c r="BE7" s="317"/>
      <c r="BF7" s="318"/>
      <c r="BG7" s="90" t="s">
        <v>114</v>
      </c>
      <c r="CD7" s="295"/>
      <c r="CE7" s="295"/>
      <c r="CF7" s="295"/>
      <c r="CG7" s="295"/>
      <c r="CH7" s="295"/>
      <c r="CI7" s="295"/>
      <c r="CJ7" s="295"/>
      <c r="CK7" s="295"/>
      <c r="CL7" s="295"/>
      <c r="CM7" s="295"/>
      <c r="CN7" s="295"/>
      <c r="CO7" s="295"/>
    </row>
    <row r="8" spans="1:93" ht="132.75" customHeight="1" thickBot="1" x14ac:dyDescent="0.25">
      <c r="A8" s="199"/>
      <c r="B8" s="201"/>
      <c r="C8" s="201"/>
      <c r="D8" s="201"/>
      <c r="E8" s="199"/>
      <c r="F8" s="199"/>
      <c r="G8" s="199"/>
      <c r="H8" s="199"/>
      <c r="I8" s="199"/>
      <c r="J8" s="199"/>
      <c r="K8" s="6" t="s">
        <v>32</v>
      </c>
      <c r="L8" s="7" t="s">
        <v>33</v>
      </c>
      <c r="M8" s="7" t="s">
        <v>21</v>
      </c>
      <c r="N8" s="7" t="s">
        <v>33</v>
      </c>
      <c r="O8" s="7" t="s">
        <v>34</v>
      </c>
      <c r="P8" s="319"/>
      <c r="Q8" s="197"/>
      <c r="R8" s="197"/>
      <c r="S8" s="320" t="s">
        <v>17</v>
      </c>
      <c r="T8" s="320" t="s">
        <v>35</v>
      </c>
      <c r="U8" s="320" t="s">
        <v>36</v>
      </c>
      <c r="V8" s="320" t="s">
        <v>37</v>
      </c>
      <c r="W8" s="320" t="s">
        <v>38</v>
      </c>
      <c r="X8" s="197"/>
      <c r="Y8" s="9" t="s">
        <v>32</v>
      </c>
      <c r="Z8" s="7" t="s">
        <v>33</v>
      </c>
      <c r="AA8" s="7" t="s">
        <v>21</v>
      </c>
      <c r="AB8" s="7" t="s">
        <v>33</v>
      </c>
      <c r="AC8" s="7" t="s">
        <v>39</v>
      </c>
      <c r="AD8" s="190"/>
      <c r="AE8" s="10" t="s">
        <v>40</v>
      </c>
      <c r="AF8" s="11" t="s">
        <v>41</v>
      </c>
      <c r="AG8" s="11" t="s">
        <v>31</v>
      </c>
      <c r="AH8" s="11" t="s">
        <v>42</v>
      </c>
      <c r="AI8" s="11" t="s">
        <v>31</v>
      </c>
      <c r="AJ8" s="190"/>
      <c r="AK8" s="190"/>
      <c r="AL8" s="321"/>
      <c r="AM8" s="321"/>
      <c r="AN8" s="321"/>
      <c r="AO8" s="321"/>
      <c r="AP8" s="321" t="s">
        <v>115</v>
      </c>
      <c r="AQ8" s="321" t="s">
        <v>116</v>
      </c>
      <c r="AR8" s="321"/>
      <c r="AS8" s="322" t="s">
        <v>117</v>
      </c>
      <c r="AT8" s="322" t="s">
        <v>118</v>
      </c>
      <c r="AU8" s="321"/>
      <c r="AV8" s="321"/>
      <c r="AW8" s="321"/>
      <c r="AX8" s="321" t="s">
        <v>119</v>
      </c>
      <c r="AY8" s="323" t="s">
        <v>120</v>
      </c>
      <c r="AZ8" s="323" t="s">
        <v>121</v>
      </c>
      <c r="BA8" s="323" t="s">
        <v>122</v>
      </c>
      <c r="BB8" s="323" t="s">
        <v>123</v>
      </c>
      <c r="BC8" s="323" t="s">
        <v>124</v>
      </c>
      <c r="BD8" s="323" t="s">
        <v>125</v>
      </c>
      <c r="BE8" s="323" t="s">
        <v>126</v>
      </c>
      <c r="BF8" s="323" t="s">
        <v>127</v>
      </c>
      <c r="CD8" s="295"/>
      <c r="CE8" s="295"/>
      <c r="CF8" s="295"/>
      <c r="CG8" s="295"/>
      <c r="CH8" s="295"/>
      <c r="CI8" s="295"/>
      <c r="CJ8" s="295"/>
      <c r="CK8" s="295"/>
      <c r="CL8" s="295"/>
      <c r="CM8" s="295"/>
      <c r="CN8" s="295"/>
      <c r="CO8" s="295"/>
    </row>
    <row r="9" spans="1:93" ht="130.5" customHeight="1" thickBot="1" x14ac:dyDescent="0.35">
      <c r="A9" s="205" t="s">
        <v>128</v>
      </c>
      <c r="B9" s="205" t="s">
        <v>129</v>
      </c>
      <c r="C9" s="205" t="s">
        <v>62</v>
      </c>
      <c r="D9" s="205" t="s">
        <v>130</v>
      </c>
      <c r="E9" s="205" t="s">
        <v>131</v>
      </c>
      <c r="F9" s="205" t="s">
        <v>132</v>
      </c>
      <c r="G9" s="205" t="s">
        <v>133</v>
      </c>
      <c r="H9" s="12" t="s">
        <v>134</v>
      </c>
      <c r="I9" s="206" t="s">
        <v>135</v>
      </c>
      <c r="J9" s="209" t="s">
        <v>136</v>
      </c>
      <c r="K9" s="204" t="s">
        <v>137</v>
      </c>
      <c r="L9" s="210">
        <v>0.6</v>
      </c>
      <c r="M9" s="204" t="s">
        <v>138</v>
      </c>
      <c r="N9" s="211">
        <v>0.8</v>
      </c>
      <c r="O9" s="212" t="s">
        <v>139</v>
      </c>
      <c r="P9" s="12">
        <v>1</v>
      </c>
      <c r="Q9" s="93" t="s">
        <v>140</v>
      </c>
      <c r="R9" s="12" t="s">
        <v>47</v>
      </c>
      <c r="S9" s="324" t="s">
        <v>141</v>
      </c>
      <c r="T9" s="325" t="s">
        <v>142</v>
      </c>
      <c r="U9" s="325" t="s">
        <v>143</v>
      </c>
      <c r="V9" s="325" t="s">
        <v>144</v>
      </c>
      <c r="W9" s="325" t="s">
        <v>145</v>
      </c>
      <c r="X9" s="94" t="s">
        <v>146</v>
      </c>
      <c r="Y9" s="204" t="s">
        <v>147</v>
      </c>
      <c r="Z9" s="213">
        <v>0.36</v>
      </c>
      <c r="AA9" s="204" t="s">
        <v>148</v>
      </c>
      <c r="AB9" s="213">
        <v>0.6</v>
      </c>
      <c r="AC9" s="212" t="s">
        <v>148</v>
      </c>
      <c r="AD9" s="215" t="s">
        <v>149</v>
      </c>
      <c r="AE9" s="95"/>
      <c r="AF9" s="95"/>
      <c r="AG9" s="93"/>
      <c r="AH9" s="12" t="s">
        <v>150</v>
      </c>
      <c r="AI9" s="93" t="s">
        <v>151</v>
      </c>
      <c r="AJ9" s="218" t="s">
        <v>152</v>
      </c>
      <c r="AK9" s="218" t="s">
        <v>153</v>
      </c>
      <c r="AL9" s="326" t="s">
        <v>114</v>
      </c>
      <c r="AM9" s="327" t="s">
        <v>114</v>
      </c>
      <c r="AN9" s="328" t="s">
        <v>154</v>
      </c>
      <c r="AO9" s="329" t="s">
        <v>114</v>
      </c>
      <c r="AP9" s="330" t="s">
        <v>155</v>
      </c>
      <c r="AQ9" s="330" t="s">
        <v>154</v>
      </c>
      <c r="AR9" s="331" t="s">
        <v>154</v>
      </c>
      <c r="AS9" s="329" t="s">
        <v>114</v>
      </c>
      <c r="AT9" s="329" t="s">
        <v>114</v>
      </c>
      <c r="AU9" s="329" t="s">
        <v>114</v>
      </c>
      <c r="AV9" s="329" t="s">
        <v>114</v>
      </c>
      <c r="AW9" s="327"/>
      <c r="AX9" s="327"/>
      <c r="AY9" s="332" t="s">
        <v>114</v>
      </c>
      <c r="AZ9" s="97"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NO APLICA</v>
      </c>
      <c r="BA9" s="333" t="s">
        <v>114</v>
      </c>
      <c r="BB9" s="99"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NO APLICA</v>
      </c>
      <c r="BC9" s="333" t="s">
        <v>156</v>
      </c>
      <c r="BD9" s="97" t="str">
        <f t="shared" ref="BD9:BD14" si="2">IF(BC9="BUENO","BUENO",
IF(BC9="REGULAR","REGULAR",
IF(BC9="MALO","MALO",
IF(BC9="NO APLICA","NO APLICA",
IF(BC9="","")))))</f>
        <v>BUENO</v>
      </c>
      <c r="BE9" s="100" t="str">
        <f t="shared" ref="BE9:BE14" si="3">IF(BG9&gt;=84,"BUENO",
IF(BG9&gt;=51,"REGULAR",
IF(BG9=0,"  ",
IF(BG9&lt;=50,"MALO"))))</f>
        <v>BUENO</v>
      </c>
      <c r="BF9" s="334" t="s">
        <v>157</v>
      </c>
      <c r="BG9" s="102">
        <f t="shared" ref="BG9:BG14" si="4">((IF(AZ9="BUENO","100",IF(AZ9="REGULAR","75",IF(AZ9="MALO","50",IF(AZ9="NA","0",IF(AZ9="","0"))))))
+(IF(BB9="BUENO","100",IF(BB9="REGULAR","75",IF(BB9="MALO","50",IF(BB9="NA","NA",IF(BB9="","0"))))))
+(IF(BD9="BUENO","100",IF(BD9="MALO","1",IF(BD9="REGULAR","75",IF(BD9="NO APLICA","0",))))))
/((IF(AY9&lt;&gt;"NO APLICA","1"))+(IF(BA9&lt;&gt;"NO APLICA","1"))+IF(BC9&lt;&gt;"NO APLICA","1"))</f>
        <v>100</v>
      </c>
      <c r="BH9" s="103" t="str">
        <f t="shared" ref="BH9:BH14" si="5">((
IF(AZ9="BUENO","100",
IF(AZ9="REGULAR","50",
IF(AZ9="MALO","0",
IF(AZ9="NO APLICA","NA",
IF(AZ9="","")))))))</f>
        <v>NA</v>
      </c>
      <c r="BI9" s="104" t="str">
        <f t="shared" ref="BI9:BI14" si="6">IF(BB9="BUENO","100",
IF(BB9="REGULAR","50",
IF(BB9="MALO","0",
IF(BB9="NO APLICA","NA",
IF(BB9="","0")))))</f>
        <v>NA</v>
      </c>
      <c r="BJ9" s="104" t="str">
        <f t="shared" ref="BJ9:BJ14" si="7">IF(BD9="BUENO","100",
IF(BD9="MALO","0",
IF(BD9="REGULAR","75",
IF(BD9="N/A","80",
IF(BD9="","0")))))</f>
        <v>100</v>
      </c>
      <c r="BM9" s="105"/>
      <c r="BN9" s="106"/>
      <c r="BO9" s="106"/>
    </row>
    <row r="10" spans="1:93" ht="159" customHeight="1" x14ac:dyDescent="0.3">
      <c r="A10" s="205"/>
      <c r="B10" s="205"/>
      <c r="C10" s="205"/>
      <c r="D10" s="205"/>
      <c r="E10" s="205"/>
      <c r="F10" s="205"/>
      <c r="G10" s="205"/>
      <c r="H10" s="12" t="s">
        <v>158</v>
      </c>
      <c r="I10" s="207"/>
      <c r="J10" s="209"/>
      <c r="K10" s="204"/>
      <c r="L10" s="205"/>
      <c r="M10" s="204"/>
      <c r="N10" s="211"/>
      <c r="O10" s="212"/>
      <c r="P10" s="12">
        <v>2</v>
      </c>
      <c r="Q10" s="12" t="s">
        <v>159</v>
      </c>
      <c r="R10" s="12" t="s">
        <v>21</v>
      </c>
      <c r="S10" s="325" t="s">
        <v>160</v>
      </c>
      <c r="T10" s="325" t="s">
        <v>142</v>
      </c>
      <c r="U10" s="325" t="s">
        <v>143</v>
      </c>
      <c r="V10" s="325" t="s">
        <v>144</v>
      </c>
      <c r="W10" s="325" t="s">
        <v>145</v>
      </c>
      <c r="X10" s="94" t="s">
        <v>151</v>
      </c>
      <c r="Y10" s="204"/>
      <c r="Z10" s="214"/>
      <c r="AA10" s="204"/>
      <c r="AB10" s="214"/>
      <c r="AC10" s="212"/>
      <c r="AD10" s="216"/>
      <c r="AE10" s="15"/>
      <c r="AF10" s="15"/>
      <c r="AG10" s="12"/>
      <c r="AH10" s="12"/>
      <c r="AI10" s="12"/>
      <c r="AJ10" s="219"/>
      <c r="AK10" s="219"/>
      <c r="AL10" s="335" t="s">
        <v>114</v>
      </c>
      <c r="AM10" s="336" t="s">
        <v>114</v>
      </c>
      <c r="AN10" s="328" t="s">
        <v>154</v>
      </c>
      <c r="AO10" s="337"/>
      <c r="AP10" s="338"/>
      <c r="AQ10" s="338"/>
      <c r="AR10" s="339"/>
      <c r="AS10" s="337"/>
      <c r="AT10" s="337"/>
      <c r="AU10" s="337"/>
      <c r="AV10" s="337"/>
      <c r="AW10" s="336"/>
      <c r="AX10" s="336"/>
      <c r="AY10" s="332"/>
      <c r="AZ10" s="97" t="str">
        <f t="shared" si="0"/>
        <v/>
      </c>
      <c r="BA10" s="333"/>
      <c r="BB10" s="99" t="str">
        <f t="shared" si="1"/>
        <v/>
      </c>
      <c r="BC10" s="333"/>
      <c r="BD10" s="97" t="str">
        <f t="shared" si="2"/>
        <v/>
      </c>
      <c r="BE10" s="100" t="str">
        <f t="shared" si="3"/>
        <v xml:space="preserve">  </v>
      </c>
      <c r="BF10" s="334"/>
      <c r="BG10" s="102">
        <f t="shared" si="4"/>
        <v>0</v>
      </c>
      <c r="BH10" s="103" t="str">
        <f t="shared" si="5"/>
        <v/>
      </c>
      <c r="BI10" s="104" t="str">
        <f t="shared" si="6"/>
        <v>0</v>
      </c>
      <c r="BJ10" s="104" t="str">
        <f t="shared" si="7"/>
        <v>0</v>
      </c>
      <c r="BM10" s="105"/>
      <c r="BN10" s="106"/>
      <c r="BO10" s="106"/>
    </row>
    <row r="11" spans="1:93" ht="130.5" customHeight="1" x14ac:dyDescent="0.3">
      <c r="A11" s="205"/>
      <c r="B11" s="205"/>
      <c r="C11" s="205"/>
      <c r="D11" s="205"/>
      <c r="E11" s="205"/>
      <c r="F11" s="205"/>
      <c r="G11" s="205"/>
      <c r="H11" s="12" t="s">
        <v>161</v>
      </c>
      <c r="I11" s="207"/>
      <c r="J11" s="209"/>
      <c r="K11" s="204"/>
      <c r="L11" s="205"/>
      <c r="M11" s="204"/>
      <c r="N11" s="211"/>
      <c r="O11" s="212"/>
      <c r="P11" s="12">
        <v>3</v>
      </c>
      <c r="Q11" s="93"/>
      <c r="R11" s="93"/>
      <c r="S11" s="324"/>
      <c r="T11" s="324"/>
      <c r="U11" s="324"/>
      <c r="V11" s="324"/>
      <c r="W11" s="324"/>
      <c r="X11" s="94"/>
      <c r="Y11" s="204"/>
      <c r="Z11" s="214"/>
      <c r="AA11" s="204"/>
      <c r="AB11" s="214"/>
      <c r="AC11" s="212"/>
      <c r="AD11" s="216"/>
      <c r="AE11" s="15"/>
      <c r="AF11" s="15"/>
      <c r="AG11" s="12"/>
      <c r="AH11" s="12"/>
      <c r="AI11" s="12"/>
      <c r="AJ11" s="220"/>
      <c r="AK11" s="220"/>
      <c r="AL11" s="335"/>
      <c r="AM11" s="336"/>
      <c r="AN11" s="340"/>
      <c r="AO11" s="337"/>
      <c r="AP11" s="338"/>
      <c r="AQ11" s="338"/>
      <c r="AR11" s="339"/>
      <c r="AS11" s="337"/>
      <c r="AT11" s="337"/>
      <c r="AU11" s="337"/>
      <c r="AV11" s="337"/>
      <c r="AW11" s="336"/>
      <c r="AX11" s="336"/>
      <c r="AY11" s="332"/>
      <c r="AZ11" s="97" t="str">
        <f t="shared" si="0"/>
        <v/>
      </c>
      <c r="BA11" s="333"/>
      <c r="BB11" s="99" t="str">
        <f t="shared" si="1"/>
        <v/>
      </c>
      <c r="BC11" s="333"/>
      <c r="BD11" s="97" t="str">
        <f t="shared" si="2"/>
        <v/>
      </c>
      <c r="BE11" s="100" t="str">
        <f t="shared" si="3"/>
        <v xml:space="preserve">  </v>
      </c>
      <c r="BF11" s="334"/>
      <c r="BG11" s="102">
        <f t="shared" si="4"/>
        <v>0</v>
      </c>
      <c r="BH11" s="103" t="str">
        <f t="shared" si="5"/>
        <v/>
      </c>
      <c r="BI11" s="104" t="str">
        <f t="shared" si="6"/>
        <v>0</v>
      </c>
      <c r="BJ11" s="104" t="str">
        <f t="shared" si="7"/>
        <v>0</v>
      </c>
      <c r="BM11" s="105"/>
      <c r="BN11" s="106"/>
      <c r="BO11" s="106"/>
    </row>
    <row r="12" spans="1:93" ht="130.5" customHeight="1" x14ac:dyDescent="0.3">
      <c r="A12" s="205"/>
      <c r="B12" s="205"/>
      <c r="C12" s="205"/>
      <c r="D12" s="205"/>
      <c r="E12" s="205"/>
      <c r="F12" s="205"/>
      <c r="G12" s="205"/>
      <c r="H12" s="12"/>
      <c r="I12" s="207"/>
      <c r="J12" s="209"/>
      <c r="K12" s="204"/>
      <c r="L12" s="205"/>
      <c r="M12" s="204"/>
      <c r="N12" s="211"/>
      <c r="O12" s="212"/>
      <c r="P12" s="12">
        <v>4</v>
      </c>
      <c r="Q12" s="12"/>
      <c r="R12" s="12"/>
      <c r="S12" s="325"/>
      <c r="T12" s="325"/>
      <c r="U12" s="325"/>
      <c r="V12" s="325"/>
      <c r="W12" s="325"/>
      <c r="X12" s="14"/>
      <c r="Y12" s="204"/>
      <c r="Z12" s="214"/>
      <c r="AA12" s="204"/>
      <c r="AB12" s="214"/>
      <c r="AC12" s="212"/>
      <c r="AD12" s="216"/>
      <c r="AE12" s="15"/>
      <c r="AF12" s="15"/>
      <c r="AG12" s="12"/>
      <c r="AH12" s="12"/>
      <c r="AI12" s="12"/>
      <c r="AJ12" s="215"/>
      <c r="AK12" s="215"/>
      <c r="AL12" s="335"/>
      <c r="AM12" s="336"/>
      <c r="AN12" s="340"/>
      <c r="AO12" s="337"/>
      <c r="AP12" s="338"/>
      <c r="AQ12" s="338"/>
      <c r="AR12" s="339"/>
      <c r="AS12" s="337"/>
      <c r="AT12" s="337"/>
      <c r="AU12" s="337"/>
      <c r="AV12" s="337"/>
      <c r="AW12" s="336"/>
      <c r="AX12" s="336"/>
      <c r="AY12" s="332"/>
      <c r="AZ12" s="97" t="str">
        <f t="shared" si="0"/>
        <v/>
      </c>
      <c r="BA12" s="333"/>
      <c r="BB12" s="99" t="str">
        <f t="shared" si="1"/>
        <v/>
      </c>
      <c r="BC12" s="333"/>
      <c r="BD12" s="97" t="str">
        <f t="shared" si="2"/>
        <v/>
      </c>
      <c r="BE12" s="100" t="str">
        <f t="shared" si="3"/>
        <v xml:space="preserve">  </v>
      </c>
      <c r="BF12" s="334"/>
      <c r="BG12" s="102">
        <f t="shared" si="4"/>
        <v>0</v>
      </c>
      <c r="BH12" s="103" t="str">
        <f t="shared" si="5"/>
        <v/>
      </c>
      <c r="BI12" s="104" t="str">
        <f t="shared" si="6"/>
        <v>0</v>
      </c>
      <c r="BJ12" s="104" t="str">
        <f t="shared" si="7"/>
        <v>0</v>
      </c>
      <c r="BM12" s="105"/>
      <c r="BN12" s="106"/>
      <c r="BO12" s="106"/>
    </row>
    <row r="13" spans="1:93" ht="130.5" customHeight="1" x14ac:dyDescent="0.3">
      <c r="A13" s="205"/>
      <c r="B13" s="205"/>
      <c r="C13" s="205"/>
      <c r="D13" s="205"/>
      <c r="E13" s="205"/>
      <c r="F13" s="205"/>
      <c r="G13" s="205"/>
      <c r="H13" s="12"/>
      <c r="I13" s="207"/>
      <c r="J13" s="209"/>
      <c r="K13" s="204"/>
      <c r="L13" s="205"/>
      <c r="M13" s="204"/>
      <c r="N13" s="211"/>
      <c r="O13" s="212"/>
      <c r="P13" s="12">
        <v>5</v>
      </c>
      <c r="Q13" s="12"/>
      <c r="R13" s="12"/>
      <c r="S13" s="325"/>
      <c r="T13" s="325"/>
      <c r="U13" s="325"/>
      <c r="V13" s="325"/>
      <c r="W13" s="325"/>
      <c r="X13" s="14"/>
      <c r="Y13" s="204"/>
      <c r="Z13" s="214"/>
      <c r="AA13" s="204"/>
      <c r="AB13" s="214"/>
      <c r="AC13" s="212"/>
      <c r="AD13" s="216"/>
      <c r="AE13" s="15"/>
      <c r="AF13" s="15"/>
      <c r="AG13" s="12"/>
      <c r="AH13" s="12"/>
      <c r="AI13" s="12"/>
      <c r="AJ13" s="216"/>
      <c r="AK13" s="216"/>
      <c r="AL13" s="335"/>
      <c r="AM13" s="336"/>
      <c r="AN13" s="340"/>
      <c r="AO13" s="337"/>
      <c r="AP13" s="338"/>
      <c r="AQ13" s="338"/>
      <c r="AR13" s="339"/>
      <c r="AS13" s="337"/>
      <c r="AT13" s="337"/>
      <c r="AU13" s="337"/>
      <c r="AV13" s="337"/>
      <c r="AW13" s="336"/>
      <c r="AX13" s="336"/>
      <c r="AY13" s="332"/>
      <c r="AZ13" s="97" t="str">
        <f t="shared" si="0"/>
        <v/>
      </c>
      <c r="BA13" s="333"/>
      <c r="BB13" s="99" t="str">
        <f t="shared" si="1"/>
        <v/>
      </c>
      <c r="BC13" s="333"/>
      <c r="BD13" s="97" t="str">
        <f t="shared" si="2"/>
        <v/>
      </c>
      <c r="BE13" s="100" t="str">
        <f t="shared" si="3"/>
        <v xml:space="preserve">  </v>
      </c>
      <c r="BF13" s="334"/>
      <c r="BG13" s="102">
        <f t="shared" si="4"/>
        <v>0</v>
      </c>
      <c r="BH13" s="103" t="str">
        <f t="shared" si="5"/>
        <v/>
      </c>
      <c r="BI13" s="104" t="str">
        <f t="shared" si="6"/>
        <v>0</v>
      </c>
      <c r="BJ13" s="104" t="str">
        <f t="shared" si="7"/>
        <v>0</v>
      </c>
      <c r="BM13" s="105"/>
      <c r="BN13" s="106"/>
      <c r="BO13" s="106"/>
    </row>
    <row r="14" spans="1:93" ht="130.5" customHeight="1" thickBot="1" x14ac:dyDescent="0.35">
      <c r="A14" s="205"/>
      <c r="B14" s="205"/>
      <c r="C14" s="205"/>
      <c r="D14" s="205"/>
      <c r="E14" s="205"/>
      <c r="F14" s="205"/>
      <c r="G14" s="205"/>
      <c r="H14" s="12"/>
      <c r="I14" s="208"/>
      <c r="J14" s="209"/>
      <c r="K14" s="204"/>
      <c r="L14" s="205"/>
      <c r="M14" s="204"/>
      <c r="N14" s="211"/>
      <c r="O14" s="212"/>
      <c r="P14" s="12">
        <v>6</v>
      </c>
      <c r="Q14" s="12"/>
      <c r="R14" s="12"/>
      <c r="S14" s="325"/>
      <c r="T14" s="325"/>
      <c r="U14" s="325"/>
      <c r="V14" s="325"/>
      <c r="W14" s="325"/>
      <c r="X14" s="14"/>
      <c r="Y14" s="204"/>
      <c r="Z14" s="214"/>
      <c r="AA14" s="204"/>
      <c r="AB14" s="214"/>
      <c r="AC14" s="212"/>
      <c r="AD14" s="217"/>
      <c r="AE14" s="15"/>
      <c r="AF14" s="15"/>
      <c r="AG14" s="12"/>
      <c r="AH14" s="12"/>
      <c r="AI14" s="12"/>
      <c r="AJ14" s="217"/>
      <c r="AK14" s="217"/>
      <c r="AL14" s="341"/>
      <c r="AM14" s="342"/>
      <c r="AN14" s="343"/>
      <c r="AO14" s="344"/>
      <c r="AP14" s="345"/>
      <c r="AQ14" s="345"/>
      <c r="AR14" s="346"/>
      <c r="AS14" s="344"/>
      <c r="AT14" s="344"/>
      <c r="AU14" s="344"/>
      <c r="AV14" s="344"/>
      <c r="AW14" s="342"/>
      <c r="AX14" s="342"/>
      <c r="AY14" s="332"/>
      <c r="AZ14" s="97" t="str">
        <f t="shared" si="0"/>
        <v/>
      </c>
      <c r="BA14" s="333"/>
      <c r="BB14" s="99" t="str">
        <f t="shared" si="1"/>
        <v/>
      </c>
      <c r="BC14" s="333"/>
      <c r="BD14" s="97" t="str">
        <f t="shared" si="2"/>
        <v/>
      </c>
      <c r="BE14" s="100" t="str">
        <f t="shared" si="3"/>
        <v xml:space="preserve">  </v>
      </c>
      <c r="BF14" s="334"/>
      <c r="BG14" s="102">
        <f t="shared" si="4"/>
        <v>0</v>
      </c>
      <c r="BH14" s="103" t="str">
        <f t="shared" si="5"/>
        <v/>
      </c>
      <c r="BI14" s="104" t="str">
        <f t="shared" si="6"/>
        <v>0</v>
      </c>
      <c r="BJ14" s="104" t="str">
        <f t="shared" si="7"/>
        <v>0</v>
      </c>
      <c r="BM14" s="105"/>
      <c r="BN14" s="106"/>
      <c r="BO14" s="106"/>
    </row>
    <row r="15" spans="1:93" ht="20.25" customHeight="1" thickBot="1" x14ac:dyDescent="0.25"/>
    <row r="16" spans="1:93" ht="20.25" customHeight="1" x14ac:dyDescent="0.4">
      <c r="A16" s="347"/>
      <c r="AN16" s="348"/>
      <c r="AO16" s="349"/>
      <c r="AP16" s="349"/>
      <c r="AQ16" s="350"/>
      <c r="AR16" s="351"/>
      <c r="AS16" s="350"/>
      <c r="AT16" s="352"/>
      <c r="AU16" s="350"/>
      <c r="AV16" s="350"/>
      <c r="AW16" s="350"/>
      <c r="AX16" s="350"/>
      <c r="AY16" s="353"/>
      <c r="AZ16" s="354"/>
      <c r="BA16" s="355"/>
      <c r="BB16" s="356"/>
      <c r="BC16" s="356"/>
      <c r="BD16" s="356"/>
      <c r="BE16" s="356"/>
      <c r="BF16" s="356"/>
      <c r="BG16" s="357"/>
      <c r="BH16" s="358"/>
    </row>
    <row r="17" spans="1:60" ht="20.25" customHeight="1" x14ac:dyDescent="0.3">
      <c r="A17" s="347"/>
      <c r="AN17" s="359"/>
      <c r="AO17" s="360"/>
      <c r="AP17" s="360"/>
      <c r="AQ17" s="360"/>
      <c r="AR17" s="360"/>
      <c r="AS17" s="360"/>
      <c r="AT17" s="360"/>
      <c r="AU17" s="361"/>
      <c r="AV17" s="361"/>
      <c r="AW17" s="361"/>
      <c r="AX17" s="361"/>
      <c r="AY17" s="362"/>
      <c r="AZ17" s="363"/>
      <c r="BA17" s="364"/>
      <c r="BB17" s="365"/>
      <c r="BC17" s="365"/>
      <c r="BD17" s="365"/>
      <c r="BE17" s="365"/>
      <c r="BF17" s="365"/>
      <c r="BG17" s="366"/>
      <c r="BH17" s="367"/>
    </row>
    <row r="18" spans="1:60" ht="20.25" customHeight="1" x14ac:dyDescent="0.3">
      <c r="A18" s="368"/>
      <c r="B18" s="111"/>
      <c r="AN18" s="359"/>
      <c r="AO18" s="360"/>
      <c r="AP18" s="360"/>
      <c r="AQ18" s="360"/>
      <c r="AR18" s="360"/>
      <c r="AS18" s="360"/>
      <c r="AT18" s="360"/>
      <c r="AU18" s="361"/>
      <c r="AV18" s="361"/>
      <c r="AW18" s="361"/>
      <c r="AX18" s="361"/>
      <c r="AY18" s="362"/>
      <c r="AZ18" s="363"/>
      <c r="BA18" s="364"/>
      <c r="BB18" s="365"/>
      <c r="BC18" s="365"/>
      <c r="BD18" s="365"/>
      <c r="BE18" s="365"/>
      <c r="BF18" s="365"/>
      <c r="BG18" s="366"/>
      <c r="BH18" s="367"/>
    </row>
    <row r="19" spans="1:60" ht="20.25" customHeight="1" x14ac:dyDescent="0.3">
      <c r="AN19" s="369"/>
      <c r="AO19" s="370"/>
      <c r="AP19" s="370"/>
      <c r="AQ19" s="371"/>
      <c r="AR19" s="371"/>
      <c r="AS19" s="371"/>
      <c r="AT19" s="371"/>
      <c r="AU19" s="372"/>
      <c r="AV19" s="372"/>
      <c r="AW19" s="372"/>
      <c r="AX19" s="372"/>
      <c r="AY19" s="373"/>
      <c r="AZ19" s="374"/>
      <c r="BA19" s="364"/>
      <c r="BB19" s="365"/>
      <c r="BC19" s="365"/>
      <c r="BD19" s="365"/>
      <c r="BE19" s="365"/>
      <c r="BF19" s="365"/>
      <c r="BG19" s="366"/>
      <c r="BH19" s="367"/>
    </row>
    <row r="20" spans="1:60" ht="20.25" customHeight="1" x14ac:dyDescent="0.2">
      <c r="AN20" s="375" t="s">
        <v>162</v>
      </c>
      <c r="AO20" s="376"/>
      <c r="AP20" s="376"/>
      <c r="AQ20" s="376"/>
      <c r="AR20" s="376"/>
      <c r="AS20" s="376"/>
      <c r="AT20" s="376"/>
      <c r="AU20" s="376"/>
      <c r="AV20" s="376"/>
      <c r="AW20" s="376"/>
      <c r="AX20" s="376"/>
      <c r="AY20" s="376"/>
      <c r="AZ20" s="377"/>
      <c r="BA20" s="378" t="s">
        <v>163</v>
      </c>
      <c r="BB20" s="379"/>
      <c r="BC20" s="379"/>
      <c r="BD20" s="379"/>
      <c r="BE20" s="379"/>
      <c r="BF20" s="379"/>
      <c r="BG20" s="379"/>
      <c r="BH20" s="380"/>
    </row>
    <row r="21" spans="1:60" ht="20.25" customHeight="1" x14ac:dyDescent="0.2">
      <c r="AN21" s="381"/>
      <c r="AO21" s="382"/>
      <c r="AP21" s="382"/>
      <c r="AQ21" s="382"/>
      <c r="AR21" s="382"/>
      <c r="AS21" s="382"/>
      <c r="AT21" s="382"/>
      <c r="AU21" s="382"/>
      <c r="AV21" s="382"/>
      <c r="AW21" s="382"/>
      <c r="AX21" s="382"/>
      <c r="AY21" s="382"/>
      <c r="AZ21" s="383"/>
      <c r="BA21" s="384"/>
      <c r="BB21" s="385"/>
      <c r="BC21" s="385"/>
      <c r="BD21" s="385"/>
      <c r="BE21" s="385"/>
      <c r="BF21" s="385"/>
      <c r="BG21" s="385"/>
      <c r="BH21" s="386"/>
    </row>
    <row r="22" spans="1:60" ht="20.25" customHeight="1" thickBot="1" x14ac:dyDescent="0.25">
      <c r="AN22" s="387" t="s">
        <v>164</v>
      </c>
      <c r="AO22" s="388"/>
      <c r="AP22" s="388"/>
      <c r="AQ22" s="388"/>
      <c r="AR22" s="388"/>
      <c r="AS22" s="388"/>
      <c r="AT22" s="388"/>
      <c r="AU22" s="388"/>
      <c r="AV22" s="388"/>
      <c r="AW22" s="388"/>
      <c r="AX22" s="388"/>
      <c r="AY22" s="388"/>
      <c r="AZ22" s="389"/>
      <c r="BA22" s="390" t="s">
        <v>165</v>
      </c>
      <c r="BB22" s="391"/>
      <c r="BC22" s="391"/>
      <c r="BD22" s="391"/>
      <c r="BE22" s="391"/>
      <c r="BF22" s="391"/>
      <c r="BG22" s="391"/>
      <c r="BH22" s="392"/>
    </row>
    <row r="23" spans="1:60" ht="20.25" customHeight="1" x14ac:dyDescent="0.4">
      <c r="AN23" s="393"/>
      <c r="AO23" s="393"/>
      <c r="AP23" s="393"/>
      <c r="AQ23" s="394"/>
      <c r="AR23" s="394"/>
      <c r="AS23" s="393"/>
      <c r="AT23" s="393"/>
      <c r="AU23" s="393"/>
      <c r="AV23" s="393"/>
      <c r="AW23" s="393"/>
      <c r="AX23" s="393"/>
      <c r="AY23" s="394"/>
      <c r="AZ23" s="394"/>
      <c r="BA23" s="395"/>
      <c r="BB23" s="395"/>
      <c r="BC23" s="395"/>
      <c r="BD23" s="395"/>
      <c r="BE23" s="295"/>
      <c r="BF23" s="295" t="s">
        <v>166</v>
      </c>
      <c r="BG23" s="396"/>
      <c r="BH23" s="397"/>
    </row>
    <row r="24" spans="1:60" ht="20.25" customHeight="1" x14ac:dyDescent="0.4">
      <c r="AN24" s="393"/>
      <c r="AO24" s="393"/>
      <c r="AP24" s="393"/>
      <c r="AQ24" s="394"/>
      <c r="AR24" s="394"/>
      <c r="AS24" s="393"/>
      <c r="AT24" s="393"/>
      <c r="AU24" s="393"/>
      <c r="AV24" s="393"/>
      <c r="AW24" s="393"/>
      <c r="AX24" s="393"/>
      <c r="AY24" s="394"/>
      <c r="AZ24" s="394"/>
      <c r="BA24" s="395"/>
      <c r="BB24" s="395"/>
      <c r="BC24" s="395"/>
      <c r="BD24" s="395"/>
      <c r="BE24" s="295"/>
      <c r="BF24" s="295" t="s">
        <v>166</v>
      </c>
      <c r="BG24" s="396"/>
      <c r="BH24" s="397"/>
    </row>
    <row r="25" spans="1:60" ht="20.25" customHeight="1" x14ac:dyDescent="0.4">
      <c r="AN25" s="398" t="s">
        <v>167</v>
      </c>
      <c r="AO25" s="393"/>
      <c r="AP25" s="393"/>
      <c r="AQ25" s="394"/>
      <c r="AR25" s="394"/>
      <c r="AS25" s="393"/>
      <c r="AT25" s="393"/>
      <c r="AU25" s="393"/>
      <c r="AV25" s="393"/>
      <c r="AW25" s="393"/>
      <c r="AX25" s="393"/>
      <c r="AY25" s="394"/>
      <c r="AZ25" s="394"/>
      <c r="BA25" s="395"/>
      <c r="BB25" s="395"/>
      <c r="BC25" s="395"/>
      <c r="BD25" s="395"/>
      <c r="BE25" s="295"/>
      <c r="BF25" s="295" t="s">
        <v>166</v>
      </c>
      <c r="BG25" s="396"/>
      <c r="BH25" s="397"/>
    </row>
    <row r="26" spans="1:60" ht="20.25" customHeight="1" x14ac:dyDescent="0.4">
      <c r="AN26" s="398" t="s">
        <v>168</v>
      </c>
      <c r="AO26" s="393"/>
      <c r="AP26" s="393"/>
      <c r="AQ26" s="394"/>
      <c r="AR26" s="394"/>
      <c r="AS26" s="393"/>
      <c r="AT26" s="393"/>
      <c r="AU26" s="393"/>
      <c r="AV26" s="393"/>
      <c r="AW26" s="393"/>
      <c r="AX26" s="393"/>
      <c r="AY26" s="394"/>
      <c r="AZ26" s="394"/>
      <c r="BA26" s="395"/>
      <c r="BB26" s="395"/>
      <c r="BC26" s="395"/>
      <c r="BD26" s="395"/>
      <c r="BE26" s="295"/>
      <c r="BF26" s="295" t="s">
        <v>166</v>
      </c>
      <c r="BG26" s="396"/>
      <c r="BH26" s="397"/>
    </row>
    <row r="27" spans="1:60" ht="20.25" customHeight="1" x14ac:dyDescent="0.4">
      <c r="AN27" s="398" t="s">
        <v>169</v>
      </c>
      <c r="AO27" s="393"/>
      <c r="AP27" s="393"/>
      <c r="AQ27" s="394"/>
      <c r="AR27" s="394"/>
      <c r="AS27" s="393"/>
      <c r="AT27" s="393"/>
      <c r="AU27" s="393"/>
      <c r="AV27" s="393"/>
      <c r="AW27" s="393"/>
      <c r="AX27" s="393"/>
      <c r="AY27" s="394"/>
      <c r="AZ27" s="394"/>
      <c r="BA27" s="395"/>
      <c r="BB27" s="395"/>
      <c r="BC27" s="395"/>
      <c r="BD27" s="395"/>
      <c r="BE27" s="295"/>
      <c r="BF27" s="295" t="s">
        <v>166</v>
      </c>
      <c r="BG27" s="396"/>
      <c r="BH27" s="397"/>
    </row>
  </sheetData>
  <sheetProtection algorithmName="SHA-512" hashValue="6eCoUURpQkTSNZX8+2BfLdDCBYpiLTtjfUH3RxEIuVJrD+1FxxVxGx/tvY4mnGiUWNYL/Ld21BXoVHZzHTvEcg==" saltValue="C4d6GynECBhcRW2V6qecQQ==" spinCount="100000" sheet="1" objects="1" scenarios="1"/>
  <mergeCells count="90">
    <mergeCell ref="AN22:AZ22"/>
    <mergeCell ref="BA22:BH22"/>
    <mergeCell ref="AV9:AV14"/>
    <mergeCell ref="AQ9:AQ14"/>
    <mergeCell ref="AR9:AR14"/>
    <mergeCell ref="AS9:AS14"/>
    <mergeCell ref="BA20:BH21"/>
    <mergeCell ref="AO9:AO14"/>
    <mergeCell ref="AP9:AP14"/>
    <mergeCell ref="AJ9:AJ11"/>
    <mergeCell ref="AT9:AT14"/>
    <mergeCell ref="AU9:AU14"/>
    <mergeCell ref="AB9:AB14"/>
    <mergeCell ref="AC9:AC14"/>
    <mergeCell ref="AD9:AD14"/>
    <mergeCell ref="AJ12:AJ14"/>
    <mergeCell ref="AK12:AK14"/>
    <mergeCell ref="AK9:AK11"/>
    <mergeCell ref="M9:M14"/>
    <mergeCell ref="N9:N14"/>
    <mergeCell ref="O9:O14"/>
    <mergeCell ref="Z9:Z14"/>
    <mergeCell ref="AA9:AA14"/>
    <mergeCell ref="Y9:Y14"/>
    <mergeCell ref="AX7:AX8"/>
    <mergeCell ref="A9:A14"/>
    <mergeCell ref="B9:B14"/>
    <mergeCell ref="C9:C14"/>
    <mergeCell ref="D9:D14"/>
    <mergeCell ref="E9:E14"/>
    <mergeCell ref="F9:F14"/>
    <mergeCell ref="G9:G14"/>
    <mergeCell ref="I9:I14"/>
    <mergeCell ref="J9:J14"/>
    <mergeCell ref="AR7:AR8"/>
    <mergeCell ref="AU7:AU8"/>
    <mergeCell ref="AV7:AV8"/>
    <mergeCell ref="K9:K14"/>
    <mergeCell ref="L9:L14"/>
    <mergeCell ref="AW7:AW8"/>
    <mergeCell ref="S7:W7"/>
    <mergeCell ref="X7:X8"/>
    <mergeCell ref="AL7:AL8"/>
    <mergeCell ref="AO7:AO8"/>
    <mergeCell ref="AP7:AP8"/>
    <mergeCell ref="AQ7:AQ8"/>
    <mergeCell ref="AM7:AM8"/>
    <mergeCell ref="AN7:AN8"/>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AN1:BD1"/>
    <mergeCell ref="C2:D2"/>
    <mergeCell ref="E2:AF2"/>
    <mergeCell ref="AG2:AI2"/>
    <mergeCell ref="AJ2:AK2"/>
    <mergeCell ref="C1:D1"/>
    <mergeCell ref="E1:AF1"/>
    <mergeCell ref="AG1:AI1"/>
    <mergeCell ref="AJ1:AK1"/>
    <mergeCell ref="AL1:AL2"/>
    <mergeCell ref="AN2:BD2"/>
  </mergeCells>
  <conditionalFormatting sqref="K9">
    <cfRule type="cellIs" dxfId="1563" priority="37" operator="equal">
      <formula>"Muy Baja"</formula>
    </cfRule>
    <cfRule type="cellIs" dxfId="1562" priority="36" operator="equal">
      <formula>"Baja"</formula>
    </cfRule>
    <cfRule type="cellIs" dxfId="1561" priority="35" operator="equal">
      <formula>"Media"</formula>
    </cfRule>
    <cfRule type="cellIs" dxfId="1560" priority="34" operator="equal">
      <formula>"Alta"</formula>
    </cfRule>
    <cfRule type="cellIs" dxfId="1559" priority="33" operator="equal">
      <formula>"Muy Alta"</formula>
    </cfRule>
  </conditionalFormatting>
  <conditionalFormatting sqref="M9">
    <cfRule type="cellIs" dxfId="1558" priority="32" operator="equal">
      <formula>"Leve"</formula>
    </cfRule>
    <cfRule type="cellIs" dxfId="1557" priority="31" operator="equal">
      <formula>"Menor"</formula>
    </cfRule>
    <cfRule type="cellIs" dxfId="1556" priority="30" operator="equal">
      <formula>"Moderado"</formula>
    </cfRule>
    <cfRule type="cellIs" dxfId="1555" priority="29" operator="equal">
      <formula>"Mayor"</formula>
    </cfRule>
    <cfRule type="cellIs" dxfId="1554" priority="28" operator="equal">
      <formula>"Catastrófico"</formula>
    </cfRule>
  </conditionalFormatting>
  <conditionalFormatting sqref="O9">
    <cfRule type="cellIs" dxfId="1553" priority="27" operator="equal">
      <formula>"Bajo"</formula>
    </cfRule>
    <cfRule type="cellIs" dxfId="1552" priority="26" operator="equal">
      <formula>"Moderado"</formula>
    </cfRule>
    <cfRule type="cellIs" dxfId="1551" priority="25" operator="equal">
      <formula>"Alto"</formula>
    </cfRule>
    <cfRule type="cellIs" dxfId="1550" priority="24" operator="equal">
      <formula>"Extremo"</formula>
    </cfRule>
  </conditionalFormatting>
  <conditionalFormatting sqref="Y9">
    <cfRule type="cellIs" dxfId="1549" priority="20" operator="equal">
      <formula>"Alta"</formula>
    </cfRule>
    <cfRule type="cellIs" dxfId="1548" priority="21" operator="equal">
      <formula>"Media"</formula>
    </cfRule>
    <cfRule type="cellIs" dxfId="1547" priority="22" operator="equal">
      <formula>"Baja"</formula>
    </cfRule>
    <cfRule type="cellIs" dxfId="1546" priority="23" operator="equal">
      <formula>"Muy Baja"</formula>
    </cfRule>
    <cfRule type="cellIs" dxfId="1545" priority="19" operator="equal">
      <formula>"Muy Alta"</formula>
    </cfRule>
  </conditionalFormatting>
  <conditionalFormatting sqref="AA9">
    <cfRule type="cellIs" dxfId="1544" priority="18" operator="equal">
      <formula>"Leve"</formula>
    </cfRule>
    <cfRule type="cellIs" dxfId="1543" priority="17" operator="equal">
      <formula>"Menor"</formula>
    </cfRule>
    <cfRule type="cellIs" dxfId="1542" priority="16" operator="equal">
      <formula>"Moderado"</formula>
    </cfRule>
    <cfRule type="cellIs" dxfId="1541" priority="15" operator="equal">
      <formula>"Mayor"</formula>
    </cfRule>
    <cfRule type="cellIs" dxfId="1540" priority="14" operator="equal">
      <formula>"Catastrófico"</formula>
    </cfRule>
  </conditionalFormatting>
  <conditionalFormatting sqref="AC9">
    <cfRule type="cellIs" dxfId="1539" priority="13" operator="equal">
      <formula>"Bajo"</formula>
    </cfRule>
    <cfRule type="cellIs" dxfId="1538" priority="12" operator="equal">
      <formula>"Moderado"</formula>
    </cfRule>
    <cfRule type="cellIs" dxfId="1537" priority="11" operator="equal">
      <formula>"Alto"</formula>
    </cfRule>
    <cfRule type="cellIs" dxfId="1536" priority="10" operator="equal">
      <formula>"Extremo"</formula>
    </cfRule>
  </conditionalFormatting>
  <conditionalFormatting sqref="AY9:AY14 BA9:BA14 BC9:BC14">
    <cfRule type="cellIs" dxfId="1535" priority="9" operator="equal">
      <formula>0</formula>
    </cfRule>
    <cfRule type="cellIs" dxfId="1534" priority="8" operator="equal">
      <formula>50</formula>
    </cfRule>
    <cfRule type="cellIs" dxfId="1533" priority="7" operator="equal">
      <formula>100</formula>
    </cfRule>
  </conditionalFormatting>
  <conditionalFormatting sqref="AZ9:AZ14 BB9:BB14 BD9:BE14 BM9:BM14">
    <cfRule type="containsText" dxfId="1532" priority="4" operator="containsText" text="REGULAR">
      <formula>NOT(ISERROR(SEARCH("REGULAR",AZ9)))</formula>
    </cfRule>
    <cfRule type="containsText" dxfId="1531" priority="5" operator="containsText" text="BUENO">
      <formula>NOT(ISERROR(SEARCH("BUENO",AZ9)))</formula>
    </cfRule>
    <cfRule type="containsText" dxfId="1530" priority="6" operator="containsText" text="MALO">
      <formula>NOT(ISERROR(SEARCH("MALO",AZ9)))</formula>
    </cfRule>
  </conditionalFormatting>
  <conditionalFormatting sqref="BA22">
    <cfRule type="containsText" dxfId="1529" priority="2" operator="containsText" text="BUENO">
      <formula>NOT(ISERROR(SEARCH("BUENO",BA22)))</formula>
    </cfRule>
    <cfRule type="containsText" dxfId="1528" priority="3" operator="containsText" text="MALO">
      <formula>NOT(ISERROR(SEARCH("MALO",BA22)))</formula>
    </cfRule>
    <cfRule type="containsText" dxfId="1527" priority="1" operator="containsText" text="REGULAR">
      <formula>NOT(ISERROR(SEARCH("REGULAR",BA22)))</formula>
    </cfRule>
  </conditionalFormatting>
  <dataValidations count="11">
    <dataValidation operator="notEqual" allowBlank="1" showInputMessage="1" showErrorMessage="1" sqref="BB9:BB14 AZ9:AZ14" xr:uid="{3DA18613-E192-4D07-80F6-2D4EDF4DF0E8}"/>
    <dataValidation type="list" allowBlank="1" showInputMessage="1" showErrorMessage="1" sqref="AL9:AM14" xr:uid="{360690FA-D186-4937-83D5-4B4292328A87}">
      <formula1>"SI,NO,NO APLICA"</formula1>
    </dataValidation>
    <dataValidation type="list" allowBlank="1" showInputMessage="1" showErrorMessage="1" error="Por favor una Opcion Valida" sqref="AS9:AV9" xr:uid="{E2594D32-2404-427A-A1A1-B7E987322031}">
      <formula1>"SI,NO,NO APLICA"</formula1>
    </dataValidation>
    <dataValidation type="list" operator="lessThanOrEqual" allowBlank="1" showInputMessage="1" showErrorMessage="1" sqref="AO9" xr:uid="{ACF5EE94-889B-485F-A90C-8F1C8A9F2A0D}">
      <formula1>"BUENO,REGULAR,MALO,NO APLICA"</formula1>
    </dataValidation>
    <dataValidation type="list" allowBlank="1" showInputMessage="1" showErrorMessage="1" sqref="AP9:AP14" xr:uid="{FF8D013D-49C7-435C-88AD-B8FE37EC5EB9}">
      <formula1>"Si,No,No Aplica"</formula1>
    </dataValidation>
    <dataValidation type="list" allowBlank="1" showInputMessage="1" showErrorMessage="1" sqref="AQ9:AQ14" xr:uid="{070E7338-44D6-4D36-82B6-00B297A050AB}">
      <formula1>"Si,No,N/A"</formula1>
    </dataValidation>
    <dataValidation type="list" operator="notEqual" allowBlank="1" showInputMessage="1" showErrorMessage="1" sqref="BA9:BA14" xr:uid="{30551748-0A44-4E01-8EFA-050DB7B842D7}">
      <formula1>$BG$1:$BG$7</formula1>
    </dataValidation>
    <dataValidation type="list" operator="notEqual" allowBlank="1" showInputMessage="1" showErrorMessage="1" sqref="AY9:AY14" xr:uid="{3308CFAD-3DAA-43FD-981F-1232B4AF9A35}">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errorStyle="information" operator="notEqual" allowBlank="1" showInputMessage="1" showErrorMessage="1" errorTitle="OPORTUNIDAD" error="No es opcion valida" sqref="BC9:BC14" xr:uid="{81F6BDA8-A50A-4404-86CC-917F306D234F}">
      <formula1>"BUENO,REGULAR,MALO,NO APLICA"</formula1>
    </dataValidation>
    <dataValidation type="list" allowBlank="1" showInputMessage="1" showErrorMessage="1" sqref="AN16:AP16" xr:uid="{702C1764-0AF0-422A-9AEA-B9DB3471758B}">
      <formula1>#REF!</formula1>
    </dataValidation>
    <dataValidation type="list" allowBlank="1" showInputMessage="1" showErrorMessage="1" error="Por favor una Opcion Valida" sqref="AU16:AX16" xr:uid="{EEDE5D37-EF66-4020-988E-F298CF49156F}">
      <formula1>#REF!</formula1>
    </dataValidation>
  </dataValidations>
  <pageMargins left="0.7" right="0.7" top="0.75" bottom="0.75" header="0.3" footer="0.3"/>
  <pageSetup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A51AD-5397-499E-9BED-587E5908AD4E}">
  <sheetPr codeName="Hoja57"/>
  <dimension ref="A1:BX28"/>
  <sheetViews>
    <sheetView showGridLines="0" topLeftCell="AR1" zoomScale="40" zoomScaleNormal="40" workbookViewId="0">
      <selection activeCell="AS15" sqref="AS15"/>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63.28515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0" hidden="1" customWidth="1" collapsed="1"/>
    <col min="60" max="62" width="11.42578125" style="90" hidden="1" customWidth="1" collapsed="1"/>
    <col min="63" max="63" width="11.42578125" style="90"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62" t="s">
        <v>0</v>
      </c>
      <c r="D1" s="163"/>
      <c r="E1" s="154" t="s">
        <v>85</v>
      </c>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6"/>
      <c r="AG1" s="157" t="s">
        <v>2</v>
      </c>
      <c r="AH1" s="158"/>
      <c r="AI1" s="159"/>
      <c r="AJ1" s="154" t="s">
        <v>86</v>
      </c>
      <c r="AK1" s="156"/>
      <c r="AL1" s="291"/>
      <c r="AM1" s="292" t="s">
        <v>0</v>
      </c>
      <c r="AN1" s="293" t="s">
        <v>87</v>
      </c>
      <c r="AO1" s="293"/>
      <c r="AP1" s="293"/>
      <c r="AQ1" s="293"/>
      <c r="AR1" s="293"/>
      <c r="AS1" s="293"/>
      <c r="AT1" s="293"/>
      <c r="AU1" s="293"/>
      <c r="AV1" s="293"/>
      <c r="AW1" s="293"/>
      <c r="AX1" s="293"/>
      <c r="AY1" s="293"/>
      <c r="AZ1" s="293"/>
      <c r="BA1" s="293"/>
      <c r="BB1" s="293"/>
      <c r="BC1" s="293"/>
      <c r="BD1" s="293"/>
      <c r="BE1" s="292" t="s">
        <v>2</v>
      </c>
      <c r="BF1" s="294" t="s">
        <v>88</v>
      </c>
      <c r="BG1" s="90" t="s">
        <v>89</v>
      </c>
    </row>
    <row r="2" spans="1:76" ht="66" customHeight="1" x14ac:dyDescent="0.2">
      <c r="A2" s="3"/>
      <c r="C2" s="152" t="s">
        <v>4</v>
      </c>
      <c r="D2" s="153"/>
      <c r="E2" s="154" t="s">
        <v>90</v>
      </c>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6"/>
      <c r="AG2" s="157" t="s">
        <v>6</v>
      </c>
      <c r="AH2" s="158"/>
      <c r="AI2" s="159"/>
      <c r="AJ2" s="160">
        <v>4</v>
      </c>
      <c r="AK2" s="161"/>
      <c r="AL2" s="291"/>
      <c r="AM2" s="292" t="s">
        <v>6</v>
      </c>
      <c r="AN2" s="293" t="s">
        <v>91</v>
      </c>
      <c r="AO2" s="293"/>
      <c r="AP2" s="293"/>
      <c r="AQ2" s="293"/>
      <c r="AR2" s="293"/>
      <c r="AS2" s="293"/>
      <c r="AT2" s="293"/>
      <c r="AU2" s="293"/>
      <c r="AV2" s="293"/>
      <c r="AW2" s="293"/>
      <c r="AX2" s="293"/>
      <c r="AY2" s="293"/>
      <c r="AZ2" s="293"/>
      <c r="BA2" s="293"/>
      <c r="BB2" s="293"/>
      <c r="BC2" s="293"/>
      <c r="BD2" s="293"/>
      <c r="BE2" s="292" t="s">
        <v>6</v>
      </c>
      <c r="BF2" s="294">
        <v>3</v>
      </c>
      <c r="BG2" s="90" t="s">
        <v>92</v>
      </c>
    </row>
    <row r="3" spans="1:76" ht="24" customHeight="1" x14ac:dyDescent="0.2">
      <c r="A3" s="168"/>
      <c r="B3" s="16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69" t="s">
        <v>170</v>
      </c>
      <c r="AK3" s="169"/>
      <c r="AL3" s="296"/>
      <c r="AM3" s="296"/>
      <c r="AN3" s="296"/>
      <c r="AO3" s="297"/>
      <c r="AP3" s="297"/>
      <c r="AQ3" s="296"/>
      <c r="AR3" s="298" t="s">
        <v>93</v>
      </c>
      <c r="AS3" s="298"/>
      <c r="AT3" s="298"/>
      <c r="AU3" s="298"/>
      <c r="AV3" s="298"/>
      <c r="AW3" s="298"/>
      <c r="AX3" s="298"/>
      <c r="AY3" s="298"/>
      <c r="AZ3" s="298"/>
      <c r="BA3" s="298"/>
      <c r="BB3" s="298"/>
      <c r="BC3" s="298"/>
      <c r="BD3" s="298"/>
      <c r="BE3" s="298"/>
      <c r="BF3" s="298"/>
      <c r="BG3" s="91" t="s">
        <v>94</v>
      </c>
      <c r="BH3" s="91"/>
      <c r="BI3" s="91"/>
      <c r="BJ3" s="91"/>
      <c r="BM3" s="36"/>
      <c r="BN3" s="36"/>
      <c r="BO3" s="36"/>
      <c r="BP3" s="36"/>
      <c r="BQ3" s="36"/>
      <c r="BR3" s="36"/>
      <c r="BS3" s="36"/>
      <c r="BT3" s="36"/>
      <c r="BU3" s="36"/>
      <c r="BV3" s="36"/>
      <c r="BW3" s="36"/>
      <c r="BX3" s="36"/>
    </row>
    <row r="4" spans="1:76" ht="15.75" thickBot="1" x14ac:dyDescent="0.25">
      <c r="A4" s="4"/>
      <c r="B4" s="4"/>
      <c r="C4" s="171"/>
      <c r="D4" s="171"/>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5"/>
      <c r="AI4" s="5"/>
      <c r="AJ4" s="5"/>
      <c r="AK4" s="5"/>
      <c r="AL4" s="295"/>
      <c r="AM4" s="295"/>
      <c r="AN4" s="295"/>
      <c r="AO4" s="300"/>
      <c r="AP4" s="300"/>
      <c r="AQ4" s="295"/>
      <c r="AR4" s="298"/>
      <c r="AS4" s="298"/>
      <c r="AT4" s="298"/>
      <c r="AU4" s="298"/>
      <c r="AV4" s="298"/>
      <c r="AW4" s="298"/>
      <c r="AX4" s="298"/>
      <c r="AY4" s="298"/>
      <c r="AZ4" s="298"/>
      <c r="BA4" s="298"/>
      <c r="BB4" s="298"/>
      <c r="BC4" s="298"/>
      <c r="BD4" s="298"/>
      <c r="BE4" s="298"/>
      <c r="BF4" s="298"/>
      <c r="BG4" s="90" t="s">
        <v>95</v>
      </c>
    </row>
    <row r="5" spans="1:76" ht="31.5" customHeight="1" thickBot="1" x14ac:dyDescent="0.25">
      <c r="A5" s="399" t="s">
        <v>7</v>
      </c>
      <c r="B5" s="400"/>
      <c r="C5" s="400"/>
      <c r="D5" s="400"/>
      <c r="E5" s="400"/>
      <c r="F5" s="400"/>
      <c r="G5" s="400"/>
      <c r="H5" s="400"/>
      <c r="I5" s="400"/>
      <c r="J5" s="400"/>
      <c r="K5" s="401" t="s">
        <v>8</v>
      </c>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3"/>
      <c r="AL5" s="301" t="s">
        <v>96</v>
      </c>
      <c r="AM5" s="302"/>
      <c r="AN5" s="302"/>
      <c r="AO5" s="302"/>
      <c r="AP5" s="302"/>
      <c r="AQ5" s="302"/>
      <c r="AR5" s="302"/>
      <c r="AS5" s="302"/>
      <c r="AT5" s="302"/>
      <c r="AU5" s="302"/>
      <c r="AV5" s="302"/>
      <c r="AW5" s="302"/>
      <c r="AX5" s="303"/>
      <c r="AY5" s="304" t="s">
        <v>97</v>
      </c>
      <c r="AZ5" s="305"/>
      <c r="BA5" s="305"/>
      <c r="BB5" s="305"/>
      <c r="BC5" s="305"/>
      <c r="BD5" s="305"/>
      <c r="BE5" s="305"/>
      <c r="BF5" s="306"/>
      <c r="BG5" s="90" t="s">
        <v>98</v>
      </c>
    </row>
    <row r="6" spans="1:76" ht="35.25" customHeight="1" thickBot="1" x14ac:dyDescent="0.25">
      <c r="A6" s="404"/>
      <c r="B6" s="405"/>
      <c r="C6" s="405"/>
      <c r="D6" s="405"/>
      <c r="E6" s="405"/>
      <c r="F6" s="405"/>
      <c r="G6" s="405"/>
      <c r="H6" s="405"/>
      <c r="I6" s="405"/>
      <c r="J6" s="405"/>
      <c r="K6" s="406" t="s">
        <v>9</v>
      </c>
      <c r="L6" s="407"/>
      <c r="M6" s="407"/>
      <c r="N6" s="407"/>
      <c r="O6" s="408"/>
      <c r="P6" s="409" t="s">
        <v>10</v>
      </c>
      <c r="Q6" s="409"/>
      <c r="R6" s="409"/>
      <c r="S6" s="409"/>
      <c r="T6" s="409"/>
      <c r="U6" s="409"/>
      <c r="V6" s="409"/>
      <c r="W6" s="409"/>
      <c r="X6" s="409"/>
      <c r="Y6" s="406" t="s">
        <v>11</v>
      </c>
      <c r="Z6" s="407"/>
      <c r="AA6" s="407"/>
      <c r="AB6" s="407"/>
      <c r="AC6" s="407"/>
      <c r="AD6" s="409" t="s">
        <v>12</v>
      </c>
      <c r="AE6" s="409" t="s">
        <v>13</v>
      </c>
      <c r="AF6" s="409"/>
      <c r="AG6" s="409"/>
      <c r="AH6" s="409" t="s">
        <v>14</v>
      </c>
      <c r="AI6" s="409"/>
      <c r="AJ6" s="409" t="s">
        <v>15</v>
      </c>
      <c r="AK6" s="409" t="s">
        <v>16</v>
      </c>
      <c r="AL6" s="307" t="s">
        <v>99</v>
      </c>
      <c r="AM6" s="308"/>
      <c r="AN6" s="308"/>
      <c r="AO6" s="308"/>
      <c r="AP6" s="308"/>
      <c r="AQ6" s="308"/>
      <c r="AR6" s="308"/>
      <c r="AS6" s="308"/>
      <c r="AT6" s="308"/>
      <c r="AU6" s="308"/>
      <c r="AV6" s="308"/>
      <c r="AW6" s="308"/>
      <c r="AX6" s="309"/>
      <c r="AY6" s="310"/>
      <c r="AZ6" s="311"/>
      <c r="BA6" s="311"/>
      <c r="BB6" s="311"/>
      <c r="BC6" s="311"/>
      <c r="BD6" s="311"/>
      <c r="BE6" s="311"/>
      <c r="BF6" s="312"/>
      <c r="BG6" s="90" t="s">
        <v>171</v>
      </c>
    </row>
    <row r="7" spans="1:76" ht="27.75" customHeight="1" thickBot="1" x14ac:dyDescent="0.25">
      <c r="A7" s="410" t="s">
        <v>17</v>
      </c>
      <c r="B7" s="411" t="s">
        <v>18</v>
      </c>
      <c r="C7" s="411" t="s">
        <v>19</v>
      </c>
      <c r="D7" s="412" t="s">
        <v>20</v>
      </c>
      <c r="E7" s="413" t="s">
        <v>21</v>
      </c>
      <c r="F7" s="413" t="s">
        <v>22</v>
      </c>
      <c r="G7" s="413" t="s">
        <v>23</v>
      </c>
      <c r="H7" s="413" t="s">
        <v>24</v>
      </c>
      <c r="I7" s="413" t="s">
        <v>25</v>
      </c>
      <c r="J7" s="413" t="s">
        <v>26</v>
      </c>
      <c r="K7" s="404"/>
      <c r="L7" s="405"/>
      <c r="M7" s="405"/>
      <c r="N7" s="405"/>
      <c r="O7" s="405"/>
      <c r="P7" s="414" t="s">
        <v>27</v>
      </c>
      <c r="Q7" s="415" t="s">
        <v>28</v>
      </c>
      <c r="R7" s="415" t="s">
        <v>29</v>
      </c>
      <c r="S7" s="401" t="s">
        <v>30</v>
      </c>
      <c r="T7" s="402"/>
      <c r="U7" s="402"/>
      <c r="V7" s="402"/>
      <c r="W7" s="403"/>
      <c r="X7" s="416" t="s">
        <v>31</v>
      </c>
      <c r="Y7" s="404"/>
      <c r="Z7" s="405"/>
      <c r="AA7" s="405"/>
      <c r="AB7" s="405"/>
      <c r="AC7" s="405"/>
      <c r="AD7" s="409"/>
      <c r="AE7" s="409"/>
      <c r="AF7" s="409"/>
      <c r="AG7" s="409"/>
      <c r="AH7" s="409"/>
      <c r="AI7" s="409"/>
      <c r="AJ7" s="409"/>
      <c r="AK7" s="409"/>
      <c r="AL7" s="314" t="s">
        <v>101</v>
      </c>
      <c r="AM7" s="314" t="s">
        <v>102</v>
      </c>
      <c r="AN7" s="314" t="s">
        <v>103</v>
      </c>
      <c r="AO7" s="314" t="s">
        <v>104</v>
      </c>
      <c r="AP7" s="314" t="s">
        <v>105</v>
      </c>
      <c r="AQ7" s="314" t="s">
        <v>106</v>
      </c>
      <c r="AR7" s="314" t="s">
        <v>107</v>
      </c>
      <c r="AS7" s="315" t="s">
        <v>108</v>
      </c>
      <c r="AT7" s="315" t="s">
        <v>109</v>
      </c>
      <c r="AU7" s="314" t="s">
        <v>110</v>
      </c>
      <c r="AV7" s="314" t="s">
        <v>111</v>
      </c>
      <c r="AW7" s="314" t="s">
        <v>112</v>
      </c>
      <c r="AX7" s="314" t="s">
        <v>113</v>
      </c>
      <c r="AY7" s="316"/>
      <c r="AZ7" s="317"/>
      <c r="BA7" s="317"/>
      <c r="BB7" s="317"/>
      <c r="BC7" s="317"/>
      <c r="BD7" s="317"/>
      <c r="BE7" s="317"/>
      <c r="BF7" s="318"/>
      <c r="BG7" s="90" t="s">
        <v>114</v>
      </c>
    </row>
    <row r="8" spans="1:76" ht="132.75" customHeight="1" thickBot="1" x14ac:dyDescent="0.25">
      <c r="A8" s="410"/>
      <c r="B8" s="411"/>
      <c r="C8" s="411"/>
      <c r="D8" s="417"/>
      <c r="E8" s="418"/>
      <c r="F8" s="418"/>
      <c r="G8" s="418"/>
      <c r="H8" s="418"/>
      <c r="I8" s="418"/>
      <c r="J8" s="418"/>
      <c r="K8" s="419" t="s">
        <v>32</v>
      </c>
      <c r="L8" s="420" t="s">
        <v>33</v>
      </c>
      <c r="M8" s="420" t="s">
        <v>21</v>
      </c>
      <c r="N8" s="420" t="s">
        <v>33</v>
      </c>
      <c r="O8" s="420" t="s">
        <v>34</v>
      </c>
      <c r="P8" s="414"/>
      <c r="Q8" s="421"/>
      <c r="R8" s="421"/>
      <c r="S8" s="320" t="s">
        <v>17</v>
      </c>
      <c r="T8" s="320" t="s">
        <v>35</v>
      </c>
      <c r="U8" s="320" t="s">
        <v>36</v>
      </c>
      <c r="V8" s="320" t="s">
        <v>37</v>
      </c>
      <c r="W8" s="320" t="s">
        <v>38</v>
      </c>
      <c r="X8" s="416"/>
      <c r="Y8" s="422" t="s">
        <v>32</v>
      </c>
      <c r="Z8" s="420" t="s">
        <v>33</v>
      </c>
      <c r="AA8" s="420" t="s">
        <v>21</v>
      </c>
      <c r="AB8" s="420" t="s">
        <v>33</v>
      </c>
      <c r="AC8" s="420" t="s">
        <v>39</v>
      </c>
      <c r="AD8" s="409"/>
      <c r="AE8" s="423" t="s">
        <v>40</v>
      </c>
      <c r="AF8" s="424" t="s">
        <v>41</v>
      </c>
      <c r="AG8" s="424" t="s">
        <v>31</v>
      </c>
      <c r="AH8" s="424" t="s">
        <v>42</v>
      </c>
      <c r="AI8" s="424" t="s">
        <v>31</v>
      </c>
      <c r="AJ8" s="409"/>
      <c r="AK8" s="409"/>
      <c r="AL8" s="321"/>
      <c r="AM8" s="321"/>
      <c r="AN8" s="321"/>
      <c r="AO8" s="321"/>
      <c r="AP8" s="321" t="s">
        <v>115</v>
      </c>
      <c r="AQ8" s="321" t="s">
        <v>116</v>
      </c>
      <c r="AR8" s="321"/>
      <c r="AS8" s="322" t="s">
        <v>117</v>
      </c>
      <c r="AT8" s="322" t="s">
        <v>118</v>
      </c>
      <c r="AU8" s="321"/>
      <c r="AV8" s="321"/>
      <c r="AW8" s="321"/>
      <c r="AX8" s="321" t="s">
        <v>119</v>
      </c>
      <c r="AY8" s="323" t="s">
        <v>120</v>
      </c>
      <c r="AZ8" s="323" t="s">
        <v>121</v>
      </c>
      <c r="BA8" s="323" t="s">
        <v>122</v>
      </c>
      <c r="BB8" s="323" t="s">
        <v>123</v>
      </c>
      <c r="BC8" s="323" t="s">
        <v>124</v>
      </c>
      <c r="BD8" s="323" t="s">
        <v>125</v>
      </c>
      <c r="BE8" s="323" t="s">
        <v>126</v>
      </c>
      <c r="BF8" s="323" t="s">
        <v>127</v>
      </c>
    </row>
    <row r="9" spans="1:76" ht="97.5" customHeight="1" thickBot="1" x14ac:dyDescent="0.35">
      <c r="A9" s="237" t="s">
        <v>128</v>
      </c>
      <c r="B9" s="237" t="s">
        <v>172</v>
      </c>
      <c r="C9" s="237" t="s">
        <v>62</v>
      </c>
      <c r="D9" s="237" t="s">
        <v>130</v>
      </c>
      <c r="E9" s="237" t="s">
        <v>131</v>
      </c>
      <c r="F9" s="237" t="s">
        <v>173</v>
      </c>
      <c r="G9" s="237" t="s">
        <v>174</v>
      </c>
      <c r="H9" s="425" t="s">
        <v>175</v>
      </c>
      <c r="I9" s="426" t="s">
        <v>176</v>
      </c>
      <c r="J9" s="239" t="s">
        <v>136</v>
      </c>
      <c r="K9" s="427" t="s">
        <v>147</v>
      </c>
      <c r="L9" s="238">
        <v>0.4</v>
      </c>
      <c r="M9" s="427" t="s">
        <v>138</v>
      </c>
      <c r="N9" s="240">
        <v>0.8</v>
      </c>
      <c r="O9" s="428" t="s">
        <v>139</v>
      </c>
      <c r="P9" s="425">
        <v>1</v>
      </c>
      <c r="Q9" s="425" t="s">
        <v>177</v>
      </c>
      <c r="R9" s="425" t="s">
        <v>47</v>
      </c>
      <c r="S9" s="325" t="s">
        <v>141</v>
      </c>
      <c r="T9" s="325" t="s">
        <v>142</v>
      </c>
      <c r="U9" s="325" t="s">
        <v>143</v>
      </c>
      <c r="V9" s="325" t="s">
        <v>178</v>
      </c>
      <c r="W9" s="325" t="s">
        <v>145</v>
      </c>
      <c r="X9" s="429" t="s">
        <v>179</v>
      </c>
      <c r="Y9" s="427" t="s">
        <v>180</v>
      </c>
      <c r="Z9" s="238">
        <v>0.14399999999999999</v>
      </c>
      <c r="AA9" s="427" t="s">
        <v>148</v>
      </c>
      <c r="AB9" s="238">
        <v>0.60000000000000009</v>
      </c>
      <c r="AC9" s="428" t="s">
        <v>148</v>
      </c>
      <c r="AD9" s="430" t="s">
        <v>149</v>
      </c>
      <c r="AE9" s="431"/>
      <c r="AF9" s="431"/>
      <c r="AG9" s="425"/>
      <c r="AH9" s="425" t="s">
        <v>181</v>
      </c>
      <c r="AI9" s="425" t="s">
        <v>182</v>
      </c>
      <c r="AJ9" s="430" t="s">
        <v>183</v>
      </c>
      <c r="AK9" s="430" t="s">
        <v>184</v>
      </c>
      <c r="AL9" s="326" t="s">
        <v>185</v>
      </c>
      <c r="AM9" s="327" t="s">
        <v>185</v>
      </c>
      <c r="AN9" s="328" t="s">
        <v>114</v>
      </c>
      <c r="AO9" s="329" t="s">
        <v>156</v>
      </c>
      <c r="AP9" s="331" t="s">
        <v>186</v>
      </c>
      <c r="AQ9" s="330" t="s">
        <v>187</v>
      </c>
      <c r="AR9" s="331" t="s">
        <v>114</v>
      </c>
      <c r="AS9" s="329" t="s">
        <v>188</v>
      </c>
      <c r="AT9" s="329" t="s">
        <v>188</v>
      </c>
      <c r="AU9" s="329" t="s">
        <v>114</v>
      </c>
      <c r="AV9" s="329" t="s">
        <v>188</v>
      </c>
      <c r="AW9" s="327" t="s">
        <v>189</v>
      </c>
      <c r="AX9" s="327" t="s">
        <v>190</v>
      </c>
      <c r="AY9" s="326" t="s">
        <v>206</v>
      </c>
      <c r="AZ9" s="115"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327" t="s">
        <v>89</v>
      </c>
      <c r="BB9" s="76"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327" t="s">
        <v>205</v>
      </c>
      <c r="BD9" s="115" t="str">
        <f t="shared" ref="BD9:BD14" si="2">IF(BC9="Entrego a Tiempo","BUENO",
IF(BC9="Entrego fuera de Tiempo","REGULAR",
IF(BC9="Se materializó el RIESGO","MALO",
IF(BC9="NO APLICA","NO APLICA",
IF(BC9="","")))))</f>
        <v>BUENO</v>
      </c>
      <c r="BE9" s="116" t="str">
        <f t="shared" ref="BE9:BE14" si="3">IF(BG9&gt;=84,"BUENO",
IF(BG9&gt;=52,"REGULAR",
IF(BG9=0,"  ",
IF(BG9&lt;=51,"MALO"))))</f>
        <v>BUENO</v>
      </c>
      <c r="BF9" s="432" t="s">
        <v>207</v>
      </c>
      <c r="BG9" s="102">
        <f t="shared" ref="BG9:BG14" si="4">((IF(AZ9="BUENO","100",IF(AZ9="REGULAR","75",IF(AZ9="MALO","50",IF(AZ9="NA","0",IF(AZ9="","0"))))))
+(IF(BB9="BUENO","100",IF(BB9="REGULAR","75",IF(BB9="MALO","50",IF(BB9="NA","NA",IF(BB9="","0"))))))
+(IF(BD9="BUENO","100",IF(BD9="MALO","1",IF(BD9="REGULAR","75",IF(BD9="NO APLICA","0",))))))
/((IF(AY9&lt;&gt;"NO APLICA","1"))+(IF(BA9&lt;&gt;"NO APLICA","1"))+IF(BC9&lt;&gt;"NO APLICA","1"))</f>
        <v>100</v>
      </c>
      <c r="BH9" s="103" t="str">
        <f t="shared" ref="BH9:BH14" si="5">((
IF(AZ9="BUENO","100",
IF(AZ9="REGULAR","50",
IF(AZ9="MALO","0",
IF(AZ9="NO APLICA","NA",
IF(AZ9="","")))))))</f>
        <v>100</v>
      </c>
      <c r="BI9" s="104" t="str">
        <f t="shared" ref="BI9:BI14" si="6">IF(BB9="BUENO","100",
IF(BB9="REGULAR","50",
IF(BB9="MALO","0",
IF(BB9="NO APLICA","NA",
IF(BB9="","0")))))</f>
        <v>100</v>
      </c>
      <c r="BJ9" s="104" t="str">
        <f t="shared" ref="BJ9:BJ14" si="7">IF(BD9="BUENO","100",
IF(BD9="MALO","0",
IF(BD9="REGULAR","75",
IF(BD9="N/A","80",
IF(BD9="","0")))))</f>
        <v>100</v>
      </c>
      <c r="BM9" s="105"/>
      <c r="BN9" s="106"/>
      <c r="BO9" s="106"/>
    </row>
    <row r="10" spans="1:76" ht="97.5" customHeight="1" x14ac:dyDescent="0.3">
      <c r="A10" s="237"/>
      <c r="B10" s="237"/>
      <c r="C10" s="237"/>
      <c r="D10" s="237"/>
      <c r="E10" s="237"/>
      <c r="F10" s="237"/>
      <c r="G10" s="237"/>
      <c r="H10" s="425" t="s">
        <v>158</v>
      </c>
      <c r="I10" s="433"/>
      <c r="J10" s="239"/>
      <c r="K10" s="427"/>
      <c r="L10" s="237"/>
      <c r="M10" s="427"/>
      <c r="N10" s="240"/>
      <c r="O10" s="428"/>
      <c r="P10" s="425">
        <v>2</v>
      </c>
      <c r="Q10" s="425" t="s">
        <v>191</v>
      </c>
      <c r="R10" s="434" t="s">
        <v>47</v>
      </c>
      <c r="S10" s="435" t="s">
        <v>141</v>
      </c>
      <c r="T10" s="325" t="s">
        <v>142</v>
      </c>
      <c r="U10" s="325" t="s">
        <v>143</v>
      </c>
      <c r="V10" s="435" t="s">
        <v>178</v>
      </c>
      <c r="W10" s="325" t="s">
        <v>145</v>
      </c>
      <c r="X10" s="436" t="s">
        <v>192</v>
      </c>
      <c r="Y10" s="427"/>
      <c r="Z10" s="237"/>
      <c r="AA10" s="427"/>
      <c r="AB10" s="237"/>
      <c r="AC10" s="428"/>
      <c r="AD10" s="437"/>
      <c r="AE10" s="431"/>
      <c r="AF10" s="431"/>
      <c r="AG10" s="425"/>
      <c r="AH10" s="425"/>
      <c r="AI10" s="425"/>
      <c r="AJ10" s="437"/>
      <c r="AK10" s="437"/>
      <c r="AL10" s="335" t="s">
        <v>185</v>
      </c>
      <c r="AM10" s="336" t="s">
        <v>188</v>
      </c>
      <c r="AN10" s="438" t="s">
        <v>193</v>
      </c>
      <c r="AO10" s="337"/>
      <c r="AP10" s="339"/>
      <c r="AQ10" s="338"/>
      <c r="AR10" s="339"/>
      <c r="AS10" s="337"/>
      <c r="AT10" s="337"/>
      <c r="AU10" s="337"/>
      <c r="AV10" s="337"/>
      <c r="AW10" s="336" t="s">
        <v>189</v>
      </c>
      <c r="AX10" s="336" t="s">
        <v>194</v>
      </c>
      <c r="AY10" s="332" t="s">
        <v>206</v>
      </c>
      <c r="AZ10" s="97" t="str">
        <f t="shared" si="0"/>
        <v>BUENO</v>
      </c>
      <c r="BA10" s="333" t="s">
        <v>89</v>
      </c>
      <c r="BB10" s="99" t="str">
        <f t="shared" si="1"/>
        <v>BUENO</v>
      </c>
      <c r="BC10" s="333" t="s">
        <v>205</v>
      </c>
      <c r="BD10" s="97" t="str">
        <f t="shared" si="2"/>
        <v>BUENO</v>
      </c>
      <c r="BE10" s="100" t="str">
        <f t="shared" si="3"/>
        <v>BUENO</v>
      </c>
      <c r="BF10" s="432" t="s">
        <v>207</v>
      </c>
      <c r="BG10" s="102">
        <f t="shared" si="4"/>
        <v>100</v>
      </c>
      <c r="BH10" s="103" t="str">
        <f t="shared" si="5"/>
        <v>100</v>
      </c>
      <c r="BI10" s="104" t="str">
        <f t="shared" si="6"/>
        <v>100</v>
      </c>
      <c r="BJ10" s="104" t="str">
        <f t="shared" si="7"/>
        <v>100</v>
      </c>
      <c r="BM10" s="105"/>
      <c r="BN10" s="106"/>
      <c r="BO10" s="106"/>
    </row>
    <row r="11" spans="1:76" ht="97.5" customHeight="1" x14ac:dyDescent="0.3">
      <c r="A11" s="237"/>
      <c r="B11" s="237"/>
      <c r="C11" s="237"/>
      <c r="D11" s="237"/>
      <c r="E11" s="237"/>
      <c r="F11" s="237"/>
      <c r="G11" s="237"/>
      <c r="H11" s="425" t="s">
        <v>161</v>
      </c>
      <c r="I11" s="433"/>
      <c r="J11" s="239"/>
      <c r="K11" s="427"/>
      <c r="L11" s="237"/>
      <c r="M11" s="427"/>
      <c r="N11" s="240"/>
      <c r="O11" s="428"/>
      <c r="P11" s="425">
        <v>3</v>
      </c>
      <c r="Q11" s="434" t="s">
        <v>195</v>
      </c>
      <c r="R11" s="434" t="s">
        <v>21</v>
      </c>
      <c r="S11" s="435" t="s">
        <v>160</v>
      </c>
      <c r="T11" s="435" t="s">
        <v>142</v>
      </c>
      <c r="U11" s="435" t="s">
        <v>143</v>
      </c>
      <c r="V11" s="435" t="s">
        <v>144</v>
      </c>
      <c r="W11" s="435" t="s">
        <v>145</v>
      </c>
      <c r="X11" s="436" t="s">
        <v>196</v>
      </c>
      <c r="Y11" s="427"/>
      <c r="Z11" s="237"/>
      <c r="AA11" s="427"/>
      <c r="AB11" s="237"/>
      <c r="AC11" s="428"/>
      <c r="AD11" s="437"/>
      <c r="AE11" s="431"/>
      <c r="AF11" s="431"/>
      <c r="AG11" s="425"/>
      <c r="AH11" s="425"/>
      <c r="AI11" s="425"/>
      <c r="AJ11" s="439"/>
      <c r="AK11" s="439"/>
      <c r="AL11" s="335" t="s">
        <v>185</v>
      </c>
      <c r="AM11" s="336" t="s">
        <v>188</v>
      </c>
      <c r="AN11" s="438" t="s">
        <v>197</v>
      </c>
      <c r="AO11" s="337"/>
      <c r="AP11" s="339"/>
      <c r="AQ11" s="338"/>
      <c r="AR11" s="339"/>
      <c r="AS11" s="337"/>
      <c r="AT11" s="337"/>
      <c r="AU11" s="337"/>
      <c r="AV11" s="337"/>
      <c r="AW11" s="336" t="s">
        <v>189</v>
      </c>
      <c r="AX11" s="336" t="s">
        <v>198</v>
      </c>
      <c r="AY11" s="332"/>
      <c r="AZ11" s="97" t="str">
        <f t="shared" si="0"/>
        <v/>
      </c>
      <c r="BA11" s="333"/>
      <c r="BB11" s="99" t="str">
        <f t="shared" si="1"/>
        <v/>
      </c>
      <c r="BC11" s="333"/>
      <c r="BD11" s="97" t="str">
        <f t="shared" si="2"/>
        <v/>
      </c>
      <c r="BE11" s="100" t="str">
        <f t="shared" si="3"/>
        <v xml:space="preserve">  </v>
      </c>
      <c r="BF11" s="334"/>
      <c r="BG11" s="102">
        <f t="shared" si="4"/>
        <v>0</v>
      </c>
      <c r="BH11" s="103" t="str">
        <f t="shared" si="5"/>
        <v/>
      </c>
      <c r="BI11" s="104" t="str">
        <f t="shared" si="6"/>
        <v>0</v>
      </c>
      <c r="BJ11" s="104" t="str">
        <f t="shared" si="7"/>
        <v>0</v>
      </c>
      <c r="BM11" s="105"/>
      <c r="BN11" s="106"/>
      <c r="BO11" s="106"/>
    </row>
    <row r="12" spans="1:76" ht="97.5" customHeight="1" x14ac:dyDescent="0.3">
      <c r="A12" s="237"/>
      <c r="B12" s="237"/>
      <c r="C12" s="237"/>
      <c r="D12" s="237"/>
      <c r="E12" s="237"/>
      <c r="F12" s="237"/>
      <c r="G12" s="237"/>
      <c r="H12" s="425"/>
      <c r="I12" s="433"/>
      <c r="J12" s="239"/>
      <c r="K12" s="427"/>
      <c r="L12" s="237"/>
      <c r="M12" s="427"/>
      <c r="N12" s="240"/>
      <c r="O12" s="428"/>
      <c r="P12" s="425">
        <v>4</v>
      </c>
      <c r="Q12" s="425"/>
      <c r="R12" s="425" t="s">
        <v>199</v>
      </c>
      <c r="S12" s="325"/>
      <c r="T12" s="325"/>
      <c r="U12" s="325"/>
      <c r="V12" s="325"/>
      <c r="W12" s="325"/>
      <c r="X12" s="429"/>
      <c r="Y12" s="427"/>
      <c r="Z12" s="237"/>
      <c r="AA12" s="427"/>
      <c r="AB12" s="237"/>
      <c r="AC12" s="428"/>
      <c r="AD12" s="437"/>
      <c r="AE12" s="431"/>
      <c r="AF12" s="431"/>
      <c r="AG12" s="425"/>
      <c r="AH12" s="425"/>
      <c r="AI12" s="425"/>
      <c r="AJ12" s="430"/>
      <c r="AK12" s="430"/>
      <c r="AL12" s="335"/>
      <c r="AM12" s="336"/>
      <c r="AN12" s="340"/>
      <c r="AO12" s="337"/>
      <c r="AP12" s="339"/>
      <c r="AQ12" s="338"/>
      <c r="AR12" s="339"/>
      <c r="AS12" s="337"/>
      <c r="AT12" s="337"/>
      <c r="AU12" s="337"/>
      <c r="AV12" s="337"/>
      <c r="AW12" s="336"/>
      <c r="AX12" s="336"/>
      <c r="AY12" s="332"/>
      <c r="AZ12" s="97" t="str">
        <f t="shared" si="0"/>
        <v/>
      </c>
      <c r="BA12" s="333"/>
      <c r="BB12" s="99" t="str">
        <f t="shared" si="1"/>
        <v/>
      </c>
      <c r="BC12" s="333"/>
      <c r="BD12" s="97" t="str">
        <f t="shared" si="2"/>
        <v/>
      </c>
      <c r="BE12" s="100" t="str">
        <f t="shared" si="3"/>
        <v xml:space="preserve">  </v>
      </c>
      <c r="BF12" s="334"/>
      <c r="BG12" s="102">
        <f t="shared" si="4"/>
        <v>0</v>
      </c>
      <c r="BH12" s="103" t="str">
        <f t="shared" si="5"/>
        <v/>
      </c>
      <c r="BI12" s="104" t="str">
        <f t="shared" si="6"/>
        <v>0</v>
      </c>
      <c r="BJ12" s="104" t="str">
        <f t="shared" si="7"/>
        <v>0</v>
      </c>
      <c r="BM12" s="105"/>
      <c r="BN12" s="106"/>
      <c r="BO12" s="106"/>
    </row>
    <row r="13" spans="1:76" ht="97.5" customHeight="1" x14ac:dyDescent="0.3">
      <c r="A13" s="237"/>
      <c r="B13" s="237"/>
      <c r="C13" s="237"/>
      <c r="D13" s="237"/>
      <c r="E13" s="237"/>
      <c r="F13" s="237"/>
      <c r="G13" s="237"/>
      <c r="H13" s="425"/>
      <c r="I13" s="433"/>
      <c r="J13" s="239"/>
      <c r="K13" s="427"/>
      <c r="L13" s="237"/>
      <c r="M13" s="427"/>
      <c r="N13" s="240"/>
      <c r="O13" s="428"/>
      <c r="P13" s="425">
        <v>5</v>
      </c>
      <c r="Q13" s="425"/>
      <c r="R13" s="425" t="s">
        <v>199</v>
      </c>
      <c r="S13" s="325"/>
      <c r="T13" s="325"/>
      <c r="U13" s="325"/>
      <c r="V13" s="325"/>
      <c r="W13" s="325"/>
      <c r="X13" s="429"/>
      <c r="Y13" s="427"/>
      <c r="Z13" s="237"/>
      <c r="AA13" s="427"/>
      <c r="AB13" s="237"/>
      <c r="AC13" s="428"/>
      <c r="AD13" s="437"/>
      <c r="AE13" s="431"/>
      <c r="AF13" s="431"/>
      <c r="AG13" s="425"/>
      <c r="AH13" s="425"/>
      <c r="AI13" s="425"/>
      <c r="AJ13" s="437"/>
      <c r="AK13" s="437"/>
      <c r="AL13" s="335"/>
      <c r="AM13" s="336"/>
      <c r="AN13" s="340"/>
      <c r="AO13" s="337"/>
      <c r="AP13" s="339"/>
      <c r="AQ13" s="338"/>
      <c r="AR13" s="339"/>
      <c r="AS13" s="337"/>
      <c r="AT13" s="337"/>
      <c r="AU13" s="337"/>
      <c r="AV13" s="337"/>
      <c r="AW13" s="336"/>
      <c r="AX13" s="336"/>
      <c r="AY13" s="332"/>
      <c r="AZ13" s="97" t="str">
        <f t="shared" si="0"/>
        <v/>
      </c>
      <c r="BA13" s="333"/>
      <c r="BB13" s="99" t="str">
        <f t="shared" si="1"/>
        <v/>
      </c>
      <c r="BC13" s="333"/>
      <c r="BD13" s="97" t="str">
        <f t="shared" si="2"/>
        <v/>
      </c>
      <c r="BE13" s="100" t="str">
        <f t="shared" si="3"/>
        <v xml:space="preserve">  </v>
      </c>
      <c r="BF13" s="334"/>
      <c r="BG13" s="102">
        <f t="shared" si="4"/>
        <v>0</v>
      </c>
      <c r="BH13" s="103" t="str">
        <f t="shared" si="5"/>
        <v/>
      </c>
      <c r="BI13" s="104" t="str">
        <f t="shared" si="6"/>
        <v>0</v>
      </c>
      <c r="BJ13" s="104" t="str">
        <f t="shared" si="7"/>
        <v>0</v>
      </c>
      <c r="BM13" s="105"/>
      <c r="BN13" s="106"/>
      <c r="BO13" s="106"/>
    </row>
    <row r="14" spans="1:76" ht="97.5" customHeight="1" thickBot="1" x14ac:dyDescent="0.35">
      <c r="A14" s="237"/>
      <c r="B14" s="237"/>
      <c r="C14" s="237"/>
      <c r="D14" s="237"/>
      <c r="E14" s="237"/>
      <c r="F14" s="237"/>
      <c r="G14" s="237"/>
      <c r="H14" s="425"/>
      <c r="I14" s="440"/>
      <c r="J14" s="239"/>
      <c r="K14" s="427"/>
      <c r="L14" s="237"/>
      <c r="M14" s="427"/>
      <c r="N14" s="240"/>
      <c r="O14" s="428"/>
      <c r="P14" s="425">
        <v>6</v>
      </c>
      <c r="Q14" s="425"/>
      <c r="R14" s="425" t="s">
        <v>199</v>
      </c>
      <c r="S14" s="325"/>
      <c r="T14" s="325"/>
      <c r="U14" s="325"/>
      <c r="V14" s="325"/>
      <c r="W14" s="325"/>
      <c r="X14" s="429"/>
      <c r="Y14" s="427"/>
      <c r="Z14" s="237"/>
      <c r="AA14" s="427"/>
      <c r="AB14" s="237"/>
      <c r="AC14" s="428"/>
      <c r="AD14" s="439"/>
      <c r="AE14" s="431"/>
      <c r="AF14" s="431"/>
      <c r="AG14" s="425"/>
      <c r="AH14" s="425"/>
      <c r="AI14" s="425"/>
      <c r="AJ14" s="439"/>
      <c r="AK14" s="439"/>
      <c r="AL14" s="341"/>
      <c r="AM14" s="342"/>
      <c r="AN14" s="343"/>
      <c r="AO14" s="344"/>
      <c r="AP14" s="346"/>
      <c r="AQ14" s="345"/>
      <c r="AR14" s="346"/>
      <c r="AS14" s="344"/>
      <c r="AT14" s="344"/>
      <c r="AU14" s="344"/>
      <c r="AV14" s="344"/>
      <c r="AW14" s="342"/>
      <c r="AX14" s="342"/>
      <c r="AY14" s="441"/>
      <c r="AZ14" s="118" t="str">
        <f t="shared" si="0"/>
        <v/>
      </c>
      <c r="BA14" s="442"/>
      <c r="BB14" s="119" t="str">
        <f t="shared" si="1"/>
        <v/>
      </c>
      <c r="BC14" s="442"/>
      <c r="BD14" s="118" t="str">
        <f t="shared" si="2"/>
        <v/>
      </c>
      <c r="BE14" s="120" t="str">
        <f t="shared" si="3"/>
        <v xml:space="preserve">  </v>
      </c>
      <c r="BF14" s="443"/>
      <c r="BG14" s="102">
        <f t="shared" si="4"/>
        <v>0</v>
      </c>
      <c r="BH14" s="103" t="str">
        <f t="shared" si="5"/>
        <v/>
      </c>
      <c r="BI14" s="104" t="str">
        <f t="shared" si="6"/>
        <v>0</v>
      </c>
      <c r="BJ14" s="104" t="str">
        <f t="shared" si="7"/>
        <v>0</v>
      </c>
      <c r="BM14" s="105"/>
      <c r="BN14" s="106"/>
      <c r="BO14" s="106"/>
    </row>
    <row r="15" spans="1:76" ht="30" x14ac:dyDescent="0.3">
      <c r="AL15" s="444"/>
      <c r="AM15" s="444"/>
      <c r="AN15" s="445"/>
      <c r="AO15" s="446"/>
      <c r="AP15" s="447"/>
      <c r="AQ15" s="447"/>
      <c r="AR15" s="444"/>
      <c r="AS15" s="446"/>
      <c r="AT15" s="446"/>
      <c r="AU15" s="446"/>
      <c r="AV15" s="446"/>
      <c r="AW15" s="444"/>
      <c r="AX15" s="444"/>
      <c r="AY15" s="444"/>
      <c r="AZ15" s="125"/>
      <c r="BA15" s="444"/>
      <c r="BB15" s="126"/>
      <c r="BC15" s="444"/>
      <c r="BD15" s="125"/>
      <c r="BE15" s="127"/>
      <c r="BF15" s="448"/>
      <c r="BG15" s="129"/>
      <c r="BH15" s="129"/>
      <c r="BI15" s="130"/>
      <c r="BJ15" s="130"/>
      <c r="BM15" s="131"/>
      <c r="BN15" s="106"/>
      <c r="BO15" s="106"/>
    </row>
    <row r="16" spans="1:76" ht="15.75" thickBot="1" x14ac:dyDescent="0.25">
      <c r="A16" s="449"/>
    </row>
    <row r="17" spans="1:60" ht="16.5" x14ac:dyDescent="0.2">
      <c r="A17" s="449"/>
      <c r="AN17" s="348"/>
      <c r="AO17" s="349"/>
      <c r="AP17" s="349"/>
      <c r="AQ17" s="350"/>
      <c r="AR17" s="351"/>
      <c r="AS17" s="350"/>
      <c r="AT17" s="352"/>
      <c r="AU17" s="350"/>
      <c r="AV17" s="350"/>
      <c r="AW17" s="350"/>
      <c r="AX17" s="350"/>
      <c r="AY17" s="353"/>
      <c r="AZ17" s="354"/>
      <c r="BA17" s="450"/>
      <c r="BB17" s="356"/>
      <c r="BC17" s="356"/>
      <c r="BD17" s="356"/>
      <c r="BE17" s="356"/>
      <c r="BF17" s="451"/>
      <c r="BG17" s="357"/>
      <c r="BH17" s="358"/>
    </row>
    <row r="18" spans="1:60" ht="20.25" x14ac:dyDescent="0.3">
      <c r="A18" s="452"/>
      <c r="AN18" s="359"/>
      <c r="AO18" s="360"/>
      <c r="AP18" s="360"/>
      <c r="AQ18" s="360"/>
      <c r="AR18" s="360"/>
      <c r="AS18" s="360"/>
      <c r="AT18" s="360"/>
      <c r="AU18" s="361"/>
      <c r="AV18" s="361"/>
      <c r="AW18" s="361"/>
      <c r="AX18" s="361"/>
      <c r="AY18" s="362"/>
      <c r="AZ18" s="363"/>
      <c r="BA18" s="364"/>
      <c r="BB18" s="365"/>
      <c r="BC18" s="365"/>
      <c r="BD18" s="365"/>
      <c r="BE18" s="365"/>
      <c r="BF18" s="133"/>
      <c r="BG18" s="366"/>
      <c r="BH18" s="367"/>
    </row>
    <row r="19" spans="1:60" ht="30" x14ac:dyDescent="0.3">
      <c r="AN19" s="359"/>
      <c r="AO19" s="360"/>
      <c r="AP19" s="360"/>
      <c r="AQ19" s="360"/>
      <c r="AR19" s="360"/>
      <c r="AS19" s="453" t="s">
        <v>200</v>
      </c>
      <c r="AT19" s="360"/>
      <c r="AU19" s="361"/>
      <c r="AV19" s="361"/>
      <c r="AW19" s="361"/>
      <c r="AX19" s="361"/>
      <c r="AY19" s="362"/>
      <c r="AZ19" s="363"/>
      <c r="BA19" s="134"/>
      <c r="BF19" s="454"/>
      <c r="BG19" s="366"/>
      <c r="BH19" s="367"/>
    </row>
    <row r="20" spans="1:60" ht="30" x14ac:dyDescent="0.3">
      <c r="AN20" s="369"/>
      <c r="AO20" s="370"/>
      <c r="AP20" s="370"/>
      <c r="AQ20" s="371"/>
      <c r="AR20" s="371"/>
      <c r="AS20" s="455" t="s">
        <v>201</v>
      </c>
      <c r="AT20" s="371"/>
      <c r="AU20" s="372"/>
      <c r="AV20" s="372"/>
      <c r="AW20" s="372"/>
      <c r="AX20" s="372"/>
      <c r="AY20" s="373"/>
      <c r="AZ20" s="374"/>
      <c r="BA20" s="364"/>
      <c r="BB20" s="365"/>
      <c r="BC20" s="365"/>
      <c r="BD20" s="365"/>
      <c r="BE20" s="365"/>
      <c r="BF20" s="454"/>
      <c r="BG20" s="366"/>
      <c r="BH20" s="367"/>
    </row>
    <row r="21" spans="1:60" ht="15.75" x14ac:dyDescent="0.2">
      <c r="AN21" s="375" t="s">
        <v>162</v>
      </c>
      <c r="AO21" s="376"/>
      <c r="AP21" s="376"/>
      <c r="AQ21" s="376"/>
      <c r="AR21" s="376"/>
      <c r="AT21" s="376"/>
      <c r="AU21" s="376"/>
      <c r="AV21" s="376"/>
      <c r="AW21" s="376"/>
      <c r="AX21" s="376"/>
      <c r="AY21" s="376"/>
      <c r="AZ21" s="377"/>
      <c r="BA21" s="375" t="s">
        <v>163</v>
      </c>
      <c r="BB21" s="456"/>
      <c r="BC21" s="456"/>
      <c r="BD21" s="456"/>
      <c r="BE21" s="456"/>
      <c r="BF21" s="457"/>
      <c r="BG21" s="456"/>
      <c r="BH21" s="457"/>
    </row>
    <row r="22" spans="1:60" ht="16.5" thickBot="1" x14ac:dyDescent="0.25">
      <c r="AN22" s="458"/>
      <c r="AO22" s="459"/>
      <c r="AP22" s="459"/>
      <c r="AQ22" s="459"/>
      <c r="AR22" s="459"/>
      <c r="AS22" s="459"/>
      <c r="AT22" s="459"/>
      <c r="AU22" s="459"/>
      <c r="AV22" s="459"/>
      <c r="AW22" s="459"/>
      <c r="AX22" s="459"/>
      <c r="AY22" s="459"/>
      <c r="AZ22" s="460"/>
      <c r="BA22" s="461"/>
      <c r="BB22" s="462"/>
      <c r="BC22" s="462"/>
      <c r="BD22" s="462"/>
      <c r="BE22" s="462"/>
      <c r="BF22" s="463"/>
      <c r="BG22" s="462"/>
      <c r="BH22" s="463"/>
    </row>
    <row r="23" spans="1:60" ht="31.5" thickBot="1" x14ac:dyDescent="0.25">
      <c r="AN23" s="464" t="s">
        <v>164</v>
      </c>
      <c r="AO23" s="465"/>
      <c r="AP23" s="465"/>
      <c r="AQ23" s="465"/>
      <c r="AR23" s="465"/>
      <c r="AS23" s="465"/>
      <c r="AT23" s="465"/>
      <c r="AU23" s="465"/>
      <c r="AV23" s="465"/>
      <c r="AW23" s="465"/>
      <c r="AX23" s="465"/>
      <c r="AY23" s="465"/>
      <c r="AZ23" s="466"/>
      <c r="BA23" s="467" t="s">
        <v>165</v>
      </c>
      <c r="BB23" s="468"/>
      <c r="BC23" s="468"/>
      <c r="BD23" s="468"/>
      <c r="BE23" s="468"/>
      <c r="BF23" s="469"/>
      <c r="BG23" s="470"/>
      <c r="BH23" s="471"/>
    </row>
    <row r="24" spans="1:60" ht="30" x14ac:dyDescent="0.4">
      <c r="AN24" s="393"/>
      <c r="AO24" s="393"/>
      <c r="AP24" s="393"/>
      <c r="AQ24" s="394"/>
      <c r="AR24" s="394"/>
      <c r="AS24" s="393"/>
      <c r="AT24" s="393"/>
      <c r="AU24" s="393"/>
      <c r="AV24" s="393"/>
      <c r="AW24" s="393"/>
      <c r="AX24" s="393"/>
      <c r="AY24" s="394"/>
      <c r="AZ24" s="394"/>
      <c r="BA24" s="395"/>
      <c r="BB24" s="395"/>
      <c r="BC24" s="395"/>
      <c r="BD24" s="395"/>
      <c r="BE24" s="295"/>
      <c r="BF24" s="295" t="s">
        <v>166</v>
      </c>
      <c r="BG24" s="396"/>
      <c r="BH24" s="397"/>
    </row>
    <row r="25" spans="1:60" ht="30" x14ac:dyDescent="0.4">
      <c r="AN25" s="393"/>
      <c r="AO25" s="393"/>
      <c r="AP25" s="393"/>
      <c r="AQ25" s="394"/>
      <c r="AR25" s="394"/>
      <c r="AS25" s="393"/>
      <c r="AT25" s="393"/>
      <c r="AU25" s="393"/>
      <c r="AV25" s="393"/>
      <c r="AW25" s="393"/>
      <c r="AX25" s="393"/>
      <c r="AY25" s="394"/>
      <c r="AZ25" s="394"/>
      <c r="BA25" s="395"/>
      <c r="BB25" s="395"/>
      <c r="BC25" s="395"/>
      <c r="BD25" s="395"/>
      <c r="BE25" s="295"/>
      <c r="BF25" s="295" t="s">
        <v>166</v>
      </c>
      <c r="BG25" s="396"/>
      <c r="BH25" s="397"/>
    </row>
    <row r="26" spans="1:60" ht="30" x14ac:dyDescent="0.4">
      <c r="AN26" s="472" t="s">
        <v>202</v>
      </c>
      <c r="AO26" s="393"/>
      <c r="AP26" s="393"/>
      <c r="AQ26" s="394"/>
      <c r="AR26" s="394"/>
      <c r="AS26" s="393"/>
      <c r="AT26" s="393"/>
      <c r="AU26" s="393"/>
      <c r="AV26" s="393"/>
      <c r="AW26" s="393"/>
      <c r="AX26" s="393"/>
      <c r="AY26" s="394"/>
      <c r="AZ26" s="394"/>
      <c r="BA26" s="395"/>
      <c r="BB26" s="395"/>
      <c r="BC26" s="395"/>
      <c r="BD26" s="395"/>
      <c r="BE26" s="295"/>
      <c r="BF26" s="295" t="s">
        <v>166</v>
      </c>
      <c r="BG26" s="396"/>
      <c r="BH26" s="397"/>
    </row>
    <row r="27" spans="1:60" ht="30" x14ac:dyDescent="0.4">
      <c r="AN27" s="472" t="s">
        <v>203</v>
      </c>
      <c r="AO27" s="393"/>
      <c r="AP27" s="393"/>
      <c r="AQ27" s="394"/>
      <c r="AR27" s="394"/>
      <c r="AS27" s="393"/>
      <c r="AT27" s="393"/>
      <c r="AU27" s="393"/>
      <c r="AV27" s="393"/>
      <c r="AW27" s="393"/>
      <c r="AX27" s="393"/>
      <c r="AY27" s="394"/>
      <c r="AZ27" s="394"/>
      <c r="BA27" s="395"/>
      <c r="BB27" s="395"/>
      <c r="BC27" s="395"/>
      <c r="BD27" s="395"/>
      <c r="BE27" s="295"/>
      <c r="BF27" s="295" t="s">
        <v>166</v>
      </c>
      <c r="BG27" s="396"/>
      <c r="BH27" s="397"/>
    </row>
    <row r="28" spans="1:60" ht="30" x14ac:dyDescent="0.4">
      <c r="AN28" s="472" t="s">
        <v>204</v>
      </c>
      <c r="AO28" s="393"/>
      <c r="AP28" s="393"/>
      <c r="AQ28" s="394"/>
      <c r="AR28" s="394"/>
      <c r="AS28" s="393"/>
      <c r="AT28" s="393"/>
      <c r="AU28" s="393"/>
      <c r="AV28" s="393"/>
      <c r="AW28" s="393"/>
      <c r="AX28" s="393"/>
      <c r="AY28" s="394"/>
      <c r="AZ28" s="394"/>
      <c r="BA28" s="395"/>
      <c r="BB28" s="395"/>
      <c r="BC28" s="395"/>
      <c r="BD28" s="395"/>
      <c r="BE28" s="295"/>
      <c r="BF28" s="295" t="s">
        <v>166</v>
      </c>
      <c r="BG28" s="396"/>
      <c r="BH28" s="397"/>
    </row>
  </sheetData>
  <sheetProtection algorithmName="SHA-512" hashValue="BUgInKV9XUfIwnuSqydTmJyg7D56urYINVJu2MQOYoLs5Zy6HMcPZpdLspc5jVG/HBMlnhiQiQbsnJ7DhE3PaA==" saltValue="eigym29J3NODUG6hY6m06A==" spinCount="100000" sheet="1" objects="1" scenarios="1"/>
  <mergeCells count="89">
    <mergeCell ref="AK9:AK11"/>
    <mergeCell ref="AJ12:AJ14"/>
    <mergeCell ref="AK12:AK14"/>
    <mergeCell ref="N9:N14"/>
    <mergeCell ref="AB9:AB14"/>
    <mergeCell ref="AC9:AC14"/>
    <mergeCell ref="AD9:AD14"/>
    <mergeCell ref="AJ9:AJ11"/>
    <mergeCell ref="A9:A14"/>
    <mergeCell ref="B9:B14"/>
    <mergeCell ref="C9:C14"/>
    <mergeCell ref="D9:D14"/>
    <mergeCell ref="E9:E14"/>
    <mergeCell ref="A7:A8"/>
    <mergeCell ref="B7:B8"/>
    <mergeCell ref="C7:C8"/>
    <mergeCell ref="D7:D8"/>
    <mergeCell ref="E7:E8"/>
    <mergeCell ref="Q7:Q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M9:M14"/>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Y6:AC7"/>
    <mergeCell ref="AD6:AD8"/>
    <mergeCell ref="AE6:AG7"/>
    <mergeCell ref="AH6:AI7"/>
    <mergeCell ref="AJ6:AJ8"/>
    <mergeCell ref="C1:D1"/>
    <mergeCell ref="AJ1:AK1"/>
    <mergeCell ref="C2:D2"/>
    <mergeCell ref="AJ2:AK2"/>
    <mergeCell ref="E1:AF1"/>
    <mergeCell ref="AG1:AI1"/>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AM7:AM8"/>
    <mergeCell ref="AN7:AN8"/>
    <mergeCell ref="AN23:AZ23"/>
    <mergeCell ref="BA23:BF23"/>
    <mergeCell ref="AT9:AT14"/>
    <mergeCell ref="AU9:AU14"/>
    <mergeCell ref="AV9:AV14"/>
    <mergeCell ref="AO9:AO14"/>
    <mergeCell ref="AP9:AP14"/>
    <mergeCell ref="AQ9:AQ14"/>
    <mergeCell ref="AR9:AR14"/>
    <mergeCell ref="AS9:AS14"/>
  </mergeCells>
  <conditionalFormatting sqref="K9">
    <cfRule type="cellIs" dxfId="1526" priority="37" operator="equal">
      <formula>"Muy Baja"</formula>
    </cfRule>
    <cfRule type="cellIs" dxfId="1525" priority="36" operator="equal">
      <formula>"Baja"</formula>
    </cfRule>
    <cfRule type="cellIs" dxfId="1524" priority="35" operator="equal">
      <formula>"Media"</formula>
    </cfRule>
    <cfRule type="cellIs" dxfId="1523" priority="34" operator="equal">
      <formula>"Alta"</formula>
    </cfRule>
    <cfRule type="cellIs" dxfId="1522" priority="33" operator="equal">
      <formula>"Muy Alta"</formula>
    </cfRule>
  </conditionalFormatting>
  <conditionalFormatting sqref="M9">
    <cfRule type="cellIs" dxfId="1521" priority="32" operator="equal">
      <formula>"Leve"</formula>
    </cfRule>
    <cfRule type="cellIs" dxfId="1520" priority="31" operator="equal">
      <formula>"Menor"</formula>
    </cfRule>
    <cfRule type="cellIs" dxfId="1519" priority="30" operator="equal">
      <formula>"Moderado"</formula>
    </cfRule>
    <cfRule type="cellIs" dxfId="1518" priority="29" operator="equal">
      <formula>"Mayor"</formula>
    </cfRule>
    <cfRule type="cellIs" dxfId="1517" priority="28" operator="equal">
      <formula>"Catastrófico"</formula>
    </cfRule>
  </conditionalFormatting>
  <conditionalFormatting sqref="O9">
    <cfRule type="cellIs" dxfId="1516" priority="27" operator="equal">
      <formula>"Bajo"</formula>
    </cfRule>
    <cfRule type="cellIs" dxfId="1515" priority="26" operator="equal">
      <formula>"Moderado"</formula>
    </cfRule>
    <cfRule type="cellIs" dxfId="1514" priority="25" operator="equal">
      <formula>"Alto"</formula>
    </cfRule>
    <cfRule type="cellIs" dxfId="1513" priority="24" operator="equal">
      <formula>"Extremo"</formula>
    </cfRule>
  </conditionalFormatting>
  <conditionalFormatting sqref="Y9">
    <cfRule type="cellIs" dxfId="1512" priority="20" operator="equal">
      <formula>"Alta"</formula>
    </cfRule>
    <cfRule type="cellIs" dxfId="1511" priority="21" operator="equal">
      <formula>"Media"</formula>
    </cfRule>
    <cfRule type="cellIs" dxfId="1510" priority="22" operator="equal">
      <formula>"Baja"</formula>
    </cfRule>
    <cfRule type="cellIs" dxfId="1509" priority="23" operator="equal">
      <formula>"Muy Baja"</formula>
    </cfRule>
    <cfRule type="cellIs" dxfId="1508" priority="19" operator="equal">
      <formula>"Muy Alta"</formula>
    </cfRule>
  </conditionalFormatting>
  <conditionalFormatting sqref="AA9">
    <cfRule type="cellIs" dxfId="1507" priority="18" operator="equal">
      <formula>"Leve"</formula>
    </cfRule>
    <cfRule type="cellIs" dxfId="1506" priority="17" operator="equal">
      <formula>"Menor"</formula>
    </cfRule>
    <cfRule type="cellIs" dxfId="1505" priority="16" operator="equal">
      <formula>"Moderado"</formula>
    </cfRule>
    <cfRule type="cellIs" dxfId="1504" priority="15" operator="equal">
      <formula>"Mayor"</formula>
    </cfRule>
    <cfRule type="cellIs" dxfId="1503" priority="14" operator="equal">
      <formula>"Catastrófico"</formula>
    </cfRule>
  </conditionalFormatting>
  <conditionalFormatting sqref="AC9">
    <cfRule type="cellIs" dxfId="1502" priority="13" operator="equal">
      <formula>"Bajo"</formula>
    </cfRule>
    <cfRule type="cellIs" dxfId="1501" priority="12" operator="equal">
      <formula>"Moderado"</formula>
    </cfRule>
    <cfRule type="cellIs" dxfId="1500" priority="11" operator="equal">
      <formula>"Alto"</formula>
    </cfRule>
    <cfRule type="cellIs" dxfId="1499" priority="10" operator="equal">
      <formula>"Extremo"</formula>
    </cfRule>
  </conditionalFormatting>
  <conditionalFormatting sqref="AY9:AY15 BA9:BA15 BC9:BC15">
    <cfRule type="cellIs" dxfId="1498" priority="9" operator="equal">
      <formula>0</formula>
    </cfRule>
    <cfRule type="cellIs" dxfId="1497" priority="8" operator="equal">
      <formula>50</formula>
    </cfRule>
    <cfRule type="cellIs" dxfId="1496" priority="7" operator="equal">
      <formula>100</formula>
    </cfRule>
  </conditionalFormatting>
  <conditionalFormatting sqref="AZ9:AZ15 BB9:BB15 BD9:BE15 BM9:BM15">
    <cfRule type="containsText" dxfId="1495" priority="2" operator="containsText" text="BUENO">
      <formula>NOT(ISERROR(SEARCH("BUENO",AZ9)))</formula>
    </cfRule>
    <cfRule type="containsText" dxfId="1494" priority="3" operator="containsText" text="MALO">
      <formula>NOT(ISERROR(SEARCH("MALO",AZ9)))</formula>
    </cfRule>
    <cfRule type="containsText" dxfId="1493" priority="1" operator="containsText" text="REGULAR">
      <formula>NOT(ISERROR(SEARCH("REGULAR",AZ9)))</formula>
    </cfRule>
  </conditionalFormatting>
  <conditionalFormatting sqref="BA23">
    <cfRule type="containsText" dxfId="1492" priority="4" operator="containsText" text="REGULAR">
      <formula>NOT(ISERROR(SEARCH("REGULAR",BA23)))</formula>
    </cfRule>
    <cfRule type="containsText" dxfId="1491" priority="5" operator="containsText" text="BUENO">
      <formula>NOT(ISERROR(SEARCH("BUENO",BA23)))</formula>
    </cfRule>
    <cfRule type="containsText" dxfId="1490" priority="6" operator="containsText" text="MALO">
      <formula>NOT(ISERROR(SEARCH("MALO",BA23)))</formula>
    </cfRule>
  </conditionalFormatting>
  <dataValidations count="11">
    <dataValidation type="list" operator="lessThanOrEqual" allowBlank="1" showInputMessage="1" showErrorMessage="1" sqref="AO9" xr:uid="{64BEBAE0-5902-4FE1-AF0D-33C5458D8149}">
      <formula1>"BUENO,REGULAR,MALO,NO APLICA"</formula1>
    </dataValidation>
    <dataValidation type="list" allowBlank="1" showInputMessage="1" showErrorMessage="1" error="Por favor una Opcion Valida" sqref="AS9:AV9" xr:uid="{2A6DDD1B-02AF-4CC9-BA4D-5758E0BE6BF6}">
      <formula1>"SI,NO,NO APLICA"</formula1>
    </dataValidation>
    <dataValidation type="list" allowBlank="1" showInputMessage="1" showErrorMessage="1" sqref="AL9:AM15" xr:uid="{1A9A3260-3324-4F36-A63A-EBBB3665BFBC}">
      <formula1>"SI,NO,NO APLICA"</formula1>
    </dataValidation>
    <dataValidation operator="notEqual" allowBlank="1" showInputMessage="1" showErrorMessage="1" sqref="BB9:BB15 AZ9:AZ15" xr:uid="{36573896-73A0-4DB2-9808-FA643DC0130E}"/>
    <dataValidation type="list" errorStyle="information" operator="notEqual" allowBlank="1" showInputMessage="1" showErrorMessage="1" errorTitle="OPORTUNIDAD" error="No es opcion valida" sqref="BC9:BC14" xr:uid="{132DCBCB-5A43-4830-9374-6C73ED5DBF60}">
      <formula1>"Entrego a Tiempo,Entrego fuera de Tiempo, Se materializó el RIESGO,NO APLICA"</formula1>
    </dataValidation>
    <dataValidation type="list" operator="notEqual" allowBlank="1" showInputMessage="1" showErrorMessage="1" sqref="BA9:BA15" xr:uid="{522BDAC3-3028-430F-A5D4-EF88270FDD53}">
      <formula1>$BG$1:$BG$7</formula1>
    </dataValidation>
    <dataValidation type="list" operator="notEqual" allowBlank="1" showInputMessage="1" showErrorMessage="1" sqref="AY9:AY15" xr:uid="{D5796FB7-9B8A-432B-B3F3-04CCA47E46A4}">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errorStyle="information" operator="notEqual" allowBlank="1" showInputMessage="1" showErrorMessage="1" errorTitle="OPORTUNIDAD" error="No es opcion valida" sqref="BC15" xr:uid="{C9DE28D9-00D2-4B39-9163-E4FA5BEAC44C}">
      <formula1>"BUENO,REGULAR,MALO,NO APLICA"</formula1>
    </dataValidation>
    <dataValidation type="list" allowBlank="1" showInputMessage="1" showErrorMessage="1" sqref="AN17:AP17" xr:uid="{1CBFFE51-D40F-4396-A45E-6DE52F064112}">
      <formula1>#REF!</formula1>
    </dataValidation>
    <dataValidation type="list" allowBlank="1" showInputMessage="1" showErrorMessage="1" error="Por favor una Opcion Valida" sqref="AU17:AX17" xr:uid="{DFA19F7A-0BE4-4F9F-93F4-F27A8AF8A421}">
      <formula1>#REF!</formula1>
    </dataValidation>
    <dataValidation type="list" allowBlank="1" showInputMessage="1" showErrorMessage="1" sqref="AP15 AQ9:AQ15" xr:uid="{694134EA-AACA-4AC0-B01D-86CE0031BE7E}">
      <formula1>"Si,No,N/A"</formula1>
    </dataValidation>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ECA66-C010-4292-9A3F-1EDA0B583A59}">
  <sheetPr codeName="Hoja46"/>
  <dimension ref="A1:BX28"/>
  <sheetViews>
    <sheetView showGridLines="0" topLeftCell="AT1" zoomScale="40" zoomScaleNormal="40" workbookViewId="0">
      <selection activeCell="AY19" sqref="AY19"/>
    </sheetView>
  </sheetViews>
  <sheetFormatPr baseColWidth="10" defaultColWidth="11.42578125" defaultRowHeight="14.25" x14ac:dyDescent="0.2"/>
  <cols>
    <col min="1" max="1" width="22.42578125" style="295" customWidth="1" collapsed="1"/>
    <col min="2" max="2" width="25.28515625" style="295" customWidth="1"/>
    <col min="3" max="3" width="24.28515625" style="295" customWidth="1" collapsed="1"/>
    <col min="4" max="4" width="32.42578125" style="295" customWidth="1" collapsed="1"/>
    <col min="5" max="5" width="22.85546875" style="295" customWidth="1" collapsed="1"/>
    <col min="6" max="6" width="26.85546875" style="295" customWidth="1" collapsed="1"/>
    <col min="7" max="7" width="23.140625" style="295" customWidth="1"/>
    <col min="8" max="10" width="41" style="295" customWidth="1"/>
    <col min="11" max="11" width="21.7109375" style="295" customWidth="1" collapsed="1"/>
    <col min="12" max="12" width="12.7109375" style="295" customWidth="1"/>
    <col min="13" max="13" width="19.140625" style="295" customWidth="1"/>
    <col min="14" max="14" width="12.7109375" style="295" customWidth="1"/>
    <col min="15" max="15" width="20.42578125" style="295" customWidth="1" collapsed="1"/>
    <col min="16" max="16" width="6.28515625" style="504" customWidth="1" collapsed="1"/>
    <col min="17" max="17" width="59.28515625" style="295" customWidth="1"/>
    <col min="18" max="18" width="20" style="295" customWidth="1"/>
    <col min="19" max="23" width="11" style="295" customWidth="1"/>
    <col min="24" max="24" width="22.42578125" style="295" customWidth="1"/>
    <col min="25" max="25" width="21.28515625" style="295" customWidth="1" collapsed="1"/>
    <col min="26" max="26" width="9.140625" style="295" customWidth="1"/>
    <col min="27" max="27" width="21.28515625" style="295" customWidth="1"/>
    <col min="28" max="28" width="9.85546875" style="295" customWidth="1"/>
    <col min="29" max="29" width="21.85546875" style="295" customWidth="1" collapsed="1"/>
    <col min="30" max="30" width="25.42578125" style="295" customWidth="1" collapsed="1"/>
    <col min="31" max="31" width="24.42578125" style="295" customWidth="1" collapsed="1"/>
    <col min="32" max="32" width="23.7109375" style="295" customWidth="1" collapsed="1"/>
    <col min="33" max="33" width="18.140625" style="295" customWidth="1" collapsed="1"/>
    <col min="34" max="34" width="18.140625" style="295" customWidth="1"/>
    <col min="35" max="35" width="23.85546875" style="295" customWidth="1"/>
    <col min="36" max="37" width="26.28515625" style="295"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0" hidden="1" customWidth="1" collapsed="1"/>
    <col min="60" max="62" width="11.42578125" style="90" hidden="1" customWidth="1" collapsed="1"/>
    <col min="63" max="63" width="11.42578125" style="90"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473"/>
      <c r="C1" s="474" t="s">
        <v>0</v>
      </c>
      <c r="D1" s="475"/>
      <c r="E1" s="476" t="s">
        <v>85</v>
      </c>
      <c r="F1" s="477"/>
      <c r="G1" s="477"/>
      <c r="H1" s="477"/>
      <c r="I1" s="477"/>
      <c r="J1" s="477"/>
      <c r="K1" s="477"/>
      <c r="L1" s="477"/>
      <c r="M1" s="477"/>
      <c r="N1" s="477"/>
      <c r="O1" s="477"/>
      <c r="P1" s="477"/>
      <c r="Q1" s="477"/>
      <c r="R1" s="477"/>
      <c r="S1" s="477"/>
      <c r="T1" s="477"/>
      <c r="U1" s="477"/>
      <c r="V1" s="477"/>
      <c r="W1" s="477"/>
      <c r="X1" s="477"/>
      <c r="Y1" s="477"/>
      <c r="Z1" s="477"/>
      <c r="AA1" s="477"/>
      <c r="AB1" s="477"/>
      <c r="AC1" s="477"/>
      <c r="AD1" s="477"/>
      <c r="AE1" s="477"/>
      <c r="AF1" s="478"/>
      <c r="AG1" s="479" t="s">
        <v>2</v>
      </c>
      <c r="AH1" s="480"/>
      <c r="AI1" s="481"/>
      <c r="AJ1" s="476" t="s">
        <v>86</v>
      </c>
      <c r="AK1" s="478"/>
      <c r="AL1" s="291"/>
      <c r="AM1" s="292" t="s">
        <v>0</v>
      </c>
      <c r="AN1" s="293" t="s">
        <v>87</v>
      </c>
      <c r="AO1" s="293"/>
      <c r="AP1" s="293"/>
      <c r="AQ1" s="293"/>
      <c r="AR1" s="293"/>
      <c r="AS1" s="293"/>
      <c r="AT1" s="293"/>
      <c r="AU1" s="293"/>
      <c r="AV1" s="293"/>
      <c r="AW1" s="293"/>
      <c r="AX1" s="293"/>
      <c r="AY1" s="293"/>
      <c r="AZ1" s="293"/>
      <c r="BA1" s="293"/>
      <c r="BB1" s="293"/>
      <c r="BC1" s="293"/>
      <c r="BD1" s="293"/>
      <c r="BE1" s="292" t="s">
        <v>2</v>
      </c>
      <c r="BF1" s="294" t="s">
        <v>88</v>
      </c>
      <c r="BG1" s="90" t="s">
        <v>89</v>
      </c>
    </row>
    <row r="2" spans="1:76" ht="66" customHeight="1" x14ac:dyDescent="0.2">
      <c r="A2" s="482"/>
      <c r="C2" s="483" t="s">
        <v>4</v>
      </c>
      <c r="D2" s="484"/>
      <c r="E2" s="476" t="s">
        <v>90</v>
      </c>
      <c r="F2" s="477"/>
      <c r="G2" s="477"/>
      <c r="H2" s="477"/>
      <c r="I2" s="477"/>
      <c r="J2" s="477"/>
      <c r="K2" s="477"/>
      <c r="L2" s="477"/>
      <c r="M2" s="477"/>
      <c r="N2" s="477"/>
      <c r="O2" s="477"/>
      <c r="P2" s="477"/>
      <c r="Q2" s="477"/>
      <c r="R2" s="477"/>
      <c r="S2" s="477"/>
      <c r="T2" s="477"/>
      <c r="U2" s="477"/>
      <c r="V2" s="477"/>
      <c r="W2" s="477"/>
      <c r="X2" s="477"/>
      <c r="Y2" s="477"/>
      <c r="Z2" s="477"/>
      <c r="AA2" s="477"/>
      <c r="AB2" s="477"/>
      <c r="AC2" s="477"/>
      <c r="AD2" s="477"/>
      <c r="AE2" s="477"/>
      <c r="AF2" s="478"/>
      <c r="AG2" s="479" t="s">
        <v>6</v>
      </c>
      <c r="AH2" s="480"/>
      <c r="AI2" s="481"/>
      <c r="AJ2" s="485">
        <v>4</v>
      </c>
      <c r="AK2" s="486"/>
      <c r="AL2" s="291"/>
      <c r="AM2" s="292" t="s">
        <v>6</v>
      </c>
      <c r="AN2" s="293" t="s">
        <v>91</v>
      </c>
      <c r="AO2" s="293"/>
      <c r="AP2" s="293"/>
      <c r="AQ2" s="293"/>
      <c r="AR2" s="293"/>
      <c r="AS2" s="293"/>
      <c r="AT2" s="293"/>
      <c r="AU2" s="293"/>
      <c r="AV2" s="293"/>
      <c r="AW2" s="293"/>
      <c r="AX2" s="293"/>
      <c r="AY2" s="293"/>
      <c r="AZ2" s="293"/>
      <c r="BA2" s="293"/>
      <c r="BB2" s="293"/>
      <c r="BC2" s="293"/>
      <c r="BD2" s="293"/>
      <c r="BE2" s="292" t="s">
        <v>6</v>
      </c>
      <c r="BF2" s="294">
        <v>3</v>
      </c>
      <c r="BG2" s="90" t="s">
        <v>92</v>
      </c>
    </row>
    <row r="3" spans="1:76" ht="24" customHeight="1" x14ac:dyDescent="0.2">
      <c r="A3" s="487"/>
      <c r="B3" s="487"/>
      <c r="C3" s="488"/>
      <c r="D3" s="488"/>
      <c r="E3" s="488"/>
      <c r="F3" s="488"/>
      <c r="G3" s="488"/>
      <c r="H3" s="488"/>
      <c r="I3" s="488"/>
      <c r="J3" s="488"/>
      <c r="K3" s="488"/>
      <c r="L3" s="488"/>
      <c r="M3" s="488"/>
      <c r="N3" s="488"/>
      <c r="O3" s="488"/>
      <c r="P3" s="488"/>
      <c r="Q3" s="488"/>
      <c r="R3" s="488"/>
      <c r="S3" s="488"/>
      <c r="T3" s="488"/>
      <c r="U3" s="488"/>
      <c r="V3" s="488"/>
      <c r="W3" s="488"/>
      <c r="X3" s="488"/>
      <c r="Y3" s="488"/>
      <c r="Z3" s="488"/>
      <c r="AA3" s="488"/>
      <c r="AB3" s="488"/>
      <c r="AC3" s="488"/>
      <c r="AD3" s="488"/>
      <c r="AE3" s="488"/>
      <c r="AF3" s="488"/>
      <c r="AG3" s="488"/>
      <c r="AH3" s="488"/>
      <c r="AI3" s="488"/>
      <c r="AJ3" s="489" t="s">
        <v>43</v>
      </c>
      <c r="AK3" s="489"/>
      <c r="AL3" s="296"/>
      <c r="AM3" s="296"/>
      <c r="AN3" s="296"/>
      <c r="AO3" s="297"/>
      <c r="AP3" s="297"/>
      <c r="AQ3" s="296"/>
      <c r="AR3" s="298" t="s">
        <v>93</v>
      </c>
      <c r="AS3" s="298"/>
      <c r="AT3" s="298"/>
      <c r="AU3" s="298"/>
      <c r="AV3" s="298"/>
      <c r="AW3" s="298"/>
      <c r="AX3" s="298"/>
      <c r="AY3" s="298"/>
      <c r="AZ3" s="298"/>
      <c r="BA3" s="298"/>
      <c r="BB3" s="298"/>
      <c r="BC3" s="298"/>
      <c r="BD3" s="298"/>
      <c r="BE3" s="298"/>
      <c r="BF3" s="298"/>
      <c r="BG3" s="91" t="s">
        <v>94</v>
      </c>
      <c r="BH3" s="91"/>
      <c r="BI3" s="91"/>
      <c r="BJ3" s="91"/>
      <c r="BM3" s="36"/>
      <c r="BN3" s="36"/>
      <c r="BO3" s="36"/>
      <c r="BP3" s="36"/>
      <c r="BQ3" s="36"/>
      <c r="BR3" s="36"/>
      <c r="BS3" s="36"/>
      <c r="BT3" s="36"/>
      <c r="BU3" s="36"/>
      <c r="BV3" s="36"/>
      <c r="BW3" s="36"/>
      <c r="BX3" s="36"/>
    </row>
    <row r="4" spans="1:76" ht="15.75" customHeight="1" thickBot="1" x14ac:dyDescent="0.25">
      <c r="A4" s="490"/>
      <c r="B4" s="490"/>
      <c r="C4" s="491"/>
      <c r="D4" s="491"/>
      <c r="E4" s="492"/>
      <c r="F4" s="492"/>
      <c r="G4" s="492"/>
      <c r="H4" s="492"/>
      <c r="I4" s="492"/>
      <c r="J4" s="492"/>
      <c r="K4" s="492"/>
      <c r="L4" s="492"/>
      <c r="M4" s="492"/>
      <c r="N4" s="492"/>
      <c r="O4" s="492"/>
      <c r="P4" s="492"/>
      <c r="Q4" s="492"/>
      <c r="R4" s="492"/>
      <c r="S4" s="492"/>
      <c r="T4" s="492"/>
      <c r="U4" s="492"/>
      <c r="V4" s="492"/>
      <c r="W4" s="492"/>
      <c r="X4" s="492"/>
      <c r="Y4" s="492"/>
      <c r="Z4" s="492"/>
      <c r="AA4" s="492"/>
      <c r="AB4" s="492"/>
      <c r="AC4" s="492"/>
      <c r="AD4" s="492"/>
      <c r="AE4" s="492"/>
      <c r="AF4" s="492"/>
      <c r="AG4" s="492"/>
      <c r="AH4" s="493"/>
      <c r="AI4" s="493"/>
      <c r="AJ4" s="493"/>
      <c r="AK4" s="493"/>
      <c r="AL4" s="295"/>
      <c r="AM4" s="295"/>
      <c r="AN4" s="295"/>
      <c r="AO4" s="300"/>
      <c r="AP4" s="300"/>
      <c r="AQ4" s="295"/>
      <c r="AR4" s="298"/>
      <c r="AS4" s="298"/>
      <c r="AT4" s="298"/>
      <c r="AU4" s="298"/>
      <c r="AV4" s="298"/>
      <c r="AW4" s="298"/>
      <c r="AX4" s="298"/>
      <c r="AY4" s="298"/>
      <c r="AZ4" s="298"/>
      <c r="BA4" s="298"/>
      <c r="BB4" s="298"/>
      <c r="BC4" s="298"/>
      <c r="BD4" s="298"/>
      <c r="BE4" s="298"/>
      <c r="BF4" s="298"/>
      <c r="BG4" s="90" t="s">
        <v>95</v>
      </c>
    </row>
    <row r="5" spans="1:76" ht="31.5" customHeight="1" thickBot="1" x14ac:dyDescent="0.25">
      <c r="A5" s="399" t="s">
        <v>7</v>
      </c>
      <c r="B5" s="400"/>
      <c r="C5" s="400"/>
      <c r="D5" s="400"/>
      <c r="E5" s="400"/>
      <c r="F5" s="400"/>
      <c r="G5" s="400"/>
      <c r="H5" s="400"/>
      <c r="I5" s="400"/>
      <c r="J5" s="400"/>
      <c r="K5" s="401" t="s">
        <v>8</v>
      </c>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3"/>
      <c r="AL5" s="301" t="s">
        <v>96</v>
      </c>
      <c r="AM5" s="302"/>
      <c r="AN5" s="302"/>
      <c r="AO5" s="302"/>
      <c r="AP5" s="302"/>
      <c r="AQ5" s="302"/>
      <c r="AR5" s="302"/>
      <c r="AS5" s="302"/>
      <c r="AT5" s="302"/>
      <c r="AU5" s="302"/>
      <c r="AV5" s="302"/>
      <c r="AW5" s="302"/>
      <c r="AX5" s="303"/>
      <c r="AY5" s="304" t="s">
        <v>97</v>
      </c>
      <c r="AZ5" s="305"/>
      <c r="BA5" s="305"/>
      <c r="BB5" s="305"/>
      <c r="BC5" s="305"/>
      <c r="BD5" s="305"/>
      <c r="BE5" s="305"/>
      <c r="BF5" s="306"/>
      <c r="BG5" s="90" t="s">
        <v>98</v>
      </c>
    </row>
    <row r="6" spans="1:76" ht="35.25" customHeight="1" thickBot="1" x14ac:dyDescent="0.25">
      <c r="A6" s="404"/>
      <c r="B6" s="405"/>
      <c r="C6" s="405"/>
      <c r="D6" s="405"/>
      <c r="E6" s="405"/>
      <c r="F6" s="405"/>
      <c r="G6" s="405"/>
      <c r="H6" s="405"/>
      <c r="I6" s="405"/>
      <c r="J6" s="405"/>
      <c r="K6" s="406" t="s">
        <v>9</v>
      </c>
      <c r="L6" s="407"/>
      <c r="M6" s="407"/>
      <c r="N6" s="407"/>
      <c r="O6" s="408"/>
      <c r="P6" s="409" t="s">
        <v>10</v>
      </c>
      <c r="Q6" s="409"/>
      <c r="R6" s="409"/>
      <c r="S6" s="409"/>
      <c r="T6" s="409"/>
      <c r="U6" s="409"/>
      <c r="V6" s="409"/>
      <c r="W6" s="409"/>
      <c r="X6" s="409"/>
      <c r="Y6" s="406" t="s">
        <v>11</v>
      </c>
      <c r="Z6" s="407"/>
      <c r="AA6" s="407"/>
      <c r="AB6" s="407"/>
      <c r="AC6" s="407"/>
      <c r="AD6" s="409" t="s">
        <v>12</v>
      </c>
      <c r="AE6" s="409" t="s">
        <v>13</v>
      </c>
      <c r="AF6" s="409"/>
      <c r="AG6" s="409"/>
      <c r="AH6" s="409" t="s">
        <v>14</v>
      </c>
      <c r="AI6" s="409"/>
      <c r="AJ6" s="409" t="s">
        <v>15</v>
      </c>
      <c r="AK6" s="409" t="s">
        <v>16</v>
      </c>
      <c r="AL6" s="307" t="s">
        <v>99</v>
      </c>
      <c r="AM6" s="308"/>
      <c r="AN6" s="308"/>
      <c r="AO6" s="308"/>
      <c r="AP6" s="308"/>
      <c r="AQ6" s="308"/>
      <c r="AR6" s="308"/>
      <c r="AS6" s="308"/>
      <c r="AT6" s="308"/>
      <c r="AU6" s="308"/>
      <c r="AV6" s="308"/>
      <c r="AW6" s="308"/>
      <c r="AX6" s="309"/>
      <c r="AY6" s="310"/>
      <c r="AZ6" s="311"/>
      <c r="BA6" s="311"/>
      <c r="BB6" s="311"/>
      <c r="BC6" s="311"/>
      <c r="BD6" s="311"/>
      <c r="BE6" s="311"/>
      <c r="BF6" s="312"/>
      <c r="BG6" s="90" t="s">
        <v>171</v>
      </c>
    </row>
    <row r="7" spans="1:76" ht="27.75" customHeight="1" thickBot="1" x14ac:dyDescent="0.25">
      <c r="A7" s="410" t="s">
        <v>17</v>
      </c>
      <c r="B7" s="411" t="s">
        <v>18</v>
      </c>
      <c r="C7" s="411" t="s">
        <v>19</v>
      </c>
      <c r="D7" s="412" t="s">
        <v>20</v>
      </c>
      <c r="E7" s="413" t="s">
        <v>21</v>
      </c>
      <c r="F7" s="413" t="s">
        <v>22</v>
      </c>
      <c r="G7" s="413" t="s">
        <v>23</v>
      </c>
      <c r="H7" s="413" t="s">
        <v>24</v>
      </c>
      <c r="I7" s="413" t="s">
        <v>25</v>
      </c>
      <c r="J7" s="413" t="s">
        <v>26</v>
      </c>
      <c r="K7" s="404"/>
      <c r="L7" s="405"/>
      <c r="M7" s="405"/>
      <c r="N7" s="405"/>
      <c r="O7" s="405"/>
      <c r="P7" s="414" t="s">
        <v>27</v>
      </c>
      <c r="Q7" s="415" t="s">
        <v>28</v>
      </c>
      <c r="R7" s="415" t="s">
        <v>29</v>
      </c>
      <c r="S7" s="401" t="s">
        <v>30</v>
      </c>
      <c r="T7" s="402"/>
      <c r="U7" s="402"/>
      <c r="V7" s="402"/>
      <c r="W7" s="403"/>
      <c r="X7" s="416" t="s">
        <v>31</v>
      </c>
      <c r="Y7" s="404"/>
      <c r="Z7" s="405"/>
      <c r="AA7" s="405"/>
      <c r="AB7" s="405"/>
      <c r="AC7" s="405"/>
      <c r="AD7" s="409"/>
      <c r="AE7" s="409"/>
      <c r="AF7" s="409"/>
      <c r="AG7" s="409"/>
      <c r="AH7" s="409"/>
      <c r="AI7" s="409"/>
      <c r="AJ7" s="409"/>
      <c r="AK7" s="409"/>
      <c r="AL7" s="314" t="s">
        <v>101</v>
      </c>
      <c r="AM7" s="314" t="s">
        <v>102</v>
      </c>
      <c r="AN7" s="314" t="s">
        <v>103</v>
      </c>
      <c r="AO7" s="314" t="s">
        <v>104</v>
      </c>
      <c r="AP7" s="314" t="s">
        <v>105</v>
      </c>
      <c r="AQ7" s="314" t="s">
        <v>106</v>
      </c>
      <c r="AR7" s="314" t="s">
        <v>107</v>
      </c>
      <c r="AS7" s="315" t="s">
        <v>108</v>
      </c>
      <c r="AT7" s="315" t="s">
        <v>109</v>
      </c>
      <c r="AU7" s="314" t="s">
        <v>110</v>
      </c>
      <c r="AV7" s="314" t="s">
        <v>111</v>
      </c>
      <c r="AW7" s="314" t="s">
        <v>112</v>
      </c>
      <c r="AX7" s="314" t="s">
        <v>113</v>
      </c>
      <c r="AY7" s="316"/>
      <c r="AZ7" s="317"/>
      <c r="BA7" s="317"/>
      <c r="BB7" s="317"/>
      <c r="BC7" s="317"/>
      <c r="BD7" s="317"/>
      <c r="BE7" s="317"/>
      <c r="BF7" s="318"/>
      <c r="BG7" s="90" t="s">
        <v>114</v>
      </c>
    </row>
    <row r="8" spans="1:76" ht="132.75" customHeight="1" thickBot="1" x14ac:dyDescent="0.25">
      <c r="A8" s="410"/>
      <c r="B8" s="411"/>
      <c r="C8" s="411"/>
      <c r="D8" s="417"/>
      <c r="E8" s="418"/>
      <c r="F8" s="418"/>
      <c r="G8" s="418"/>
      <c r="H8" s="418"/>
      <c r="I8" s="418"/>
      <c r="J8" s="418"/>
      <c r="K8" s="419" t="s">
        <v>32</v>
      </c>
      <c r="L8" s="420" t="s">
        <v>33</v>
      </c>
      <c r="M8" s="420" t="s">
        <v>21</v>
      </c>
      <c r="N8" s="420" t="s">
        <v>33</v>
      </c>
      <c r="O8" s="420" t="s">
        <v>34</v>
      </c>
      <c r="P8" s="414"/>
      <c r="Q8" s="421"/>
      <c r="R8" s="421"/>
      <c r="S8" s="320" t="s">
        <v>17</v>
      </c>
      <c r="T8" s="320" t="s">
        <v>35</v>
      </c>
      <c r="U8" s="320" t="s">
        <v>36</v>
      </c>
      <c r="V8" s="320" t="s">
        <v>37</v>
      </c>
      <c r="W8" s="320" t="s">
        <v>38</v>
      </c>
      <c r="X8" s="416"/>
      <c r="Y8" s="422" t="s">
        <v>32</v>
      </c>
      <c r="Z8" s="420" t="s">
        <v>33</v>
      </c>
      <c r="AA8" s="420" t="s">
        <v>21</v>
      </c>
      <c r="AB8" s="420" t="s">
        <v>33</v>
      </c>
      <c r="AC8" s="420" t="s">
        <v>39</v>
      </c>
      <c r="AD8" s="409"/>
      <c r="AE8" s="423" t="s">
        <v>40</v>
      </c>
      <c r="AF8" s="424" t="s">
        <v>41</v>
      </c>
      <c r="AG8" s="424" t="s">
        <v>31</v>
      </c>
      <c r="AH8" s="424" t="s">
        <v>42</v>
      </c>
      <c r="AI8" s="424" t="s">
        <v>31</v>
      </c>
      <c r="AJ8" s="409"/>
      <c r="AK8" s="409"/>
      <c r="AL8" s="321"/>
      <c r="AM8" s="321"/>
      <c r="AN8" s="321"/>
      <c r="AO8" s="321"/>
      <c r="AP8" s="321" t="s">
        <v>115</v>
      </c>
      <c r="AQ8" s="321" t="s">
        <v>116</v>
      </c>
      <c r="AR8" s="321"/>
      <c r="AS8" s="322" t="s">
        <v>117</v>
      </c>
      <c r="AT8" s="322" t="s">
        <v>118</v>
      </c>
      <c r="AU8" s="321"/>
      <c r="AV8" s="321"/>
      <c r="AW8" s="321"/>
      <c r="AX8" s="321" t="s">
        <v>119</v>
      </c>
      <c r="AY8" s="323" t="s">
        <v>120</v>
      </c>
      <c r="AZ8" s="323" t="s">
        <v>121</v>
      </c>
      <c r="BA8" s="323" t="s">
        <v>122</v>
      </c>
      <c r="BB8" s="323" t="s">
        <v>123</v>
      </c>
      <c r="BC8" s="323" t="s">
        <v>124</v>
      </c>
      <c r="BD8" s="323" t="s">
        <v>125</v>
      </c>
      <c r="BE8" s="323" t="s">
        <v>126</v>
      </c>
      <c r="BF8" s="323" t="s">
        <v>127</v>
      </c>
    </row>
    <row r="9" spans="1:76" ht="97.5" customHeight="1" x14ac:dyDescent="0.3">
      <c r="A9" s="237" t="s">
        <v>128</v>
      </c>
      <c r="B9" s="237" t="s">
        <v>172</v>
      </c>
      <c r="C9" s="237" t="s">
        <v>62</v>
      </c>
      <c r="D9" s="237" t="s">
        <v>130</v>
      </c>
      <c r="E9" s="237" t="s">
        <v>131</v>
      </c>
      <c r="F9" s="237" t="s">
        <v>173</v>
      </c>
      <c r="G9" s="237" t="s">
        <v>174</v>
      </c>
      <c r="H9" s="425" t="s">
        <v>175</v>
      </c>
      <c r="I9" s="426" t="s">
        <v>176</v>
      </c>
      <c r="J9" s="239" t="s">
        <v>136</v>
      </c>
      <c r="K9" s="427" t="s">
        <v>147</v>
      </c>
      <c r="L9" s="238">
        <v>0.4</v>
      </c>
      <c r="M9" s="427" t="s">
        <v>138</v>
      </c>
      <c r="N9" s="240">
        <v>0.8</v>
      </c>
      <c r="O9" s="428" t="s">
        <v>139</v>
      </c>
      <c r="P9" s="425">
        <v>1</v>
      </c>
      <c r="Q9" s="425" t="s">
        <v>208</v>
      </c>
      <c r="R9" s="425" t="s">
        <v>47</v>
      </c>
      <c r="S9" s="325" t="s">
        <v>141</v>
      </c>
      <c r="T9" s="325" t="s">
        <v>142</v>
      </c>
      <c r="U9" s="325" t="s">
        <v>143</v>
      </c>
      <c r="V9" s="325" t="s">
        <v>178</v>
      </c>
      <c r="W9" s="325" t="s">
        <v>145</v>
      </c>
      <c r="X9" s="429" t="s">
        <v>209</v>
      </c>
      <c r="Y9" s="427" t="s">
        <v>180</v>
      </c>
      <c r="Z9" s="238">
        <v>0.14399999999999999</v>
      </c>
      <c r="AA9" s="427" t="s">
        <v>148</v>
      </c>
      <c r="AB9" s="238">
        <v>0.6</v>
      </c>
      <c r="AC9" s="428" t="s">
        <v>148</v>
      </c>
      <c r="AD9" s="430" t="s">
        <v>149</v>
      </c>
      <c r="AE9" s="431"/>
      <c r="AF9" s="431"/>
      <c r="AG9" s="425"/>
      <c r="AH9" s="425" t="s">
        <v>181</v>
      </c>
      <c r="AI9" s="425" t="s">
        <v>182</v>
      </c>
      <c r="AJ9" s="430" t="s">
        <v>183</v>
      </c>
      <c r="AK9" s="430" t="s">
        <v>210</v>
      </c>
      <c r="AL9" s="494" t="s">
        <v>185</v>
      </c>
      <c r="AM9" s="495" t="s">
        <v>185</v>
      </c>
      <c r="AN9" s="496" t="s">
        <v>211</v>
      </c>
      <c r="AO9" s="497" t="s">
        <v>156</v>
      </c>
      <c r="AP9" s="498" t="s">
        <v>212</v>
      </c>
      <c r="AQ9" s="499" t="s">
        <v>188</v>
      </c>
      <c r="AR9" s="498" t="s">
        <v>188</v>
      </c>
      <c r="AS9" s="499" t="s">
        <v>188</v>
      </c>
      <c r="AT9" s="497" t="s">
        <v>114</v>
      </c>
      <c r="AU9" s="497" t="s">
        <v>114</v>
      </c>
      <c r="AV9" s="497" t="s">
        <v>114</v>
      </c>
      <c r="AW9" s="495" t="s">
        <v>114</v>
      </c>
      <c r="AX9" s="495" t="s">
        <v>213</v>
      </c>
      <c r="AY9" s="326" t="s">
        <v>206</v>
      </c>
      <c r="AZ9" s="115"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327" t="s">
        <v>89</v>
      </c>
      <c r="BB9" s="76"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327" t="s">
        <v>205</v>
      </c>
      <c r="BD9" s="115" t="str">
        <f t="shared" ref="BD9:BD14" si="2">IF(BC9="Entrego a Tiempo","BUENO",
IF(BC9="Entrego fuera de Tiempo","REGULAR",
IF(BC9="Se materializó el RIESGO","MALO",
IF(BC9="NO APLICA","NO APLICA",
IF(BC9="","")))))</f>
        <v>BUENO</v>
      </c>
      <c r="BE9" s="116" t="str">
        <f t="shared" ref="BE9:BE14" si="3">IF(BG9&gt;=84,"BUENO",
IF(BG9&gt;=52,"REGULAR",
IF(BG9=0,"  ",
IF(BG9&lt;=51,"MALO"))))</f>
        <v>BUENO</v>
      </c>
      <c r="BF9" s="432" t="s">
        <v>207</v>
      </c>
      <c r="BG9" s="102">
        <f t="shared" ref="BG9:BG14" si="4">((IF(AZ9="BUENO","100",IF(AZ9="REGULAR","75",IF(AZ9="MALO","50",IF(AZ9="NA","0",IF(AZ9="","0"))))))
+(IF(BB9="BUENO","100",IF(BB9="REGULAR","75",IF(BB9="MALO","50",IF(BB9="NA","NA",IF(BB9="","0"))))))
+(IF(BD9="BUENO","100",IF(BD9="MALO","1",IF(BD9="REGULAR","75",IF(BD9="NO APLICA","0",))))))
/((IF(AY9&lt;&gt;"NO APLICA","1"))+(IF(BA9&lt;&gt;"NO APLICA","1"))+IF(BC9&lt;&gt;"NO APLICA","1"))</f>
        <v>100</v>
      </c>
      <c r="BH9" s="103" t="str">
        <f t="shared" ref="BH9:BH14" si="5">((
IF(AZ9="BUENO","100",
IF(AZ9="REGULAR","50",
IF(AZ9="MALO","0",
IF(AZ9="NO APLICA","NA",
IF(AZ9="","")))))))</f>
        <v>100</v>
      </c>
      <c r="BI9" s="104" t="str">
        <f t="shared" ref="BI9:BI14" si="6">IF(BB9="BUENO","100",
IF(BB9="REGULAR","50",
IF(BB9="MALO","0",
IF(BB9="NO APLICA","NA",
IF(BB9="","0")))))</f>
        <v>100</v>
      </c>
      <c r="BJ9" s="104" t="str">
        <f t="shared" ref="BJ9:BJ14" si="7">IF(BD9="BUENO","100",
IF(BD9="MALO","0",
IF(BD9="REGULAR","75",
IF(BD9="N/A","80",
IF(BD9="","0")))))</f>
        <v>100</v>
      </c>
      <c r="BM9" s="105"/>
      <c r="BN9" s="106"/>
      <c r="BO9" s="106"/>
    </row>
    <row r="10" spans="1:76" ht="97.5" customHeight="1" x14ac:dyDescent="0.3">
      <c r="A10" s="237"/>
      <c r="B10" s="237"/>
      <c r="C10" s="237"/>
      <c r="D10" s="237"/>
      <c r="E10" s="237"/>
      <c r="F10" s="237"/>
      <c r="G10" s="237"/>
      <c r="H10" s="425" t="s">
        <v>158</v>
      </c>
      <c r="I10" s="433"/>
      <c r="J10" s="239"/>
      <c r="K10" s="427"/>
      <c r="L10" s="237"/>
      <c r="M10" s="427"/>
      <c r="N10" s="240"/>
      <c r="O10" s="428"/>
      <c r="P10" s="425">
        <v>2</v>
      </c>
      <c r="Q10" s="425" t="s">
        <v>191</v>
      </c>
      <c r="R10" s="425" t="s">
        <v>47</v>
      </c>
      <c r="S10" s="325" t="s">
        <v>141</v>
      </c>
      <c r="T10" s="325" t="s">
        <v>142</v>
      </c>
      <c r="U10" s="325" t="s">
        <v>143</v>
      </c>
      <c r="V10" s="325" t="s">
        <v>178</v>
      </c>
      <c r="W10" s="325" t="s">
        <v>145</v>
      </c>
      <c r="X10" s="429" t="s">
        <v>214</v>
      </c>
      <c r="Y10" s="427"/>
      <c r="Z10" s="237"/>
      <c r="AA10" s="427"/>
      <c r="AB10" s="237"/>
      <c r="AC10" s="428"/>
      <c r="AD10" s="437"/>
      <c r="AE10" s="431"/>
      <c r="AF10" s="431"/>
      <c r="AG10" s="425"/>
      <c r="AH10" s="425" t="s">
        <v>215</v>
      </c>
      <c r="AI10" s="425" t="s">
        <v>215</v>
      </c>
      <c r="AJ10" s="437"/>
      <c r="AK10" s="437"/>
      <c r="AL10" s="494" t="s">
        <v>185</v>
      </c>
      <c r="AM10" s="495" t="s">
        <v>188</v>
      </c>
      <c r="AN10" s="496" t="s">
        <v>216</v>
      </c>
      <c r="AO10" s="500" t="s">
        <v>211</v>
      </c>
      <c r="AP10" s="501" t="s">
        <v>211</v>
      </c>
      <c r="AQ10" s="502" t="s">
        <v>211</v>
      </c>
      <c r="AR10" s="501" t="s">
        <v>211</v>
      </c>
      <c r="AS10" s="502" t="s">
        <v>211</v>
      </c>
      <c r="AT10" s="500" t="s">
        <v>211</v>
      </c>
      <c r="AU10" s="500" t="s">
        <v>211</v>
      </c>
      <c r="AV10" s="500" t="s">
        <v>211</v>
      </c>
      <c r="AW10" s="495" t="s">
        <v>114</v>
      </c>
      <c r="AX10" s="495" t="s">
        <v>217</v>
      </c>
      <c r="AY10" s="332" t="s">
        <v>206</v>
      </c>
      <c r="AZ10" s="97" t="str">
        <f t="shared" si="0"/>
        <v>BUENO</v>
      </c>
      <c r="BA10" s="333" t="s">
        <v>89</v>
      </c>
      <c r="BB10" s="99" t="str">
        <f t="shared" si="1"/>
        <v>BUENO</v>
      </c>
      <c r="BC10" s="333" t="s">
        <v>205</v>
      </c>
      <c r="BD10" s="97" t="str">
        <f t="shared" si="2"/>
        <v>BUENO</v>
      </c>
      <c r="BE10" s="100" t="str">
        <f t="shared" si="3"/>
        <v>BUENO</v>
      </c>
      <c r="BF10" s="334" t="s">
        <v>207</v>
      </c>
      <c r="BG10" s="102">
        <f t="shared" si="4"/>
        <v>100</v>
      </c>
      <c r="BH10" s="103" t="str">
        <f t="shared" si="5"/>
        <v>100</v>
      </c>
      <c r="BI10" s="104" t="str">
        <f t="shared" si="6"/>
        <v>100</v>
      </c>
      <c r="BJ10" s="104" t="str">
        <f t="shared" si="7"/>
        <v>100</v>
      </c>
      <c r="BM10" s="105"/>
      <c r="BN10" s="106"/>
      <c r="BO10" s="106"/>
    </row>
    <row r="11" spans="1:76" ht="97.5" customHeight="1" x14ac:dyDescent="0.3">
      <c r="A11" s="237"/>
      <c r="B11" s="237"/>
      <c r="C11" s="237"/>
      <c r="D11" s="237"/>
      <c r="E11" s="237"/>
      <c r="F11" s="237"/>
      <c r="G11" s="237"/>
      <c r="H11" s="425" t="s">
        <v>161</v>
      </c>
      <c r="I11" s="433"/>
      <c r="J11" s="239"/>
      <c r="K11" s="427"/>
      <c r="L11" s="237"/>
      <c r="M11" s="427"/>
      <c r="N11" s="240"/>
      <c r="O11" s="428"/>
      <c r="P11" s="425">
        <v>3</v>
      </c>
      <c r="Q11" s="425" t="s">
        <v>195</v>
      </c>
      <c r="R11" s="425" t="s">
        <v>21</v>
      </c>
      <c r="S11" s="325" t="s">
        <v>160</v>
      </c>
      <c r="T11" s="325" t="s">
        <v>142</v>
      </c>
      <c r="U11" s="325" t="s">
        <v>143</v>
      </c>
      <c r="V11" s="325" t="s">
        <v>144</v>
      </c>
      <c r="W11" s="325" t="s">
        <v>145</v>
      </c>
      <c r="X11" s="429" t="s">
        <v>196</v>
      </c>
      <c r="Y11" s="427"/>
      <c r="Z11" s="237"/>
      <c r="AA11" s="427"/>
      <c r="AB11" s="237"/>
      <c r="AC11" s="428"/>
      <c r="AD11" s="437"/>
      <c r="AE11" s="431" t="s">
        <v>215</v>
      </c>
      <c r="AF11" s="431" t="s">
        <v>215</v>
      </c>
      <c r="AG11" s="425" t="s">
        <v>215</v>
      </c>
      <c r="AH11" s="425" t="s">
        <v>215</v>
      </c>
      <c r="AI11" s="425" t="s">
        <v>215</v>
      </c>
      <c r="AJ11" s="439"/>
      <c r="AK11" s="439"/>
      <c r="AL11" s="494" t="s">
        <v>185</v>
      </c>
      <c r="AM11" s="495" t="s">
        <v>188</v>
      </c>
      <c r="AN11" s="496" t="s">
        <v>218</v>
      </c>
      <c r="AO11" s="500" t="s">
        <v>211</v>
      </c>
      <c r="AP11" s="501" t="s">
        <v>211</v>
      </c>
      <c r="AQ11" s="502" t="s">
        <v>211</v>
      </c>
      <c r="AR11" s="501" t="s">
        <v>211</v>
      </c>
      <c r="AS11" s="502" t="s">
        <v>211</v>
      </c>
      <c r="AT11" s="500" t="s">
        <v>211</v>
      </c>
      <c r="AU11" s="500" t="s">
        <v>211</v>
      </c>
      <c r="AV11" s="500" t="s">
        <v>211</v>
      </c>
      <c r="AW11" s="495" t="s">
        <v>114</v>
      </c>
      <c r="AX11" s="495" t="s">
        <v>219</v>
      </c>
      <c r="AY11" s="332"/>
      <c r="AZ11" s="97" t="str">
        <f t="shared" si="0"/>
        <v/>
      </c>
      <c r="BA11" s="333"/>
      <c r="BB11" s="99" t="str">
        <f t="shared" si="1"/>
        <v/>
      </c>
      <c r="BC11" s="333"/>
      <c r="BD11" s="97" t="str">
        <f t="shared" si="2"/>
        <v/>
      </c>
      <c r="BE11" s="100" t="str">
        <f t="shared" si="3"/>
        <v xml:space="preserve">  </v>
      </c>
      <c r="BF11" s="334"/>
      <c r="BG11" s="102">
        <f t="shared" si="4"/>
        <v>0</v>
      </c>
      <c r="BH11" s="103" t="str">
        <f t="shared" si="5"/>
        <v/>
      </c>
      <c r="BI11" s="104" t="str">
        <f t="shared" si="6"/>
        <v>0</v>
      </c>
      <c r="BJ11" s="104" t="str">
        <f t="shared" si="7"/>
        <v>0</v>
      </c>
      <c r="BM11" s="105"/>
      <c r="BN11" s="106"/>
      <c r="BO11" s="106"/>
    </row>
    <row r="12" spans="1:76" ht="97.5" customHeight="1" x14ac:dyDescent="0.3">
      <c r="A12" s="237"/>
      <c r="B12" s="237"/>
      <c r="C12" s="237"/>
      <c r="D12" s="237"/>
      <c r="E12" s="237"/>
      <c r="F12" s="237"/>
      <c r="G12" s="237"/>
      <c r="H12" s="425" t="s">
        <v>215</v>
      </c>
      <c r="I12" s="433"/>
      <c r="J12" s="239"/>
      <c r="K12" s="427"/>
      <c r="L12" s="237"/>
      <c r="M12" s="427"/>
      <c r="N12" s="240"/>
      <c r="O12" s="428"/>
      <c r="P12" s="425">
        <v>4</v>
      </c>
      <c r="Q12" s="425" t="s">
        <v>215</v>
      </c>
      <c r="R12" s="425" t="s">
        <v>199</v>
      </c>
      <c r="S12" s="325" t="s">
        <v>215</v>
      </c>
      <c r="T12" s="325" t="s">
        <v>215</v>
      </c>
      <c r="U12" s="325" t="s">
        <v>215</v>
      </c>
      <c r="V12" s="325" t="s">
        <v>215</v>
      </c>
      <c r="W12" s="325" t="s">
        <v>215</v>
      </c>
      <c r="X12" s="429" t="s">
        <v>215</v>
      </c>
      <c r="Y12" s="427"/>
      <c r="Z12" s="237"/>
      <c r="AA12" s="427"/>
      <c r="AB12" s="237"/>
      <c r="AC12" s="428"/>
      <c r="AD12" s="437"/>
      <c r="AE12" s="431" t="s">
        <v>215</v>
      </c>
      <c r="AF12" s="431" t="s">
        <v>215</v>
      </c>
      <c r="AG12" s="425" t="s">
        <v>215</v>
      </c>
      <c r="AH12" s="425" t="s">
        <v>215</v>
      </c>
      <c r="AI12" s="425" t="s">
        <v>215</v>
      </c>
      <c r="AJ12" s="430" t="s">
        <v>215</v>
      </c>
      <c r="AK12" s="430" t="s">
        <v>215</v>
      </c>
      <c r="AL12" s="494" t="s">
        <v>211</v>
      </c>
      <c r="AM12" s="495" t="s">
        <v>211</v>
      </c>
      <c r="AN12" s="496" t="s">
        <v>211</v>
      </c>
      <c r="AO12" s="500" t="s">
        <v>211</v>
      </c>
      <c r="AP12" s="501" t="s">
        <v>211</v>
      </c>
      <c r="AQ12" s="502" t="s">
        <v>211</v>
      </c>
      <c r="AR12" s="501" t="s">
        <v>211</v>
      </c>
      <c r="AS12" s="502" t="s">
        <v>211</v>
      </c>
      <c r="AT12" s="500" t="s">
        <v>211</v>
      </c>
      <c r="AU12" s="500" t="s">
        <v>211</v>
      </c>
      <c r="AV12" s="500" t="s">
        <v>211</v>
      </c>
      <c r="AW12" s="495" t="s">
        <v>211</v>
      </c>
      <c r="AX12" s="495" t="s">
        <v>220</v>
      </c>
      <c r="AY12" s="332"/>
      <c r="AZ12" s="97" t="str">
        <f t="shared" si="0"/>
        <v/>
      </c>
      <c r="BA12" s="333"/>
      <c r="BB12" s="99" t="str">
        <f t="shared" si="1"/>
        <v/>
      </c>
      <c r="BC12" s="333"/>
      <c r="BD12" s="97" t="str">
        <f t="shared" si="2"/>
        <v/>
      </c>
      <c r="BE12" s="100" t="str">
        <f t="shared" si="3"/>
        <v xml:space="preserve">  </v>
      </c>
      <c r="BF12" s="334"/>
      <c r="BG12" s="102">
        <f t="shared" si="4"/>
        <v>0</v>
      </c>
      <c r="BH12" s="103" t="str">
        <f t="shared" si="5"/>
        <v/>
      </c>
      <c r="BI12" s="104" t="str">
        <f t="shared" si="6"/>
        <v>0</v>
      </c>
      <c r="BJ12" s="104" t="str">
        <f t="shared" si="7"/>
        <v>0</v>
      </c>
      <c r="BM12" s="105"/>
      <c r="BN12" s="106"/>
      <c r="BO12" s="106"/>
    </row>
    <row r="13" spans="1:76" ht="97.5" customHeight="1" x14ac:dyDescent="0.3">
      <c r="A13" s="237"/>
      <c r="B13" s="237"/>
      <c r="C13" s="237"/>
      <c r="D13" s="237"/>
      <c r="E13" s="237"/>
      <c r="F13" s="237"/>
      <c r="G13" s="237"/>
      <c r="H13" s="425" t="s">
        <v>215</v>
      </c>
      <c r="I13" s="433"/>
      <c r="J13" s="239"/>
      <c r="K13" s="427"/>
      <c r="L13" s="237"/>
      <c r="M13" s="427"/>
      <c r="N13" s="240"/>
      <c r="O13" s="428"/>
      <c r="P13" s="425">
        <v>5</v>
      </c>
      <c r="Q13" s="425" t="s">
        <v>215</v>
      </c>
      <c r="R13" s="425" t="s">
        <v>199</v>
      </c>
      <c r="S13" s="325" t="s">
        <v>215</v>
      </c>
      <c r="T13" s="325" t="s">
        <v>215</v>
      </c>
      <c r="U13" s="325" t="s">
        <v>215</v>
      </c>
      <c r="V13" s="325" t="s">
        <v>215</v>
      </c>
      <c r="W13" s="325" t="s">
        <v>215</v>
      </c>
      <c r="X13" s="429" t="s">
        <v>215</v>
      </c>
      <c r="Y13" s="427"/>
      <c r="Z13" s="237"/>
      <c r="AA13" s="427"/>
      <c r="AB13" s="237"/>
      <c r="AC13" s="428"/>
      <c r="AD13" s="437"/>
      <c r="AE13" s="431" t="s">
        <v>215</v>
      </c>
      <c r="AF13" s="431" t="s">
        <v>215</v>
      </c>
      <c r="AG13" s="425" t="s">
        <v>215</v>
      </c>
      <c r="AH13" s="425"/>
      <c r="AI13" s="425"/>
      <c r="AJ13" s="437"/>
      <c r="AK13" s="437"/>
      <c r="AL13" s="494" t="s">
        <v>211</v>
      </c>
      <c r="AM13" s="495" t="s">
        <v>211</v>
      </c>
      <c r="AN13" s="496" t="s">
        <v>211</v>
      </c>
      <c r="AO13" s="500" t="s">
        <v>211</v>
      </c>
      <c r="AP13" s="501" t="s">
        <v>211</v>
      </c>
      <c r="AQ13" s="502" t="s">
        <v>211</v>
      </c>
      <c r="AR13" s="501" t="s">
        <v>211</v>
      </c>
      <c r="AS13" s="502" t="s">
        <v>211</v>
      </c>
      <c r="AT13" s="500" t="s">
        <v>211</v>
      </c>
      <c r="AU13" s="500" t="s">
        <v>211</v>
      </c>
      <c r="AV13" s="500" t="s">
        <v>211</v>
      </c>
      <c r="AW13" s="495" t="s">
        <v>211</v>
      </c>
      <c r="AX13" s="495" t="s">
        <v>211</v>
      </c>
      <c r="AY13" s="332"/>
      <c r="AZ13" s="97" t="str">
        <f t="shared" si="0"/>
        <v/>
      </c>
      <c r="BA13" s="333"/>
      <c r="BB13" s="99" t="str">
        <f t="shared" si="1"/>
        <v/>
      </c>
      <c r="BC13" s="333"/>
      <c r="BD13" s="97" t="str">
        <f t="shared" si="2"/>
        <v/>
      </c>
      <c r="BE13" s="100" t="str">
        <f t="shared" si="3"/>
        <v xml:space="preserve">  </v>
      </c>
      <c r="BF13" s="334"/>
      <c r="BG13" s="102">
        <f t="shared" si="4"/>
        <v>0</v>
      </c>
      <c r="BH13" s="103" t="str">
        <f t="shared" si="5"/>
        <v/>
      </c>
      <c r="BI13" s="104" t="str">
        <f t="shared" si="6"/>
        <v>0</v>
      </c>
      <c r="BJ13" s="104" t="str">
        <f t="shared" si="7"/>
        <v>0</v>
      </c>
      <c r="BM13" s="105"/>
      <c r="BN13" s="106"/>
      <c r="BO13" s="106"/>
    </row>
    <row r="14" spans="1:76" ht="97.5" customHeight="1" thickBot="1" x14ac:dyDescent="0.35">
      <c r="A14" s="237"/>
      <c r="B14" s="237"/>
      <c r="C14" s="237"/>
      <c r="D14" s="237"/>
      <c r="E14" s="237"/>
      <c r="F14" s="237"/>
      <c r="G14" s="237"/>
      <c r="H14" s="425" t="s">
        <v>215</v>
      </c>
      <c r="I14" s="440"/>
      <c r="J14" s="239"/>
      <c r="K14" s="427"/>
      <c r="L14" s="237"/>
      <c r="M14" s="427"/>
      <c r="N14" s="240"/>
      <c r="O14" s="428"/>
      <c r="P14" s="425">
        <v>6</v>
      </c>
      <c r="Q14" s="425" t="s">
        <v>215</v>
      </c>
      <c r="R14" s="425" t="s">
        <v>199</v>
      </c>
      <c r="S14" s="325" t="s">
        <v>215</v>
      </c>
      <c r="T14" s="325" t="s">
        <v>215</v>
      </c>
      <c r="U14" s="325" t="s">
        <v>215</v>
      </c>
      <c r="V14" s="325" t="s">
        <v>215</v>
      </c>
      <c r="W14" s="325" t="s">
        <v>215</v>
      </c>
      <c r="X14" s="429" t="s">
        <v>215</v>
      </c>
      <c r="Y14" s="427"/>
      <c r="Z14" s="237"/>
      <c r="AA14" s="427"/>
      <c r="AB14" s="237"/>
      <c r="AC14" s="428"/>
      <c r="AD14" s="439"/>
      <c r="AE14" s="431" t="s">
        <v>215</v>
      </c>
      <c r="AF14" s="431" t="s">
        <v>215</v>
      </c>
      <c r="AG14" s="425" t="s">
        <v>215</v>
      </c>
      <c r="AH14" s="425"/>
      <c r="AI14" s="425"/>
      <c r="AJ14" s="439"/>
      <c r="AK14" s="439"/>
      <c r="AL14" s="494" t="s">
        <v>211</v>
      </c>
      <c r="AM14" s="495" t="s">
        <v>211</v>
      </c>
      <c r="AN14" s="496" t="s">
        <v>211</v>
      </c>
      <c r="AO14" s="496" t="s">
        <v>211</v>
      </c>
      <c r="AP14" s="495" t="s">
        <v>211</v>
      </c>
      <c r="AQ14" s="503" t="s">
        <v>211</v>
      </c>
      <c r="AR14" s="495" t="s">
        <v>211</v>
      </c>
      <c r="AS14" s="503" t="s">
        <v>211</v>
      </c>
      <c r="AT14" s="496" t="s">
        <v>211</v>
      </c>
      <c r="AU14" s="496" t="s">
        <v>211</v>
      </c>
      <c r="AV14" s="496" t="s">
        <v>211</v>
      </c>
      <c r="AW14" s="495" t="s">
        <v>211</v>
      </c>
      <c r="AX14" s="495" t="s">
        <v>211</v>
      </c>
      <c r="AY14" s="441"/>
      <c r="AZ14" s="118" t="str">
        <f t="shared" si="0"/>
        <v/>
      </c>
      <c r="BA14" s="442"/>
      <c r="BB14" s="119" t="str">
        <f t="shared" si="1"/>
        <v/>
      </c>
      <c r="BC14" s="442"/>
      <c r="BD14" s="118" t="str">
        <f t="shared" si="2"/>
        <v/>
      </c>
      <c r="BE14" s="120" t="str">
        <f t="shared" si="3"/>
        <v xml:space="preserve">  </v>
      </c>
      <c r="BF14" s="443"/>
      <c r="BG14" s="102">
        <f t="shared" si="4"/>
        <v>0</v>
      </c>
      <c r="BH14" s="103" t="str">
        <f t="shared" si="5"/>
        <v/>
      </c>
      <c r="BI14" s="104" t="str">
        <f t="shared" si="6"/>
        <v>0</v>
      </c>
      <c r="BJ14" s="104" t="str">
        <f t="shared" si="7"/>
        <v>0</v>
      </c>
      <c r="BM14" s="105"/>
      <c r="BN14" s="106"/>
      <c r="BO14" s="106"/>
    </row>
    <row r="15" spans="1:76" ht="30" x14ac:dyDescent="0.3">
      <c r="AL15" s="444"/>
      <c r="AM15" s="444"/>
      <c r="AN15" s="445"/>
      <c r="AO15" s="446"/>
      <c r="AP15" s="447"/>
      <c r="AQ15" s="447"/>
      <c r="AR15" s="444"/>
      <c r="AS15" s="446"/>
      <c r="AT15" s="446"/>
      <c r="AU15" s="446"/>
      <c r="AV15" s="446"/>
      <c r="AW15" s="444"/>
      <c r="AX15" s="444"/>
      <c r="AY15" s="444"/>
      <c r="AZ15" s="125"/>
      <c r="BA15" s="444"/>
      <c r="BB15" s="126"/>
      <c r="BC15" s="444"/>
      <c r="BD15" s="125"/>
      <c r="BE15" s="127"/>
      <c r="BF15" s="448"/>
      <c r="BG15" s="129"/>
      <c r="BH15" s="129"/>
      <c r="BI15" s="130"/>
      <c r="BJ15" s="130"/>
      <c r="BM15" s="131"/>
      <c r="BN15" s="106"/>
      <c r="BO15" s="106"/>
    </row>
    <row r="16" spans="1:76" ht="15.75" thickBot="1" x14ac:dyDescent="0.25">
      <c r="A16" s="449"/>
    </row>
    <row r="17" spans="1:60" ht="16.5" x14ac:dyDescent="0.2">
      <c r="A17" s="449"/>
      <c r="AN17" s="348"/>
      <c r="AO17" s="349"/>
      <c r="AP17" s="349"/>
      <c r="AQ17" s="350"/>
      <c r="AR17" s="351"/>
      <c r="AS17" s="350"/>
      <c r="AT17" s="352"/>
      <c r="AU17" s="350"/>
      <c r="AV17" s="350"/>
      <c r="AW17" s="350"/>
      <c r="AX17" s="350"/>
      <c r="AY17" s="353"/>
      <c r="AZ17" s="354"/>
      <c r="BA17" s="450"/>
      <c r="BB17" s="356"/>
      <c r="BC17" s="356"/>
      <c r="BD17" s="356"/>
      <c r="BE17" s="356"/>
      <c r="BF17" s="451"/>
      <c r="BG17" s="357"/>
      <c r="BH17" s="358"/>
    </row>
    <row r="18" spans="1:60" ht="20.25" x14ac:dyDescent="0.3">
      <c r="A18" s="452"/>
      <c r="AN18" s="359"/>
      <c r="AO18" s="360"/>
      <c r="AP18" s="360"/>
      <c r="AQ18" s="360"/>
      <c r="AR18" s="360"/>
      <c r="AS18" s="360"/>
      <c r="AT18" s="360"/>
      <c r="AU18" s="361"/>
      <c r="AV18" s="361"/>
      <c r="AW18" s="361"/>
      <c r="AX18" s="361"/>
      <c r="AY18" s="362"/>
      <c r="AZ18" s="363"/>
      <c r="BA18" s="364"/>
      <c r="BB18" s="365"/>
      <c r="BC18" s="365"/>
      <c r="BD18" s="365"/>
      <c r="BE18" s="365"/>
      <c r="BF18" s="133"/>
      <c r="BG18" s="366"/>
      <c r="BH18" s="367"/>
    </row>
    <row r="19" spans="1:60" ht="20.25" x14ac:dyDescent="0.3">
      <c r="AN19" s="359"/>
      <c r="AO19" s="360"/>
      <c r="AP19" s="360"/>
      <c r="AQ19" s="360"/>
      <c r="AR19" s="360"/>
      <c r="AS19" s="360"/>
      <c r="AT19" s="360"/>
      <c r="AU19" s="361"/>
      <c r="AV19" s="361"/>
      <c r="AW19" s="361"/>
      <c r="AX19" s="361"/>
      <c r="AY19" s="362"/>
      <c r="AZ19" s="363"/>
      <c r="BA19" s="134"/>
      <c r="BF19" s="454"/>
      <c r="BG19" s="366"/>
      <c r="BH19" s="367"/>
    </row>
    <row r="20" spans="1:60" ht="20.25" x14ac:dyDescent="0.3">
      <c r="AN20" s="369"/>
      <c r="AO20" s="370"/>
      <c r="AP20" s="370"/>
      <c r="AQ20" s="371"/>
      <c r="AR20" s="371"/>
      <c r="AS20" s="371"/>
      <c r="AT20" s="371"/>
      <c r="AU20" s="372"/>
      <c r="AV20" s="372"/>
      <c r="AW20" s="372"/>
      <c r="AX20" s="372"/>
      <c r="AY20" s="373"/>
      <c r="AZ20" s="374"/>
      <c r="BA20" s="364"/>
      <c r="BB20" s="365"/>
      <c r="BC20" s="365"/>
      <c r="BD20" s="365"/>
      <c r="BE20" s="365"/>
      <c r="BF20" s="454"/>
      <c r="BG20" s="366"/>
      <c r="BH20" s="367"/>
    </row>
    <row r="21" spans="1:60" ht="15.75" x14ac:dyDescent="0.2">
      <c r="AN21" s="375" t="s">
        <v>162</v>
      </c>
      <c r="AO21" s="376"/>
      <c r="AP21" s="376"/>
      <c r="AQ21" s="376"/>
      <c r="AR21" s="376"/>
      <c r="AS21" s="376"/>
      <c r="AT21" s="376"/>
      <c r="AU21" s="376"/>
      <c r="AV21" s="376"/>
      <c r="AW21" s="376"/>
      <c r="AX21" s="376"/>
      <c r="AY21" s="376"/>
      <c r="AZ21" s="377"/>
      <c r="BA21" s="375" t="s">
        <v>163</v>
      </c>
      <c r="BB21" s="456"/>
      <c r="BC21" s="456"/>
      <c r="BD21" s="456"/>
      <c r="BE21" s="456"/>
      <c r="BF21" s="457"/>
      <c r="BG21" s="456"/>
      <c r="BH21" s="457"/>
    </row>
    <row r="22" spans="1:60" ht="16.5" thickBot="1" x14ac:dyDescent="0.25">
      <c r="AN22" s="458"/>
      <c r="AO22" s="459"/>
      <c r="AP22" s="459"/>
      <c r="AQ22" s="459"/>
      <c r="AR22" s="459"/>
      <c r="AS22" s="459"/>
      <c r="AT22" s="459"/>
      <c r="AU22" s="459"/>
      <c r="AV22" s="459"/>
      <c r="AW22" s="459"/>
      <c r="AX22" s="459"/>
      <c r="AY22" s="459"/>
      <c r="AZ22" s="460"/>
      <c r="BA22" s="461"/>
      <c r="BB22" s="462"/>
      <c r="BC22" s="462"/>
      <c r="BD22" s="462"/>
      <c r="BE22" s="462"/>
      <c r="BF22" s="463"/>
      <c r="BG22" s="462"/>
      <c r="BH22" s="463"/>
    </row>
    <row r="23" spans="1:60" ht="31.5" customHeight="1" thickBot="1" x14ac:dyDescent="0.25">
      <c r="AN23" s="464" t="s">
        <v>164</v>
      </c>
      <c r="AO23" s="465"/>
      <c r="AP23" s="465"/>
      <c r="AQ23" s="465"/>
      <c r="AR23" s="465"/>
      <c r="AS23" s="465"/>
      <c r="AT23" s="465"/>
      <c r="AU23" s="465"/>
      <c r="AV23" s="465"/>
      <c r="AW23" s="465"/>
      <c r="AX23" s="465"/>
      <c r="AY23" s="465"/>
      <c r="AZ23" s="466"/>
      <c r="BA23" s="467" t="s">
        <v>165</v>
      </c>
      <c r="BB23" s="468"/>
      <c r="BC23" s="468"/>
      <c r="BD23" s="468"/>
      <c r="BE23" s="468"/>
      <c r="BF23" s="469"/>
      <c r="BG23" s="470"/>
      <c r="BH23" s="471"/>
    </row>
    <row r="24" spans="1:60" ht="30" x14ac:dyDescent="0.4">
      <c r="AN24" s="393"/>
      <c r="AO24" s="393"/>
      <c r="AP24" s="393"/>
      <c r="AQ24" s="394"/>
      <c r="AR24" s="394"/>
      <c r="AS24" s="393"/>
      <c r="AT24" s="393"/>
      <c r="AU24" s="393"/>
      <c r="AV24" s="393"/>
      <c r="AW24" s="393"/>
      <c r="AX24" s="393"/>
      <c r="AY24" s="394"/>
      <c r="AZ24" s="394"/>
      <c r="BA24" s="395"/>
      <c r="BB24" s="395"/>
      <c r="BC24" s="395"/>
      <c r="BD24" s="395"/>
      <c r="BE24" s="295"/>
      <c r="BF24" s="295" t="s">
        <v>166</v>
      </c>
      <c r="BG24" s="396"/>
      <c r="BH24" s="397"/>
    </row>
    <row r="25" spans="1:60" ht="30" x14ac:dyDescent="0.4">
      <c r="AN25" s="393"/>
      <c r="AO25" s="393"/>
      <c r="AP25" s="393"/>
      <c r="AQ25" s="394"/>
      <c r="AR25" s="394"/>
      <c r="AS25" s="393"/>
      <c r="AT25" s="393"/>
      <c r="AU25" s="393"/>
      <c r="AV25" s="393"/>
      <c r="AW25" s="393"/>
      <c r="AX25" s="393"/>
      <c r="AY25" s="394"/>
      <c r="AZ25" s="394"/>
      <c r="BA25" s="395"/>
      <c r="BB25" s="395"/>
      <c r="BC25" s="395"/>
      <c r="BD25" s="395"/>
      <c r="BE25" s="295"/>
      <c r="BF25" s="295" t="s">
        <v>166</v>
      </c>
      <c r="BG25" s="396"/>
      <c r="BH25" s="397"/>
    </row>
    <row r="26" spans="1:60" ht="30" x14ac:dyDescent="0.4">
      <c r="AN26" s="398" t="s">
        <v>167</v>
      </c>
      <c r="AO26" s="505"/>
      <c r="AP26" s="505" t="s">
        <v>221</v>
      </c>
      <c r="AQ26" s="505"/>
      <c r="AR26" s="505"/>
      <c r="AS26" s="393"/>
      <c r="AT26" s="393"/>
      <c r="AU26" s="393"/>
      <c r="AV26" s="393"/>
      <c r="AW26" s="393"/>
      <c r="AX26" s="393"/>
      <c r="AY26" s="394"/>
      <c r="AZ26" s="394"/>
      <c r="BA26" s="395"/>
      <c r="BB26" s="395"/>
      <c r="BC26" s="395"/>
      <c r="BD26" s="395"/>
      <c r="BE26" s="295"/>
      <c r="BF26" s="295" t="s">
        <v>166</v>
      </c>
      <c r="BG26" s="396"/>
      <c r="BH26" s="397"/>
    </row>
    <row r="27" spans="1:60" ht="30" x14ac:dyDescent="0.4">
      <c r="AN27" s="398" t="s">
        <v>168</v>
      </c>
      <c r="AO27" s="505" t="s">
        <v>222</v>
      </c>
      <c r="AP27" s="505"/>
      <c r="AQ27" s="505"/>
      <c r="AR27" s="505"/>
      <c r="AS27" s="393"/>
      <c r="AT27" s="393"/>
      <c r="AU27" s="393"/>
      <c r="AV27" s="393"/>
      <c r="AW27" s="393"/>
      <c r="AX27" s="393"/>
      <c r="AY27" s="394"/>
      <c r="AZ27" s="394"/>
      <c r="BA27" s="395"/>
      <c r="BB27" s="395"/>
      <c r="BC27" s="395"/>
      <c r="BD27" s="395"/>
      <c r="BE27" s="295"/>
      <c r="BF27" s="295" t="s">
        <v>166</v>
      </c>
      <c r="BG27" s="396"/>
      <c r="BH27" s="397"/>
    </row>
    <row r="28" spans="1:60" ht="30" x14ac:dyDescent="0.4">
      <c r="AN28" s="398" t="s">
        <v>169</v>
      </c>
      <c r="AO28" s="506">
        <v>45415</v>
      </c>
      <c r="AP28" s="505"/>
      <c r="AQ28" s="505"/>
      <c r="AR28" s="505"/>
      <c r="AS28" s="393"/>
      <c r="AT28" s="393"/>
      <c r="AU28" s="393"/>
      <c r="AV28" s="393"/>
      <c r="AW28" s="393"/>
      <c r="AX28" s="393"/>
      <c r="AY28" s="394"/>
      <c r="AZ28" s="394"/>
      <c r="BA28" s="395"/>
      <c r="BB28" s="395"/>
      <c r="BC28" s="395"/>
      <c r="BD28" s="395"/>
      <c r="BE28" s="295"/>
      <c r="BF28" s="295" t="s">
        <v>166</v>
      </c>
      <c r="BG28" s="396"/>
      <c r="BH28" s="397"/>
    </row>
  </sheetData>
  <sheetProtection algorithmName="SHA-512" hashValue="w9ins+FzdX99d/+fMhfaKliFphC386/8u/2jfDNS6ovJEWAPLXLo7h59IbJhwgKZlW/hzznBnjFw/gjVzKjhlQ==" saltValue="PysyAG6vJgJIw5aquxystw==" spinCount="100000" sheet="1" objects="1" scenarios="1"/>
  <mergeCells count="81">
    <mergeCell ref="AB9:AB14"/>
    <mergeCell ref="AC9:AC14"/>
    <mergeCell ref="AD9:AD14"/>
    <mergeCell ref="AJ9:AJ11"/>
    <mergeCell ref="AK9:AK11"/>
    <mergeCell ref="AJ12:AJ14"/>
    <mergeCell ref="AK12:AK14"/>
    <mergeCell ref="A9:A14"/>
    <mergeCell ref="B9:B14"/>
    <mergeCell ref="C9:C14"/>
    <mergeCell ref="D9:D14"/>
    <mergeCell ref="E9:E14"/>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M9:M14"/>
    <mergeCell ref="N9:N14"/>
    <mergeCell ref="A5:J6"/>
    <mergeCell ref="K5:AK5"/>
    <mergeCell ref="K6:O7"/>
    <mergeCell ref="P6:X6"/>
    <mergeCell ref="R7:R8"/>
    <mergeCell ref="S7:W7"/>
    <mergeCell ref="X7:X8"/>
    <mergeCell ref="I7:I8"/>
    <mergeCell ref="J7:J8"/>
    <mergeCell ref="P7:P8"/>
    <mergeCell ref="Q7:Q8"/>
    <mergeCell ref="A7:A8"/>
    <mergeCell ref="B7:B8"/>
    <mergeCell ref="C7:C8"/>
    <mergeCell ref="D7:D8"/>
    <mergeCell ref="E7:E8"/>
    <mergeCell ref="E2:AF2"/>
    <mergeCell ref="AG2:AI2"/>
    <mergeCell ref="A3:B3"/>
    <mergeCell ref="C4:D4"/>
    <mergeCell ref="E4:AG4"/>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AM7:AM8"/>
    <mergeCell ref="AN7:AN8"/>
    <mergeCell ref="AN23:AZ23"/>
    <mergeCell ref="BA23:BF23"/>
    <mergeCell ref="AL1:AL2"/>
    <mergeCell ref="AN1:BD1"/>
    <mergeCell ref="AN2:BD2"/>
    <mergeCell ref="AR3:BF4"/>
    <mergeCell ref="AL5:AX5"/>
    <mergeCell ref="AY5:BF7"/>
    <mergeCell ref="AL6:AX6"/>
    <mergeCell ref="AL7:AL8"/>
    <mergeCell ref="AO7:AO8"/>
    <mergeCell ref="AP7:AP8"/>
    <mergeCell ref="AQ7:AQ8"/>
    <mergeCell ref="AR7:AR8"/>
  </mergeCells>
  <conditionalFormatting sqref="K9">
    <cfRule type="cellIs" dxfId="1489" priority="37" operator="equal">
      <formula>"Muy Baja"</formula>
    </cfRule>
    <cfRule type="cellIs" dxfId="1488" priority="36" operator="equal">
      <formula>"Baja"</formula>
    </cfRule>
    <cfRule type="cellIs" dxfId="1487" priority="35" operator="equal">
      <formula>"Media"</formula>
    </cfRule>
    <cfRule type="cellIs" dxfId="1486" priority="34" operator="equal">
      <formula>"Alta"</formula>
    </cfRule>
    <cfRule type="cellIs" dxfId="1485" priority="33" operator="equal">
      <formula>"Muy Alta"</formula>
    </cfRule>
  </conditionalFormatting>
  <conditionalFormatting sqref="M9">
    <cfRule type="cellIs" dxfId="1484" priority="32" operator="equal">
      <formula>"Leve"</formula>
    </cfRule>
    <cfRule type="cellIs" dxfId="1483" priority="31" operator="equal">
      <formula>"Menor"</formula>
    </cfRule>
    <cfRule type="cellIs" dxfId="1482" priority="30" operator="equal">
      <formula>"Moderado"</formula>
    </cfRule>
    <cfRule type="cellIs" dxfId="1481" priority="29" operator="equal">
      <formula>"Mayor"</formula>
    </cfRule>
    <cfRule type="cellIs" dxfId="1480" priority="28" operator="equal">
      <formula>"Catastrófico"</formula>
    </cfRule>
  </conditionalFormatting>
  <conditionalFormatting sqref="O9">
    <cfRule type="cellIs" dxfId="1479" priority="27" operator="equal">
      <formula>"Bajo"</formula>
    </cfRule>
    <cfRule type="cellIs" dxfId="1478" priority="26" operator="equal">
      <formula>"Moderado"</formula>
    </cfRule>
    <cfRule type="cellIs" dxfId="1477" priority="25" operator="equal">
      <formula>"Alto"</formula>
    </cfRule>
    <cfRule type="cellIs" dxfId="1476" priority="24" operator="equal">
      <formula>"Extremo"</formula>
    </cfRule>
  </conditionalFormatting>
  <conditionalFormatting sqref="Y9">
    <cfRule type="cellIs" dxfId="1475" priority="20" operator="equal">
      <formula>"Alta"</formula>
    </cfRule>
    <cfRule type="cellIs" dxfId="1474" priority="21" operator="equal">
      <formula>"Media"</formula>
    </cfRule>
    <cfRule type="cellIs" dxfId="1473" priority="22" operator="equal">
      <formula>"Baja"</formula>
    </cfRule>
    <cfRule type="cellIs" dxfId="1472" priority="23" operator="equal">
      <formula>"Muy Baja"</formula>
    </cfRule>
    <cfRule type="cellIs" dxfId="1471" priority="19" operator="equal">
      <formula>"Muy Alta"</formula>
    </cfRule>
  </conditionalFormatting>
  <conditionalFormatting sqref="AA9">
    <cfRule type="cellIs" dxfId="1470" priority="18" operator="equal">
      <formula>"Leve"</formula>
    </cfRule>
    <cfRule type="cellIs" dxfId="1469" priority="17" operator="equal">
      <formula>"Menor"</formula>
    </cfRule>
    <cfRule type="cellIs" dxfId="1468" priority="16" operator="equal">
      <formula>"Moderado"</formula>
    </cfRule>
    <cfRule type="cellIs" dxfId="1467" priority="15" operator="equal">
      <formula>"Mayor"</formula>
    </cfRule>
    <cfRule type="cellIs" dxfId="1466" priority="14" operator="equal">
      <formula>"Catastrófico"</formula>
    </cfRule>
  </conditionalFormatting>
  <conditionalFormatting sqref="AC9">
    <cfRule type="cellIs" dxfId="1465" priority="13" operator="equal">
      <formula>"Bajo"</formula>
    </cfRule>
    <cfRule type="cellIs" dxfId="1464" priority="12" operator="equal">
      <formula>"Moderado"</formula>
    </cfRule>
    <cfRule type="cellIs" dxfId="1463" priority="11" operator="equal">
      <formula>"Alto"</formula>
    </cfRule>
    <cfRule type="cellIs" dxfId="1462" priority="10" operator="equal">
      <formula>"Extremo"</formula>
    </cfRule>
  </conditionalFormatting>
  <conditionalFormatting sqref="AY9:AY15 BA9:BA15 BC9:BC15">
    <cfRule type="cellIs" dxfId="1461" priority="9" operator="equal">
      <formula>0</formula>
    </cfRule>
    <cfRule type="cellIs" dxfId="1460" priority="8" operator="equal">
      <formula>50</formula>
    </cfRule>
    <cfRule type="cellIs" dxfId="1459" priority="7" operator="equal">
      <formula>100</formula>
    </cfRule>
  </conditionalFormatting>
  <conditionalFormatting sqref="AZ9:AZ15 BB9:BB15 BD9:BE15 BM9:BM15">
    <cfRule type="containsText" dxfId="1458" priority="2" operator="containsText" text="BUENO">
      <formula>NOT(ISERROR(SEARCH("BUENO",AZ9)))</formula>
    </cfRule>
    <cfRule type="containsText" dxfId="1457" priority="3" operator="containsText" text="MALO">
      <formula>NOT(ISERROR(SEARCH("MALO",AZ9)))</formula>
    </cfRule>
    <cfRule type="containsText" dxfId="1456" priority="1" operator="containsText" text="REGULAR">
      <formula>NOT(ISERROR(SEARCH("REGULAR",AZ9)))</formula>
    </cfRule>
  </conditionalFormatting>
  <conditionalFormatting sqref="BA23">
    <cfRule type="containsText" dxfId="1455" priority="4" operator="containsText" text="REGULAR">
      <formula>NOT(ISERROR(SEARCH("REGULAR",BA23)))</formula>
    </cfRule>
    <cfRule type="containsText" dxfId="1454" priority="5" operator="containsText" text="BUENO">
      <formula>NOT(ISERROR(SEARCH("BUENO",BA23)))</formula>
    </cfRule>
    <cfRule type="containsText" dxfId="1453" priority="6" operator="containsText" text="MALO">
      <formula>NOT(ISERROR(SEARCH("MALO",BA23)))</formula>
    </cfRule>
  </conditionalFormatting>
  <dataValidations count="9">
    <dataValidation operator="notEqual" allowBlank="1" showInputMessage="1" showErrorMessage="1" sqref="BB9:BB15 AZ9:AZ15" xr:uid="{2C1A8C36-D4EA-4FDF-94F5-40C387285865}"/>
    <dataValidation type="list" errorStyle="information" operator="notEqual" allowBlank="1" showInputMessage="1" showErrorMessage="1" errorTitle="OPORTUNIDAD" error="No es opcion valida" sqref="BC9:BC14" xr:uid="{641F52E0-2CFC-4DE0-B80E-3EA3C39C4376}">
      <formula1>"Entrego a Tiempo,Entrego fuera de Tiempo, Se materializó el RIESGO,NO APLICA"</formula1>
    </dataValidation>
    <dataValidation type="list" operator="notEqual" allowBlank="1" showInputMessage="1" showErrorMessage="1" sqref="AY9:AY15" xr:uid="{88DB8765-35A6-4FAB-AD32-C5C7B30C1EB7}">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sqref="AL15:AM15" xr:uid="{317A2808-D5B2-4941-8EE2-538ACDED9E74}">
      <formula1>"SI,NO,NO APLICA"</formula1>
    </dataValidation>
    <dataValidation type="list" operator="notEqual" allowBlank="1" showInputMessage="1" showErrorMessage="1" sqref="BA9:BA15" xr:uid="{9EF2999C-2B22-466C-B291-CABC35B46AB2}">
      <formula1>$BG$1:$BG$7</formula1>
    </dataValidation>
    <dataValidation type="list" allowBlank="1" showInputMessage="1" showErrorMessage="1" sqref="AP15:AQ15" xr:uid="{580744B2-FC13-45C5-ABC9-893AAE7AF8BA}">
      <formula1>"Si,No,N/A"</formula1>
    </dataValidation>
    <dataValidation type="list" allowBlank="1" showInputMessage="1" showErrorMessage="1" error="Por favor una Opcion Valida" sqref="AU17:AX17" xr:uid="{860DBB48-72D2-4130-A368-55EC2C4DE6A9}">
      <formula1>#REF!</formula1>
    </dataValidation>
    <dataValidation type="list" allowBlank="1" showInputMessage="1" showErrorMessage="1" sqref="AN17:AP17" xr:uid="{117D3AFA-1257-48E9-874F-48F6183B8A07}">
      <formula1>#REF!</formula1>
    </dataValidation>
    <dataValidation type="list" errorStyle="information" operator="notEqual" allowBlank="1" showInputMessage="1" showErrorMessage="1" errorTitle="OPORTUNIDAD" error="No es opcion valida" sqref="BC15" xr:uid="{254E1897-AE2C-4A02-B9D1-7BCB1A8652EE}">
      <formula1>"BUENO,REGULAR,MALO,NO APLICA"</formula1>
    </dataValidation>
  </dataValidation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1245E-3963-4DFD-BEA3-FA724682BC3F}">
  <sheetPr codeName="Hoja53"/>
  <dimension ref="A1:BX28"/>
  <sheetViews>
    <sheetView showGridLines="0" topLeftCell="AS1" zoomScale="50" zoomScaleNormal="50" workbookViewId="0">
      <selection activeCell="AX13" sqref="AX13"/>
    </sheetView>
  </sheetViews>
  <sheetFormatPr baseColWidth="10" defaultColWidth="11.42578125" defaultRowHeight="14.25" x14ac:dyDescent="0.2"/>
  <cols>
    <col min="1" max="1" width="22.42578125" style="295" customWidth="1" collapsed="1"/>
    <col min="2" max="2" width="25.28515625" style="295" customWidth="1"/>
    <col min="3" max="3" width="24.28515625" style="295" customWidth="1" collapsed="1"/>
    <col min="4" max="4" width="32.42578125" style="295" customWidth="1" collapsed="1"/>
    <col min="5" max="5" width="22.85546875" style="295" customWidth="1" collapsed="1"/>
    <col min="6" max="6" width="26.85546875" style="295" customWidth="1" collapsed="1"/>
    <col min="7" max="7" width="23.140625" style="295" customWidth="1"/>
    <col min="8" max="10" width="41" style="295" customWidth="1"/>
    <col min="11" max="11" width="21.7109375" style="295" customWidth="1" collapsed="1"/>
    <col min="12" max="12" width="12.7109375" style="295" customWidth="1"/>
    <col min="13" max="13" width="19.140625" style="295" customWidth="1"/>
    <col min="14" max="14" width="12.7109375" style="295" customWidth="1"/>
    <col min="15" max="15" width="20.42578125" style="295" customWidth="1" collapsed="1"/>
    <col min="16" max="16" width="6.28515625" style="504" customWidth="1" collapsed="1"/>
    <col min="17" max="17" width="58.140625" style="295" customWidth="1"/>
    <col min="18" max="18" width="20" style="295" customWidth="1"/>
    <col min="19" max="23" width="11" style="295" customWidth="1"/>
    <col min="24" max="24" width="22.42578125" style="295" customWidth="1"/>
    <col min="25" max="25" width="21.28515625" style="295" customWidth="1" collapsed="1"/>
    <col min="26" max="26" width="9.140625" style="295" customWidth="1"/>
    <col min="27" max="27" width="21.28515625" style="295" customWidth="1"/>
    <col min="28" max="28" width="9.85546875" style="295" customWidth="1"/>
    <col min="29" max="29" width="21.85546875" style="295" customWidth="1" collapsed="1"/>
    <col min="30" max="30" width="25.42578125" style="295" customWidth="1" collapsed="1"/>
    <col min="31" max="31" width="24.42578125" style="295" customWidth="1" collapsed="1"/>
    <col min="32" max="32" width="23.7109375" style="295" customWidth="1" collapsed="1"/>
    <col min="33" max="33" width="18.140625" style="295" customWidth="1" collapsed="1"/>
    <col min="34" max="34" width="18.140625" style="295" customWidth="1"/>
    <col min="35" max="35" width="23.85546875" style="295" customWidth="1"/>
    <col min="36" max="37" width="26.28515625" style="295"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0" hidden="1" customWidth="1" collapsed="1"/>
    <col min="60" max="62" width="11.42578125" style="90" hidden="1" customWidth="1" collapsed="1"/>
    <col min="63" max="63" width="11.42578125" style="90"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473"/>
      <c r="C1" s="474" t="s">
        <v>0</v>
      </c>
      <c r="D1" s="475"/>
      <c r="E1" s="476" t="s">
        <v>85</v>
      </c>
      <c r="F1" s="477"/>
      <c r="G1" s="477"/>
      <c r="H1" s="477"/>
      <c r="I1" s="477"/>
      <c r="J1" s="477"/>
      <c r="K1" s="477"/>
      <c r="L1" s="477"/>
      <c r="M1" s="477"/>
      <c r="N1" s="477"/>
      <c r="O1" s="477"/>
      <c r="P1" s="477"/>
      <c r="Q1" s="477"/>
      <c r="R1" s="477"/>
      <c r="S1" s="477"/>
      <c r="T1" s="477"/>
      <c r="U1" s="477"/>
      <c r="V1" s="477"/>
      <c r="W1" s="477"/>
      <c r="X1" s="477"/>
      <c r="Y1" s="477"/>
      <c r="Z1" s="477"/>
      <c r="AA1" s="477"/>
      <c r="AB1" s="477"/>
      <c r="AC1" s="477"/>
      <c r="AD1" s="477"/>
      <c r="AE1" s="477"/>
      <c r="AF1" s="478"/>
      <c r="AG1" s="479" t="s">
        <v>2</v>
      </c>
      <c r="AH1" s="480"/>
      <c r="AI1" s="481"/>
      <c r="AJ1" s="476" t="s">
        <v>86</v>
      </c>
      <c r="AK1" s="478"/>
      <c r="AL1" s="291"/>
      <c r="AM1" s="292" t="s">
        <v>0</v>
      </c>
      <c r="AN1" s="293" t="s">
        <v>87</v>
      </c>
      <c r="AO1" s="293"/>
      <c r="AP1" s="293"/>
      <c r="AQ1" s="293"/>
      <c r="AR1" s="293"/>
      <c r="AS1" s="293"/>
      <c r="AT1" s="293"/>
      <c r="AU1" s="293"/>
      <c r="AV1" s="293"/>
      <c r="AW1" s="293"/>
      <c r="AX1" s="293"/>
      <c r="AY1" s="293"/>
      <c r="AZ1" s="293"/>
      <c r="BA1" s="293"/>
      <c r="BB1" s="293"/>
      <c r="BC1" s="293"/>
      <c r="BD1" s="293"/>
      <c r="BE1" s="292" t="s">
        <v>2</v>
      </c>
      <c r="BF1" s="294" t="s">
        <v>88</v>
      </c>
      <c r="BG1" s="90" t="s">
        <v>89</v>
      </c>
    </row>
    <row r="2" spans="1:76" ht="66" customHeight="1" x14ac:dyDescent="0.2">
      <c r="A2" s="482"/>
      <c r="C2" s="483" t="s">
        <v>4</v>
      </c>
      <c r="D2" s="484"/>
      <c r="E2" s="476" t="s">
        <v>90</v>
      </c>
      <c r="F2" s="477"/>
      <c r="G2" s="477"/>
      <c r="H2" s="477"/>
      <c r="I2" s="477"/>
      <c r="J2" s="477"/>
      <c r="K2" s="477"/>
      <c r="L2" s="477"/>
      <c r="M2" s="477"/>
      <c r="N2" s="477"/>
      <c r="O2" s="477"/>
      <c r="P2" s="477"/>
      <c r="Q2" s="477"/>
      <c r="R2" s="477"/>
      <c r="S2" s="477"/>
      <c r="T2" s="477"/>
      <c r="U2" s="477"/>
      <c r="V2" s="477"/>
      <c r="W2" s="477"/>
      <c r="X2" s="477"/>
      <c r="Y2" s="477"/>
      <c r="Z2" s="477"/>
      <c r="AA2" s="477"/>
      <c r="AB2" s="477"/>
      <c r="AC2" s="477"/>
      <c r="AD2" s="477"/>
      <c r="AE2" s="477"/>
      <c r="AF2" s="478"/>
      <c r="AG2" s="479" t="s">
        <v>6</v>
      </c>
      <c r="AH2" s="480"/>
      <c r="AI2" s="481"/>
      <c r="AJ2" s="485">
        <v>4</v>
      </c>
      <c r="AK2" s="486"/>
      <c r="AL2" s="291"/>
      <c r="AM2" s="292" t="s">
        <v>6</v>
      </c>
      <c r="AN2" s="293" t="s">
        <v>91</v>
      </c>
      <c r="AO2" s="293"/>
      <c r="AP2" s="293"/>
      <c r="AQ2" s="293"/>
      <c r="AR2" s="293"/>
      <c r="AS2" s="293"/>
      <c r="AT2" s="293"/>
      <c r="AU2" s="293"/>
      <c r="AV2" s="293"/>
      <c r="AW2" s="293"/>
      <c r="AX2" s="293"/>
      <c r="AY2" s="293"/>
      <c r="AZ2" s="293"/>
      <c r="BA2" s="293"/>
      <c r="BB2" s="293"/>
      <c r="BC2" s="293"/>
      <c r="BD2" s="293"/>
      <c r="BE2" s="292" t="s">
        <v>6</v>
      </c>
      <c r="BF2" s="294">
        <v>3</v>
      </c>
      <c r="BG2" s="90" t="s">
        <v>92</v>
      </c>
    </row>
    <row r="3" spans="1:76" ht="24" customHeight="1" x14ac:dyDescent="0.2">
      <c r="A3" s="487"/>
      <c r="B3" s="487"/>
      <c r="C3" s="488"/>
      <c r="D3" s="488"/>
      <c r="E3" s="488"/>
      <c r="F3" s="488"/>
      <c r="G3" s="488"/>
      <c r="H3" s="488"/>
      <c r="I3" s="488"/>
      <c r="J3" s="488"/>
      <c r="K3" s="488"/>
      <c r="L3" s="488"/>
      <c r="M3" s="488"/>
      <c r="N3" s="488"/>
      <c r="O3" s="488"/>
      <c r="P3" s="488"/>
      <c r="Q3" s="488"/>
      <c r="R3" s="488"/>
      <c r="S3" s="488"/>
      <c r="T3" s="488"/>
      <c r="U3" s="488"/>
      <c r="V3" s="488"/>
      <c r="W3" s="488"/>
      <c r="X3" s="488"/>
      <c r="Y3" s="488"/>
      <c r="Z3" s="488"/>
      <c r="AA3" s="488"/>
      <c r="AB3" s="488"/>
      <c r="AC3" s="488"/>
      <c r="AD3" s="488"/>
      <c r="AE3" s="488"/>
      <c r="AF3" s="488"/>
      <c r="AG3" s="488"/>
      <c r="AH3" s="488"/>
      <c r="AI3" s="488"/>
      <c r="AJ3" s="489" t="s">
        <v>43</v>
      </c>
      <c r="AK3" s="489"/>
      <c r="AL3" s="296"/>
      <c r="AM3" s="296"/>
      <c r="AN3" s="296"/>
      <c r="AO3" s="297"/>
      <c r="AP3" s="297"/>
      <c r="AQ3" s="296"/>
      <c r="AR3" s="298" t="s">
        <v>93</v>
      </c>
      <c r="AS3" s="298"/>
      <c r="AT3" s="298"/>
      <c r="AU3" s="298"/>
      <c r="AV3" s="298"/>
      <c r="AW3" s="298"/>
      <c r="AX3" s="298"/>
      <c r="AY3" s="298"/>
      <c r="AZ3" s="298"/>
      <c r="BA3" s="298"/>
      <c r="BB3" s="298"/>
      <c r="BC3" s="298"/>
      <c r="BD3" s="298"/>
      <c r="BE3" s="298"/>
      <c r="BF3" s="298"/>
      <c r="BG3" s="91" t="s">
        <v>94</v>
      </c>
      <c r="BH3" s="91"/>
      <c r="BI3" s="91"/>
      <c r="BJ3" s="91"/>
      <c r="BM3" s="36"/>
      <c r="BN3" s="36"/>
      <c r="BO3" s="36"/>
      <c r="BP3" s="36"/>
      <c r="BQ3" s="36"/>
      <c r="BR3" s="36"/>
      <c r="BS3" s="36"/>
      <c r="BT3" s="36"/>
      <c r="BU3" s="36"/>
      <c r="BV3" s="36"/>
      <c r="BW3" s="36"/>
      <c r="BX3" s="36"/>
    </row>
    <row r="4" spans="1:76" ht="15.75" customHeight="1" thickBot="1" x14ac:dyDescent="0.25">
      <c r="A4" s="490"/>
      <c r="B4" s="490"/>
      <c r="C4" s="491"/>
      <c r="D4" s="491"/>
      <c r="E4" s="492"/>
      <c r="F4" s="492"/>
      <c r="G4" s="492"/>
      <c r="H4" s="492"/>
      <c r="I4" s="492"/>
      <c r="J4" s="492"/>
      <c r="K4" s="492"/>
      <c r="L4" s="492"/>
      <c r="M4" s="492"/>
      <c r="N4" s="492"/>
      <c r="O4" s="492"/>
      <c r="P4" s="492"/>
      <c r="Q4" s="492"/>
      <c r="R4" s="492"/>
      <c r="S4" s="492"/>
      <c r="T4" s="492"/>
      <c r="U4" s="492"/>
      <c r="V4" s="492"/>
      <c r="W4" s="492"/>
      <c r="X4" s="492"/>
      <c r="Y4" s="492"/>
      <c r="Z4" s="492"/>
      <c r="AA4" s="492"/>
      <c r="AB4" s="492"/>
      <c r="AC4" s="492"/>
      <c r="AD4" s="492"/>
      <c r="AE4" s="492"/>
      <c r="AF4" s="492"/>
      <c r="AG4" s="492"/>
      <c r="AH4" s="493"/>
      <c r="AI4" s="493"/>
      <c r="AJ4" s="493"/>
      <c r="AK4" s="493"/>
      <c r="AL4" s="295"/>
      <c r="AM4" s="295"/>
      <c r="AN4" s="295"/>
      <c r="AO4" s="300"/>
      <c r="AP4" s="300"/>
      <c r="AQ4" s="295"/>
      <c r="AR4" s="298"/>
      <c r="AS4" s="298"/>
      <c r="AT4" s="298"/>
      <c r="AU4" s="298"/>
      <c r="AV4" s="298"/>
      <c r="AW4" s="298"/>
      <c r="AX4" s="298"/>
      <c r="AY4" s="298"/>
      <c r="AZ4" s="298"/>
      <c r="BA4" s="298"/>
      <c r="BB4" s="298"/>
      <c r="BC4" s="298"/>
      <c r="BD4" s="298"/>
      <c r="BE4" s="298"/>
      <c r="BF4" s="298"/>
      <c r="BG4" s="90" t="s">
        <v>95</v>
      </c>
    </row>
    <row r="5" spans="1:76" ht="31.5" customHeight="1" thickBot="1" x14ac:dyDescent="0.25">
      <c r="A5" s="399" t="s">
        <v>7</v>
      </c>
      <c r="B5" s="400"/>
      <c r="C5" s="400"/>
      <c r="D5" s="400"/>
      <c r="E5" s="400"/>
      <c r="F5" s="400"/>
      <c r="G5" s="400"/>
      <c r="H5" s="400"/>
      <c r="I5" s="400"/>
      <c r="J5" s="400"/>
      <c r="K5" s="401" t="s">
        <v>8</v>
      </c>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3"/>
      <c r="AL5" s="301" t="s">
        <v>96</v>
      </c>
      <c r="AM5" s="302"/>
      <c r="AN5" s="302"/>
      <c r="AO5" s="302"/>
      <c r="AP5" s="302"/>
      <c r="AQ5" s="302"/>
      <c r="AR5" s="302"/>
      <c r="AS5" s="302"/>
      <c r="AT5" s="302"/>
      <c r="AU5" s="302"/>
      <c r="AV5" s="302"/>
      <c r="AW5" s="302"/>
      <c r="AX5" s="303"/>
      <c r="AY5" s="304" t="s">
        <v>97</v>
      </c>
      <c r="AZ5" s="305"/>
      <c r="BA5" s="305"/>
      <c r="BB5" s="305"/>
      <c r="BC5" s="305"/>
      <c r="BD5" s="305"/>
      <c r="BE5" s="305"/>
      <c r="BF5" s="306"/>
      <c r="BG5" s="90" t="s">
        <v>98</v>
      </c>
    </row>
    <row r="6" spans="1:76" ht="35.25" customHeight="1" thickBot="1" x14ac:dyDescent="0.25">
      <c r="A6" s="404"/>
      <c r="B6" s="405"/>
      <c r="C6" s="405"/>
      <c r="D6" s="405"/>
      <c r="E6" s="405"/>
      <c r="F6" s="405"/>
      <c r="G6" s="405"/>
      <c r="H6" s="405"/>
      <c r="I6" s="405"/>
      <c r="J6" s="405"/>
      <c r="K6" s="406" t="s">
        <v>9</v>
      </c>
      <c r="L6" s="407"/>
      <c r="M6" s="407"/>
      <c r="N6" s="407"/>
      <c r="O6" s="408"/>
      <c r="P6" s="409" t="s">
        <v>10</v>
      </c>
      <c r="Q6" s="409"/>
      <c r="R6" s="409"/>
      <c r="S6" s="409"/>
      <c r="T6" s="409"/>
      <c r="U6" s="409"/>
      <c r="V6" s="409"/>
      <c r="W6" s="409"/>
      <c r="X6" s="409"/>
      <c r="Y6" s="406" t="s">
        <v>11</v>
      </c>
      <c r="Z6" s="407"/>
      <c r="AA6" s="407"/>
      <c r="AB6" s="407"/>
      <c r="AC6" s="407"/>
      <c r="AD6" s="409" t="s">
        <v>12</v>
      </c>
      <c r="AE6" s="409" t="s">
        <v>13</v>
      </c>
      <c r="AF6" s="409"/>
      <c r="AG6" s="409"/>
      <c r="AH6" s="409" t="s">
        <v>14</v>
      </c>
      <c r="AI6" s="409"/>
      <c r="AJ6" s="409" t="s">
        <v>15</v>
      </c>
      <c r="AK6" s="409" t="s">
        <v>16</v>
      </c>
      <c r="AL6" s="307" t="s">
        <v>99</v>
      </c>
      <c r="AM6" s="308"/>
      <c r="AN6" s="308"/>
      <c r="AO6" s="308"/>
      <c r="AP6" s="308"/>
      <c r="AQ6" s="308"/>
      <c r="AR6" s="308"/>
      <c r="AS6" s="308"/>
      <c r="AT6" s="308"/>
      <c r="AU6" s="308"/>
      <c r="AV6" s="308"/>
      <c r="AW6" s="308"/>
      <c r="AX6" s="309"/>
      <c r="AY6" s="310"/>
      <c r="AZ6" s="311"/>
      <c r="BA6" s="311"/>
      <c r="BB6" s="311"/>
      <c r="BC6" s="311"/>
      <c r="BD6" s="311"/>
      <c r="BE6" s="311"/>
      <c r="BF6" s="312"/>
      <c r="BG6" s="90" t="s">
        <v>171</v>
      </c>
    </row>
    <row r="7" spans="1:76" ht="27.75" customHeight="1" thickBot="1" x14ac:dyDescent="0.25">
      <c r="A7" s="410" t="s">
        <v>17</v>
      </c>
      <c r="B7" s="411" t="s">
        <v>18</v>
      </c>
      <c r="C7" s="411" t="s">
        <v>19</v>
      </c>
      <c r="D7" s="412" t="s">
        <v>20</v>
      </c>
      <c r="E7" s="413" t="s">
        <v>21</v>
      </c>
      <c r="F7" s="413" t="s">
        <v>22</v>
      </c>
      <c r="G7" s="413" t="s">
        <v>23</v>
      </c>
      <c r="H7" s="413" t="s">
        <v>24</v>
      </c>
      <c r="I7" s="413" t="s">
        <v>25</v>
      </c>
      <c r="J7" s="413" t="s">
        <v>26</v>
      </c>
      <c r="K7" s="404"/>
      <c r="L7" s="405"/>
      <c r="M7" s="405"/>
      <c r="N7" s="405"/>
      <c r="O7" s="405"/>
      <c r="P7" s="414" t="s">
        <v>27</v>
      </c>
      <c r="Q7" s="415" t="s">
        <v>28</v>
      </c>
      <c r="R7" s="415" t="s">
        <v>29</v>
      </c>
      <c r="S7" s="401" t="s">
        <v>30</v>
      </c>
      <c r="T7" s="402"/>
      <c r="U7" s="402"/>
      <c r="V7" s="402"/>
      <c r="W7" s="403"/>
      <c r="X7" s="416" t="s">
        <v>31</v>
      </c>
      <c r="Y7" s="404"/>
      <c r="Z7" s="405"/>
      <c r="AA7" s="405"/>
      <c r="AB7" s="405"/>
      <c r="AC7" s="405"/>
      <c r="AD7" s="409"/>
      <c r="AE7" s="409"/>
      <c r="AF7" s="409"/>
      <c r="AG7" s="409"/>
      <c r="AH7" s="409"/>
      <c r="AI7" s="409"/>
      <c r="AJ7" s="409"/>
      <c r="AK7" s="409"/>
      <c r="AL7" s="314" t="s">
        <v>101</v>
      </c>
      <c r="AM7" s="314" t="s">
        <v>102</v>
      </c>
      <c r="AN7" s="314" t="s">
        <v>103</v>
      </c>
      <c r="AO7" s="314" t="s">
        <v>104</v>
      </c>
      <c r="AP7" s="314" t="s">
        <v>105</v>
      </c>
      <c r="AQ7" s="314" t="s">
        <v>106</v>
      </c>
      <c r="AR7" s="314" t="s">
        <v>107</v>
      </c>
      <c r="AS7" s="315" t="s">
        <v>108</v>
      </c>
      <c r="AT7" s="315" t="s">
        <v>109</v>
      </c>
      <c r="AU7" s="314" t="s">
        <v>110</v>
      </c>
      <c r="AV7" s="314" t="s">
        <v>111</v>
      </c>
      <c r="AW7" s="314" t="s">
        <v>112</v>
      </c>
      <c r="AX7" s="314" t="s">
        <v>113</v>
      </c>
      <c r="AY7" s="316"/>
      <c r="AZ7" s="317"/>
      <c r="BA7" s="317"/>
      <c r="BB7" s="317"/>
      <c r="BC7" s="317"/>
      <c r="BD7" s="317"/>
      <c r="BE7" s="317"/>
      <c r="BF7" s="318"/>
      <c r="BG7" s="90" t="s">
        <v>114</v>
      </c>
    </row>
    <row r="8" spans="1:76" ht="132.75" customHeight="1" thickBot="1" x14ac:dyDescent="0.25">
      <c r="A8" s="410"/>
      <c r="B8" s="411"/>
      <c r="C8" s="411"/>
      <c r="D8" s="417"/>
      <c r="E8" s="418"/>
      <c r="F8" s="418"/>
      <c r="G8" s="418"/>
      <c r="H8" s="418"/>
      <c r="I8" s="418"/>
      <c r="J8" s="418"/>
      <c r="K8" s="419" t="s">
        <v>32</v>
      </c>
      <c r="L8" s="420" t="s">
        <v>33</v>
      </c>
      <c r="M8" s="420" t="s">
        <v>21</v>
      </c>
      <c r="N8" s="420" t="s">
        <v>33</v>
      </c>
      <c r="O8" s="420" t="s">
        <v>34</v>
      </c>
      <c r="P8" s="414"/>
      <c r="Q8" s="421"/>
      <c r="R8" s="421"/>
      <c r="S8" s="320" t="s">
        <v>17</v>
      </c>
      <c r="T8" s="320" t="s">
        <v>35</v>
      </c>
      <c r="U8" s="320" t="s">
        <v>36</v>
      </c>
      <c r="V8" s="320" t="s">
        <v>37</v>
      </c>
      <c r="W8" s="320" t="s">
        <v>38</v>
      </c>
      <c r="X8" s="416"/>
      <c r="Y8" s="422" t="s">
        <v>32</v>
      </c>
      <c r="Z8" s="420" t="s">
        <v>33</v>
      </c>
      <c r="AA8" s="420" t="s">
        <v>21</v>
      </c>
      <c r="AB8" s="420" t="s">
        <v>33</v>
      </c>
      <c r="AC8" s="420" t="s">
        <v>39</v>
      </c>
      <c r="AD8" s="409"/>
      <c r="AE8" s="423" t="s">
        <v>40</v>
      </c>
      <c r="AF8" s="424" t="s">
        <v>41</v>
      </c>
      <c r="AG8" s="424" t="s">
        <v>31</v>
      </c>
      <c r="AH8" s="424" t="s">
        <v>42</v>
      </c>
      <c r="AI8" s="424" t="s">
        <v>31</v>
      </c>
      <c r="AJ8" s="409"/>
      <c r="AK8" s="409"/>
      <c r="AL8" s="321"/>
      <c r="AM8" s="321"/>
      <c r="AN8" s="321"/>
      <c r="AO8" s="321"/>
      <c r="AP8" s="321" t="s">
        <v>115</v>
      </c>
      <c r="AQ8" s="321" t="s">
        <v>116</v>
      </c>
      <c r="AR8" s="321"/>
      <c r="AS8" s="322" t="s">
        <v>117</v>
      </c>
      <c r="AT8" s="322" t="s">
        <v>118</v>
      </c>
      <c r="AU8" s="321"/>
      <c r="AV8" s="321"/>
      <c r="AW8" s="321"/>
      <c r="AX8" s="321" t="s">
        <v>119</v>
      </c>
      <c r="AY8" s="323" t="s">
        <v>120</v>
      </c>
      <c r="AZ8" s="323" t="s">
        <v>121</v>
      </c>
      <c r="BA8" s="323" t="s">
        <v>122</v>
      </c>
      <c r="BB8" s="323" t="s">
        <v>123</v>
      </c>
      <c r="BC8" s="323" t="s">
        <v>124</v>
      </c>
      <c r="BD8" s="323" t="s">
        <v>125</v>
      </c>
      <c r="BE8" s="323" t="s">
        <v>126</v>
      </c>
      <c r="BF8" s="323" t="s">
        <v>127</v>
      </c>
    </row>
    <row r="9" spans="1:76" ht="97.5" customHeight="1" x14ac:dyDescent="0.3">
      <c r="A9" s="237" t="s">
        <v>128</v>
      </c>
      <c r="B9" s="237" t="s">
        <v>172</v>
      </c>
      <c r="C9" s="237" t="s">
        <v>62</v>
      </c>
      <c r="D9" s="237" t="s">
        <v>130</v>
      </c>
      <c r="E9" s="237" t="s">
        <v>131</v>
      </c>
      <c r="F9" s="237" t="s">
        <v>173</v>
      </c>
      <c r="G9" s="237" t="s">
        <v>174</v>
      </c>
      <c r="H9" s="425" t="s">
        <v>175</v>
      </c>
      <c r="I9" s="426" t="s">
        <v>176</v>
      </c>
      <c r="J9" s="239" t="s">
        <v>136</v>
      </c>
      <c r="K9" s="427" t="s">
        <v>147</v>
      </c>
      <c r="L9" s="238">
        <v>0.4</v>
      </c>
      <c r="M9" s="427" t="s">
        <v>223</v>
      </c>
      <c r="N9" s="240">
        <v>1</v>
      </c>
      <c r="O9" s="428" t="s">
        <v>224</v>
      </c>
      <c r="P9" s="425">
        <v>1</v>
      </c>
      <c r="Q9" s="425" t="s">
        <v>208</v>
      </c>
      <c r="R9" s="425" t="s">
        <v>47</v>
      </c>
      <c r="S9" s="325" t="s">
        <v>141</v>
      </c>
      <c r="T9" s="325" t="s">
        <v>142</v>
      </c>
      <c r="U9" s="325" t="s">
        <v>143</v>
      </c>
      <c r="V9" s="325" t="s">
        <v>178</v>
      </c>
      <c r="W9" s="325" t="s">
        <v>145</v>
      </c>
      <c r="X9" s="429" t="s">
        <v>209</v>
      </c>
      <c r="Y9" s="427" t="s">
        <v>180</v>
      </c>
      <c r="Z9" s="238">
        <v>0.14399999999999999</v>
      </c>
      <c r="AA9" s="427" t="s">
        <v>138</v>
      </c>
      <c r="AB9" s="238">
        <v>0.75</v>
      </c>
      <c r="AC9" s="428" t="s">
        <v>139</v>
      </c>
      <c r="AD9" s="430" t="s">
        <v>149</v>
      </c>
      <c r="AE9" s="431"/>
      <c r="AF9" s="431"/>
      <c r="AG9" s="425"/>
      <c r="AH9" s="425" t="s">
        <v>181</v>
      </c>
      <c r="AI9" s="425" t="s">
        <v>182</v>
      </c>
      <c r="AJ9" s="430" t="s">
        <v>183</v>
      </c>
      <c r="AK9" s="430" t="s">
        <v>210</v>
      </c>
      <c r="AL9" s="326" t="s">
        <v>185</v>
      </c>
      <c r="AM9" s="327" t="s">
        <v>185</v>
      </c>
      <c r="AN9" s="328" t="s">
        <v>154</v>
      </c>
      <c r="AO9" s="329" t="s">
        <v>156</v>
      </c>
      <c r="AP9" s="331" t="s">
        <v>225</v>
      </c>
      <c r="AQ9" s="330" t="s">
        <v>187</v>
      </c>
      <c r="AR9" s="331" t="s">
        <v>154</v>
      </c>
      <c r="AS9" s="329" t="s">
        <v>188</v>
      </c>
      <c r="AT9" s="329" t="s">
        <v>114</v>
      </c>
      <c r="AU9" s="329" t="s">
        <v>114</v>
      </c>
      <c r="AV9" s="329" t="s">
        <v>114</v>
      </c>
      <c r="AW9" s="327" t="s">
        <v>154</v>
      </c>
      <c r="AX9" s="327" t="s">
        <v>226</v>
      </c>
      <c r="AY9" s="326" t="s">
        <v>206</v>
      </c>
      <c r="AZ9" s="115"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327" t="s">
        <v>89</v>
      </c>
      <c r="BB9" s="76"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327" t="s">
        <v>205</v>
      </c>
      <c r="BD9" s="115" t="str">
        <f t="shared" ref="BD9:BD14" si="2">IF(BC9="Entrego a Tiempo","BUENO",
IF(BC9="Entrego fuera de Tiempo","REGULAR",
IF(BC9="Se materializó el RIESGO","MALO",
IF(BC9="NO APLICA","NO APLICA",
IF(BC9="","")))))</f>
        <v>BUENO</v>
      </c>
      <c r="BE9" s="116" t="str">
        <f t="shared" ref="BE9:BE14" si="3">IF(BG9&gt;=84,"BUENO",
IF(BG9&gt;=52,"REGULAR",
IF(BG9=0,"  ",
IF(BG9&lt;=51,"MALO"))))</f>
        <v>BUENO</v>
      </c>
      <c r="BF9" s="432" t="s">
        <v>207</v>
      </c>
      <c r="BG9" s="102">
        <f t="shared" ref="BG9:BG14" si="4">((IF(AZ9="BUENO","100",IF(AZ9="REGULAR","75",IF(AZ9="MALO","50",IF(AZ9="NA","0",IF(AZ9="","0"))))))
+(IF(BB9="BUENO","100",IF(BB9="REGULAR","75",IF(BB9="MALO","50",IF(BB9="NA","NA",IF(BB9="","0"))))))
+(IF(BD9="BUENO","100",IF(BD9="MALO","1",IF(BD9="REGULAR","75",IF(BD9="NO APLICA","0",))))))
/((IF(AY9&lt;&gt;"NO APLICA","1"))+(IF(BA9&lt;&gt;"NO APLICA","1"))+IF(BC9&lt;&gt;"NO APLICA","1"))</f>
        <v>100</v>
      </c>
      <c r="BH9" s="103" t="str">
        <f t="shared" ref="BH9:BH14" si="5">((
IF(AZ9="BUENO","100",
IF(AZ9="REGULAR","50",
IF(AZ9="MALO","0",
IF(AZ9="NO APLICA","NA",
IF(AZ9="","")))))))</f>
        <v>100</v>
      </c>
      <c r="BI9" s="104" t="str">
        <f t="shared" ref="BI9:BI14" si="6">IF(BB9="BUENO","100",
IF(BB9="REGULAR","50",
IF(BB9="MALO","0",
IF(BB9="NO APLICA","NA",
IF(BB9="","0")))))</f>
        <v>100</v>
      </c>
      <c r="BJ9" s="104" t="str">
        <f t="shared" ref="BJ9:BJ14" si="7">IF(BD9="BUENO","100",
IF(BD9="MALO","0",
IF(BD9="REGULAR","75",
IF(BD9="N/A","80",
IF(BD9="","0")))))</f>
        <v>100</v>
      </c>
      <c r="BM9" s="105"/>
      <c r="BN9" s="106"/>
      <c r="BO9" s="106"/>
    </row>
    <row r="10" spans="1:76" ht="97.5" customHeight="1" x14ac:dyDescent="0.3">
      <c r="A10" s="237"/>
      <c r="B10" s="237"/>
      <c r="C10" s="237"/>
      <c r="D10" s="237"/>
      <c r="E10" s="237"/>
      <c r="F10" s="237"/>
      <c r="G10" s="237"/>
      <c r="H10" s="425" t="s">
        <v>158</v>
      </c>
      <c r="I10" s="433"/>
      <c r="J10" s="239"/>
      <c r="K10" s="427"/>
      <c r="L10" s="237"/>
      <c r="M10" s="427"/>
      <c r="N10" s="240"/>
      <c r="O10" s="428"/>
      <c r="P10" s="425">
        <v>2</v>
      </c>
      <c r="Q10" s="425" t="s">
        <v>191</v>
      </c>
      <c r="R10" s="425" t="s">
        <v>47</v>
      </c>
      <c r="S10" s="325" t="s">
        <v>141</v>
      </c>
      <c r="T10" s="325" t="s">
        <v>142</v>
      </c>
      <c r="U10" s="325" t="s">
        <v>143</v>
      </c>
      <c r="V10" s="325" t="s">
        <v>178</v>
      </c>
      <c r="W10" s="325" t="s">
        <v>145</v>
      </c>
      <c r="X10" s="429" t="s">
        <v>214</v>
      </c>
      <c r="Y10" s="427"/>
      <c r="Z10" s="237"/>
      <c r="AA10" s="427"/>
      <c r="AB10" s="237"/>
      <c r="AC10" s="428"/>
      <c r="AD10" s="437"/>
      <c r="AE10" s="431"/>
      <c r="AF10" s="431"/>
      <c r="AG10" s="425"/>
      <c r="AH10" s="425" t="s">
        <v>215</v>
      </c>
      <c r="AI10" s="425" t="s">
        <v>215</v>
      </c>
      <c r="AJ10" s="437"/>
      <c r="AK10" s="437"/>
      <c r="AL10" s="335" t="s">
        <v>185</v>
      </c>
      <c r="AM10" s="336" t="s">
        <v>185</v>
      </c>
      <c r="AN10" s="340" t="s">
        <v>154</v>
      </c>
      <c r="AO10" s="337"/>
      <c r="AP10" s="339"/>
      <c r="AQ10" s="338"/>
      <c r="AR10" s="339"/>
      <c r="AS10" s="337"/>
      <c r="AT10" s="337"/>
      <c r="AU10" s="337"/>
      <c r="AV10" s="337"/>
      <c r="AW10" s="336" t="s">
        <v>154</v>
      </c>
      <c r="AX10" s="336" t="s">
        <v>227</v>
      </c>
      <c r="AY10" s="332" t="s">
        <v>206</v>
      </c>
      <c r="AZ10" s="97" t="str">
        <f t="shared" si="0"/>
        <v>BUENO</v>
      </c>
      <c r="BA10" s="333" t="s">
        <v>89</v>
      </c>
      <c r="BB10" s="99" t="str">
        <f t="shared" si="1"/>
        <v>BUENO</v>
      </c>
      <c r="BC10" s="333" t="s">
        <v>205</v>
      </c>
      <c r="BD10" s="97" t="str">
        <f t="shared" si="2"/>
        <v>BUENO</v>
      </c>
      <c r="BE10" s="100" t="str">
        <f t="shared" si="3"/>
        <v>BUENO</v>
      </c>
      <c r="BF10" s="334" t="s">
        <v>207</v>
      </c>
      <c r="BG10" s="102">
        <f t="shared" si="4"/>
        <v>100</v>
      </c>
      <c r="BH10" s="103" t="str">
        <f t="shared" si="5"/>
        <v>100</v>
      </c>
      <c r="BI10" s="104" t="str">
        <f t="shared" si="6"/>
        <v>100</v>
      </c>
      <c r="BJ10" s="104" t="str">
        <f t="shared" si="7"/>
        <v>100</v>
      </c>
      <c r="BM10" s="105"/>
      <c r="BN10" s="106"/>
      <c r="BO10" s="106"/>
    </row>
    <row r="11" spans="1:76" ht="97.5" customHeight="1" x14ac:dyDescent="0.3">
      <c r="A11" s="237"/>
      <c r="B11" s="237"/>
      <c r="C11" s="237"/>
      <c r="D11" s="237"/>
      <c r="E11" s="237"/>
      <c r="F11" s="237"/>
      <c r="G11" s="237"/>
      <c r="H11" s="425" t="s">
        <v>161</v>
      </c>
      <c r="I11" s="433"/>
      <c r="J11" s="239"/>
      <c r="K11" s="427"/>
      <c r="L11" s="237"/>
      <c r="M11" s="427"/>
      <c r="N11" s="240"/>
      <c r="O11" s="428"/>
      <c r="P11" s="425">
        <v>3</v>
      </c>
      <c r="Q11" s="425" t="s">
        <v>195</v>
      </c>
      <c r="R11" s="425" t="s">
        <v>21</v>
      </c>
      <c r="S11" s="325" t="s">
        <v>160</v>
      </c>
      <c r="T11" s="325" t="s">
        <v>142</v>
      </c>
      <c r="U11" s="325" t="s">
        <v>143</v>
      </c>
      <c r="V11" s="325" t="s">
        <v>144</v>
      </c>
      <c r="W11" s="325" t="s">
        <v>145</v>
      </c>
      <c r="X11" s="429" t="s">
        <v>196</v>
      </c>
      <c r="Y11" s="427"/>
      <c r="Z11" s="237"/>
      <c r="AA11" s="427"/>
      <c r="AB11" s="237"/>
      <c r="AC11" s="428"/>
      <c r="AD11" s="437"/>
      <c r="AE11" s="431" t="s">
        <v>215</v>
      </c>
      <c r="AF11" s="431" t="s">
        <v>215</v>
      </c>
      <c r="AG11" s="425" t="s">
        <v>215</v>
      </c>
      <c r="AH11" s="425" t="s">
        <v>215</v>
      </c>
      <c r="AI11" s="425" t="s">
        <v>215</v>
      </c>
      <c r="AJ11" s="439"/>
      <c r="AK11" s="439"/>
      <c r="AL11" s="335" t="s">
        <v>185</v>
      </c>
      <c r="AM11" s="336" t="s">
        <v>185</v>
      </c>
      <c r="AN11" s="340" t="s">
        <v>154</v>
      </c>
      <c r="AO11" s="337"/>
      <c r="AP11" s="339"/>
      <c r="AQ11" s="338"/>
      <c r="AR11" s="339"/>
      <c r="AS11" s="337"/>
      <c r="AT11" s="337"/>
      <c r="AU11" s="337"/>
      <c r="AV11" s="337"/>
      <c r="AW11" s="336" t="s">
        <v>154</v>
      </c>
      <c r="AX11" s="336" t="s">
        <v>228</v>
      </c>
      <c r="AY11" s="332"/>
      <c r="AZ11" s="97" t="str">
        <f t="shared" si="0"/>
        <v/>
      </c>
      <c r="BA11" s="333"/>
      <c r="BB11" s="99" t="str">
        <f t="shared" si="1"/>
        <v/>
      </c>
      <c r="BC11" s="333"/>
      <c r="BD11" s="97" t="str">
        <f t="shared" si="2"/>
        <v/>
      </c>
      <c r="BE11" s="100" t="str">
        <f t="shared" si="3"/>
        <v xml:space="preserve">  </v>
      </c>
      <c r="BF11" s="334"/>
      <c r="BG11" s="102">
        <f t="shared" si="4"/>
        <v>0</v>
      </c>
      <c r="BH11" s="103" t="str">
        <f t="shared" si="5"/>
        <v/>
      </c>
      <c r="BI11" s="104" t="str">
        <f t="shared" si="6"/>
        <v>0</v>
      </c>
      <c r="BJ11" s="104" t="str">
        <f t="shared" si="7"/>
        <v>0</v>
      </c>
      <c r="BM11" s="105"/>
      <c r="BN11" s="106"/>
      <c r="BO11" s="106"/>
    </row>
    <row r="12" spans="1:76" ht="97.5" customHeight="1" x14ac:dyDescent="0.3">
      <c r="A12" s="237"/>
      <c r="B12" s="237"/>
      <c r="C12" s="237"/>
      <c r="D12" s="237"/>
      <c r="E12" s="237"/>
      <c r="F12" s="237"/>
      <c r="G12" s="237"/>
      <c r="H12" s="425" t="s">
        <v>215</v>
      </c>
      <c r="I12" s="433"/>
      <c r="J12" s="239"/>
      <c r="K12" s="427"/>
      <c r="L12" s="237"/>
      <c r="M12" s="427"/>
      <c r="N12" s="240"/>
      <c r="O12" s="428"/>
      <c r="P12" s="425">
        <v>4</v>
      </c>
      <c r="Q12" s="425" t="s">
        <v>215</v>
      </c>
      <c r="R12" s="425" t="s">
        <v>199</v>
      </c>
      <c r="S12" s="325" t="s">
        <v>215</v>
      </c>
      <c r="T12" s="325" t="s">
        <v>215</v>
      </c>
      <c r="U12" s="325" t="s">
        <v>215</v>
      </c>
      <c r="V12" s="325" t="s">
        <v>215</v>
      </c>
      <c r="W12" s="325" t="s">
        <v>215</v>
      </c>
      <c r="X12" s="429" t="s">
        <v>215</v>
      </c>
      <c r="Y12" s="427"/>
      <c r="Z12" s="237"/>
      <c r="AA12" s="427"/>
      <c r="AB12" s="237"/>
      <c r="AC12" s="428"/>
      <c r="AD12" s="437"/>
      <c r="AE12" s="431" t="s">
        <v>215</v>
      </c>
      <c r="AF12" s="431" t="s">
        <v>215</v>
      </c>
      <c r="AG12" s="425" t="s">
        <v>215</v>
      </c>
      <c r="AH12" s="425" t="s">
        <v>215</v>
      </c>
      <c r="AI12" s="425" t="s">
        <v>215</v>
      </c>
      <c r="AJ12" s="430" t="s">
        <v>215</v>
      </c>
      <c r="AK12" s="430" t="s">
        <v>215</v>
      </c>
      <c r="AL12" s="335"/>
      <c r="AM12" s="336"/>
      <c r="AN12" s="340"/>
      <c r="AO12" s="337"/>
      <c r="AP12" s="339"/>
      <c r="AQ12" s="338"/>
      <c r="AR12" s="339"/>
      <c r="AS12" s="337"/>
      <c r="AT12" s="337"/>
      <c r="AU12" s="337"/>
      <c r="AV12" s="337"/>
      <c r="AW12" s="336"/>
      <c r="AX12" s="336"/>
      <c r="AY12" s="332"/>
      <c r="AZ12" s="97" t="str">
        <f t="shared" si="0"/>
        <v/>
      </c>
      <c r="BA12" s="333"/>
      <c r="BB12" s="99" t="str">
        <f t="shared" si="1"/>
        <v/>
      </c>
      <c r="BC12" s="333"/>
      <c r="BD12" s="97" t="str">
        <f t="shared" si="2"/>
        <v/>
      </c>
      <c r="BE12" s="100" t="str">
        <f t="shared" si="3"/>
        <v xml:space="preserve">  </v>
      </c>
      <c r="BF12" s="334"/>
      <c r="BG12" s="102">
        <f t="shared" si="4"/>
        <v>0</v>
      </c>
      <c r="BH12" s="103" t="str">
        <f t="shared" si="5"/>
        <v/>
      </c>
      <c r="BI12" s="104" t="str">
        <f t="shared" si="6"/>
        <v>0</v>
      </c>
      <c r="BJ12" s="104" t="str">
        <f t="shared" si="7"/>
        <v>0</v>
      </c>
      <c r="BM12" s="105"/>
      <c r="BN12" s="106"/>
      <c r="BO12" s="106"/>
    </row>
    <row r="13" spans="1:76" ht="97.5" customHeight="1" x14ac:dyDescent="0.3">
      <c r="A13" s="237"/>
      <c r="B13" s="237"/>
      <c r="C13" s="237"/>
      <c r="D13" s="237"/>
      <c r="E13" s="237"/>
      <c r="F13" s="237"/>
      <c r="G13" s="237"/>
      <c r="H13" s="425" t="s">
        <v>215</v>
      </c>
      <c r="I13" s="433"/>
      <c r="J13" s="239"/>
      <c r="K13" s="427"/>
      <c r="L13" s="237"/>
      <c r="M13" s="427"/>
      <c r="N13" s="240"/>
      <c r="O13" s="428"/>
      <c r="P13" s="425">
        <v>5</v>
      </c>
      <c r="Q13" s="425" t="s">
        <v>215</v>
      </c>
      <c r="R13" s="425" t="s">
        <v>199</v>
      </c>
      <c r="S13" s="325" t="s">
        <v>215</v>
      </c>
      <c r="T13" s="325" t="s">
        <v>215</v>
      </c>
      <c r="U13" s="325" t="s">
        <v>215</v>
      </c>
      <c r="V13" s="325" t="s">
        <v>215</v>
      </c>
      <c r="W13" s="325" t="s">
        <v>215</v>
      </c>
      <c r="X13" s="429" t="s">
        <v>215</v>
      </c>
      <c r="Y13" s="427"/>
      <c r="Z13" s="237"/>
      <c r="AA13" s="427"/>
      <c r="AB13" s="237"/>
      <c r="AC13" s="428"/>
      <c r="AD13" s="437"/>
      <c r="AE13" s="431" t="s">
        <v>215</v>
      </c>
      <c r="AF13" s="431" t="s">
        <v>215</v>
      </c>
      <c r="AG13" s="425" t="s">
        <v>215</v>
      </c>
      <c r="AH13" s="425"/>
      <c r="AI13" s="425"/>
      <c r="AJ13" s="437"/>
      <c r="AK13" s="437"/>
      <c r="AL13" s="335"/>
      <c r="AM13" s="336"/>
      <c r="AN13" s="340"/>
      <c r="AO13" s="337"/>
      <c r="AP13" s="339"/>
      <c r="AQ13" s="338"/>
      <c r="AR13" s="339"/>
      <c r="AS13" s="337"/>
      <c r="AT13" s="337"/>
      <c r="AU13" s="337"/>
      <c r="AV13" s="337"/>
      <c r="AW13" s="336"/>
      <c r="AX13" s="336"/>
      <c r="AY13" s="332"/>
      <c r="AZ13" s="97" t="str">
        <f t="shared" si="0"/>
        <v/>
      </c>
      <c r="BA13" s="333"/>
      <c r="BB13" s="99" t="str">
        <f t="shared" si="1"/>
        <v/>
      </c>
      <c r="BC13" s="333"/>
      <c r="BD13" s="97" t="str">
        <f t="shared" si="2"/>
        <v/>
      </c>
      <c r="BE13" s="100" t="str">
        <f t="shared" si="3"/>
        <v xml:space="preserve">  </v>
      </c>
      <c r="BF13" s="334"/>
      <c r="BG13" s="102">
        <f t="shared" si="4"/>
        <v>0</v>
      </c>
      <c r="BH13" s="103" t="str">
        <f t="shared" si="5"/>
        <v/>
      </c>
      <c r="BI13" s="104" t="str">
        <f t="shared" si="6"/>
        <v>0</v>
      </c>
      <c r="BJ13" s="104" t="str">
        <f t="shared" si="7"/>
        <v>0</v>
      </c>
      <c r="BM13" s="105"/>
      <c r="BN13" s="106"/>
      <c r="BO13" s="106"/>
    </row>
    <row r="14" spans="1:76" ht="97.5" customHeight="1" thickBot="1" x14ac:dyDescent="0.35">
      <c r="A14" s="237"/>
      <c r="B14" s="237"/>
      <c r="C14" s="237"/>
      <c r="D14" s="237"/>
      <c r="E14" s="237"/>
      <c r="F14" s="237"/>
      <c r="G14" s="237"/>
      <c r="H14" s="425" t="s">
        <v>215</v>
      </c>
      <c r="I14" s="440"/>
      <c r="J14" s="239"/>
      <c r="K14" s="427"/>
      <c r="L14" s="237"/>
      <c r="M14" s="427"/>
      <c r="N14" s="240"/>
      <c r="O14" s="428"/>
      <c r="P14" s="425">
        <v>6</v>
      </c>
      <c r="Q14" s="425" t="s">
        <v>215</v>
      </c>
      <c r="R14" s="425" t="s">
        <v>199</v>
      </c>
      <c r="S14" s="325" t="s">
        <v>215</v>
      </c>
      <c r="T14" s="325" t="s">
        <v>215</v>
      </c>
      <c r="U14" s="325" t="s">
        <v>215</v>
      </c>
      <c r="V14" s="325" t="s">
        <v>215</v>
      </c>
      <c r="W14" s="325" t="s">
        <v>215</v>
      </c>
      <c r="X14" s="429" t="s">
        <v>215</v>
      </c>
      <c r="Y14" s="427"/>
      <c r="Z14" s="237"/>
      <c r="AA14" s="427"/>
      <c r="AB14" s="237"/>
      <c r="AC14" s="428"/>
      <c r="AD14" s="439"/>
      <c r="AE14" s="431" t="s">
        <v>215</v>
      </c>
      <c r="AF14" s="431" t="s">
        <v>215</v>
      </c>
      <c r="AG14" s="425" t="s">
        <v>215</v>
      </c>
      <c r="AH14" s="425"/>
      <c r="AI14" s="425"/>
      <c r="AJ14" s="439"/>
      <c r="AK14" s="439"/>
      <c r="AL14" s="341"/>
      <c r="AM14" s="342"/>
      <c r="AN14" s="343"/>
      <c r="AO14" s="344"/>
      <c r="AP14" s="346"/>
      <c r="AQ14" s="345"/>
      <c r="AR14" s="346"/>
      <c r="AS14" s="344"/>
      <c r="AT14" s="344"/>
      <c r="AU14" s="344"/>
      <c r="AV14" s="344"/>
      <c r="AW14" s="342"/>
      <c r="AX14" s="342"/>
      <c r="AY14" s="441"/>
      <c r="AZ14" s="118" t="str">
        <f t="shared" si="0"/>
        <v/>
      </c>
      <c r="BA14" s="442"/>
      <c r="BB14" s="119" t="str">
        <f t="shared" si="1"/>
        <v/>
      </c>
      <c r="BC14" s="442"/>
      <c r="BD14" s="118" t="str">
        <f t="shared" si="2"/>
        <v/>
      </c>
      <c r="BE14" s="120" t="str">
        <f t="shared" si="3"/>
        <v xml:space="preserve">  </v>
      </c>
      <c r="BF14" s="443"/>
      <c r="BG14" s="102">
        <f t="shared" si="4"/>
        <v>0</v>
      </c>
      <c r="BH14" s="103" t="str">
        <f t="shared" si="5"/>
        <v/>
      </c>
      <c r="BI14" s="104" t="str">
        <f t="shared" si="6"/>
        <v>0</v>
      </c>
      <c r="BJ14" s="104" t="str">
        <f t="shared" si="7"/>
        <v>0</v>
      </c>
      <c r="BM14" s="105"/>
      <c r="BN14" s="106"/>
      <c r="BO14" s="106"/>
    </row>
    <row r="15" spans="1:76" ht="30" x14ac:dyDescent="0.3">
      <c r="AL15" s="444"/>
      <c r="AM15" s="444"/>
      <c r="AN15" s="445"/>
      <c r="AO15" s="446"/>
      <c r="AP15" s="447"/>
      <c r="AQ15" s="447"/>
      <c r="AR15" s="444"/>
      <c r="AS15" s="446"/>
      <c r="AT15" s="446"/>
      <c r="AU15" s="446"/>
      <c r="AV15" s="446"/>
      <c r="AW15" s="444"/>
      <c r="AX15" s="444"/>
      <c r="AY15" s="444"/>
      <c r="AZ15" s="125"/>
      <c r="BA15" s="444"/>
      <c r="BB15" s="126"/>
      <c r="BC15" s="444"/>
      <c r="BD15" s="125"/>
      <c r="BE15" s="127"/>
      <c r="BF15" s="448"/>
      <c r="BG15" s="129"/>
      <c r="BH15" s="129"/>
      <c r="BI15" s="130"/>
      <c r="BJ15" s="130"/>
      <c r="BM15" s="131"/>
      <c r="BN15" s="106"/>
      <c r="BO15" s="106"/>
    </row>
    <row r="16" spans="1:76" ht="15.75" thickBot="1" x14ac:dyDescent="0.25">
      <c r="A16" s="449"/>
    </row>
    <row r="17" spans="1:60" ht="16.5" x14ac:dyDescent="0.2">
      <c r="A17" s="449"/>
      <c r="AN17" s="348"/>
      <c r="AO17" s="349"/>
      <c r="AP17" s="349"/>
      <c r="AQ17" s="350"/>
      <c r="AR17" s="351"/>
      <c r="AS17" s="350"/>
      <c r="AT17" s="352"/>
      <c r="AU17" s="350"/>
      <c r="AV17" s="350"/>
      <c r="AW17" s="350"/>
      <c r="AX17" s="350"/>
      <c r="AY17" s="353"/>
      <c r="AZ17" s="354"/>
      <c r="BA17" s="450"/>
      <c r="BB17" s="356"/>
      <c r="BC17" s="356"/>
      <c r="BD17" s="356"/>
      <c r="BE17" s="356"/>
      <c r="BF17" s="451"/>
      <c r="BG17" s="357"/>
      <c r="BH17" s="358"/>
    </row>
    <row r="18" spans="1:60" ht="20.25" x14ac:dyDescent="0.3">
      <c r="A18" s="452"/>
      <c r="AN18" s="359"/>
      <c r="AO18" s="360"/>
      <c r="AP18" s="360"/>
      <c r="AQ18" s="360"/>
      <c r="AR18" s="360"/>
      <c r="AS18" s="360"/>
      <c r="AT18" s="360"/>
      <c r="AU18" s="361"/>
      <c r="AV18" s="361"/>
      <c r="AW18" s="361"/>
      <c r="AX18" s="361"/>
      <c r="AY18" s="362"/>
      <c r="AZ18" s="363"/>
      <c r="BA18" s="364"/>
      <c r="BB18" s="365"/>
      <c r="BC18" s="365"/>
      <c r="BD18" s="365"/>
      <c r="BE18" s="365"/>
      <c r="BF18" s="133"/>
      <c r="BG18" s="366"/>
      <c r="BH18" s="367"/>
    </row>
    <row r="19" spans="1:60" ht="20.25" x14ac:dyDescent="0.3">
      <c r="AN19" s="359"/>
      <c r="AO19" s="360"/>
      <c r="AP19" s="360"/>
      <c r="AQ19" s="360"/>
      <c r="AR19" s="360"/>
      <c r="AS19" s="360"/>
      <c r="AT19" s="360"/>
      <c r="AU19" s="361"/>
      <c r="AV19" s="361"/>
      <c r="AW19" s="361"/>
      <c r="AX19" s="361"/>
      <c r="AY19" s="362"/>
      <c r="AZ19" s="363"/>
      <c r="BA19" s="134"/>
      <c r="BF19" s="454"/>
      <c r="BG19" s="366"/>
      <c r="BH19" s="367"/>
    </row>
    <row r="20" spans="1:60" ht="20.25" x14ac:dyDescent="0.3">
      <c r="AN20" s="369"/>
      <c r="AO20" s="370"/>
      <c r="AP20" s="370"/>
      <c r="AQ20" s="371"/>
      <c r="AR20" s="371"/>
      <c r="AS20" s="371"/>
      <c r="AT20" s="371"/>
      <c r="AU20" s="372"/>
      <c r="AV20" s="372"/>
      <c r="AW20" s="372"/>
      <c r="AX20" s="372"/>
      <c r="AY20" s="373"/>
      <c r="AZ20" s="374"/>
      <c r="BA20" s="364"/>
      <c r="BB20" s="365"/>
      <c r="BC20" s="365"/>
      <c r="BD20" s="365"/>
      <c r="BE20" s="365"/>
      <c r="BF20" s="454"/>
      <c r="BG20" s="366"/>
      <c r="BH20" s="367"/>
    </row>
    <row r="21" spans="1:60" ht="15.75" x14ac:dyDescent="0.2">
      <c r="AN21" s="375" t="s">
        <v>162</v>
      </c>
      <c r="AO21" s="376"/>
      <c r="AP21" s="376"/>
      <c r="AQ21" s="376"/>
      <c r="AR21" s="376"/>
      <c r="AS21" s="376"/>
      <c r="AT21" s="376"/>
      <c r="AU21" s="376"/>
      <c r="AV21" s="376"/>
      <c r="AW21" s="376"/>
      <c r="AX21" s="376"/>
      <c r="AY21" s="376"/>
      <c r="AZ21" s="377"/>
      <c r="BA21" s="375" t="s">
        <v>163</v>
      </c>
      <c r="BB21" s="456"/>
      <c r="BC21" s="456"/>
      <c r="BD21" s="456"/>
      <c r="BE21" s="456"/>
      <c r="BF21" s="457"/>
      <c r="BG21" s="456"/>
      <c r="BH21" s="457"/>
    </row>
    <row r="22" spans="1:60" ht="16.5" thickBot="1" x14ac:dyDescent="0.25">
      <c r="AN22" s="458"/>
      <c r="AO22" s="459"/>
      <c r="AP22" s="459"/>
      <c r="AQ22" s="459"/>
      <c r="AR22" s="459"/>
      <c r="AS22" s="459"/>
      <c r="AT22" s="459"/>
      <c r="AU22" s="459"/>
      <c r="AV22" s="459"/>
      <c r="AW22" s="459"/>
      <c r="AX22" s="459"/>
      <c r="AY22" s="459"/>
      <c r="AZ22" s="460"/>
      <c r="BA22" s="461"/>
      <c r="BB22" s="462"/>
      <c r="BC22" s="462"/>
      <c r="BD22" s="462"/>
      <c r="BE22" s="462"/>
      <c r="BF22" s="463"/>
      <c r="BG22" s="462"/>
      <c r="BH22" s="463"/>
    </row>
    <row r="23" spans="1:60" ht="31.5" customHeight="1" thickBot="1" x14ac:dyDescent="0.25">
      <c r="AN23" s="464" t="s">
        <v>164</v>
      </c>
      <c r="AO23" s="465"/>
      <c r="AP23" s="465"/>
      <c r="AQ23" s="465"/>
      <c r="AR23" s="465"/>
      <c r="AS23" s="465"/>
      <c r="AT23" s="465"/>
      <c r="AU23" s="465"/>
      <c r="AV23" s="465"/>
      <c r="AW23" s="465"/>
      <c r="AX23" s="465"/>
      <c r="AY23" s="465"/>
      <c r="AZ23" s="466"/>
      <c r="BA23" s="467" t="s">
        <v>165</v>
      </c>
      <c r="BB23" s="468"/>
      <c r="BC23" s="468"/>
      <c r="BD23" s="468"/>
      <c r="BE23" s="468"/>
      <c r="BF23" s="469"/>
      <c r="BG23" s="470"/>
      <c r="BH23" s="471"/>
    </row>
    <row r="24" spans="1:60" ht="30" x14ac:dyDescent="0.4">
      <c r="AN24" s="393"/>
      <c r="AO24" s="393"/>
      <c r="AP24" s="393"/>
      <c r="AQ24" s="394"/>
      <c r="AR24" s="394"/>
      <c r="AS24" s="393"/>
      <c r="AT24" s="393"/>
      <c r="AU24" s="393"/>
      <c r="AV24" s="393"/>
      <c r="AW24" s="393"/>
      <c r="AX24" s="393"/>
      <c r="AY24" s="394"/>
      <c r="AZ24" s="394"/>
      <c r="BA24" s="395"/>
      <c r="BB24" s="395"/>
      <c r="BC24" s="395"/>
      <c r="BD24" s="395"/>
      <c r="BE24" s="295"/>
      <c r="BF24" s="295" t="s">
        <v>166</v>
      </c>
      <c r="BG24" s="396"/>
      <c r="BH24" s="397"/>
    </row>
    <row r="25" spans="1:60" ht="30" x14ac:dyDescent="0.4">
      <c r="AN25" s="393"/>
      <c r="AO25" s="393"/>
      <c r="AP25" s="393"/>
      <c r="AQ25" s="394"/>
      <c r="AR25" s="394"/>
      <c r="AS25" s="393"/>
      <c r="AT25" s="393"/>
      <c r="AU25" s="393"/>
      <c r="AV25" s="393"/>
      <c r="AW25" s="393"/>
      <c r="AX25" s="393"/>
      <c r="AY25" s="394"/>
      <c r="AZ25" s="394"/>
      <c r="BA25" s="395"/>
      <c r="BB25" s="395"/>
      <c r="BC25" s="395"/>
      <c r="BD25" s="395"/>
      <c r="BE25" s="295"/>
      <c r="BF25" s="295" t="s">
        <v>166</v>
      </c>
      <c r="BG25" s="396"/>
      <c r="BH25" s="397"/>
    </row>
    <row r="26" spans="1:60" ht="30" x14ac:dyDescent="0.4">
      <c r="AN26" s="398" t="s">
        <v>167</v>
      </c>
      <c r="AO26" s="393"/>
      <c r="AP26" s="507" t="s">
        <v>229</v>
      </c>
      <c r="AQ26" s="394"/>
      <c r="AR26" s="394"/>
      <c r="AS26" s="393"/>
      <c r="AT26" s="393"/>
      <c r="AU26" s="393"/>
      <c r="AV26" s="393"/>
      <c r="AW26" s="393"/>
      <c r="AX26" s="393"/>
      <c r="AY26" s="394"/>
      <c r="AZ26" s="394"/>
      <c r="BA26" s="395"/>
      <c r="BB26" s="395"/>
      <c r="BC26" s="395"/>
      <c r="BD26" s="395"/>
      <c r="BE26" s="295"/>
      <c r="BF26" s="295" t="s">
        <v>166</v>
      </c>
      <c r="BG26" s="396"/>
      <c r="BH26" s="397"/>
    </row>
    <row r="27" spans="1:60" ht="30" x14ac:dyDescent="0.4">
      <c r="AN27" s="398" t="s">
        <v>168</v>
      </c>
      <c r="AO27" s="393" t="s">
        <v>230</v>
      </c>
      <c r="AP27" s="393"/>
      <c r="AQ27" s="394"/>
      <c r="AR27" s="394"/>
      <c r="AS27" s="393"/>
      <c r="AT27" s="393"/>
      <c r="AU27" s="393"/>
      <c r="AV27" s="393"/>
      <c r="AW27" s="393"/>
      <c r="AX27" s="393"/>
      <c r="AY27" s="394"/>
      <c r="AZ27" s="394"/>
      <c r="BA27" s="395"/>
      <c r="BB27" s="395"/>
      <c r="BC27" s="395"/>
      <c r="BD27" s="395"/>
      <c r="BE27" s="295"/>
      <c r="BF27" s="295" t="s">
        <v>166</v>
      </c>
      <c r="BG27" s="396"/>
      <c r="BH27" s="397"/>
    </row>
    <row r="28" spans="1:60" ht="30" x14ac:dyDescent="0.4">
      <c r="AN28" s="398" t="s">
        <v>169</v>
      </c>
      <c r="AO28" s="507">
        <v>45414</v>
      </c>
      <c r="AP28" s="393"/>
      <c r="AQ28" s="394"/>
      <c r="AR28" s="394"/>
      <c r="AS28" s="393"/>
      <c r="AT28" s="393"/>
      <c r="AU28" s="393"/>
      <c r="AV28" s="393"/>
      <c r="AW28" s="393"/>
      <c r="AX28" s="393"/>
      <c r="AY28" s="394"/>
      <c r="AZ28" s="394"/>
      <c r="BA28" s="395"/>
      <c r="BB28" s="395"/>
      <c r="BC28" s="395"/>
      <c r="BD28" s="395"/>
      <c r="BE28" s="295"/>
      <c r="BF28" s="295" t="s">
        <v>166</v>
      </c>
      <c r="BG28" s="396"/>
      <c r="BH28" s="397"/>
    </row>
  </sheetData>
  <sheetProtection algorithmName="SHA-512" hashValue="VqCFjjzWhF7VJPpfBlE+yuL4GNdYB5uGmW2q2Fyh9kWcdfVSWNdZeeJ1pmfPW+yK2nvCWpz4mxtQw3S0qoZ9Jw==" saltValue="fvi7W4Dz0gaUIVBZvVCNgA==" spinCount="100000" sheet="1" objects="1" scenarios="1"/>
  <mergeCells count="89">
    <mergeCell ref="AB9:AB14"/>
    <mergeCell ref="AC9:AC14"/>
    <mergeCell ref="AD9:AD14"/>
    <mergeCell ref="AJ9:AJ11"/>
    <mergeCell ref="AK9:AK11"/>
    <mergeCell ref="AJ12:AJ14"/>
    <mergeCell ref="AK12:AK14"/>
    <mergeCell ref="A9:A14"/>
    <mergeCell ref="B9:B14"/>
    <mergeCell ref="C9:C14"/>
    <mergeCell ref="D9:D14"/>
    <mergeCell ref="E9:E14"/>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M9:M14"/>
    <mergeCell ref="N9:N14"/>
    <mergeCell ref="Q7:Q8"/>
    <mergeCell ref="A7:A8"/>
    <mergeCell ref="B7:B8"/>
    <mergeCell ref="C7:C8"/>
    <mergeCell ref="D7:D8"/>
    <mergeCell ref="E7:E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Y6:AC7"/>
    <mergeCell ref="AD6:AD8"/>
    <mergeCell ref="AE6:AG7"/>
    <mergeCell ref="AH6:AI7"/>
    <mergeCell ref="AJ6:AJ8"/>
    <mergeCell ref="C1:D1"/>
    <mergeCell ref="AJ1:AK1"/>
    <mergeCell ref="C2:D2"/>
    <mergeCell ref="AJ2:AK2"/>
    <mergeCell ref="E1:AF1"/>
    <mergeCell ref="AG1:AI1"/>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AM7:AM8"/>
    <mergeCell ref="AN7:AN8"/>
    <mergeCell ref="AN23:AZ23"/>
    <mergeCell ref="BA23:BF23"/>
    <mergeCell ref="AT9:AT14"/>
    <mergeCell ref="AU9:AU14"/>
    <mergeCell ref="AV9:AV14"/>
    <mergeCell ref="AO9:AO14"/>
    <mergeCell ref="AP9:AP14"/>
    <mergeCell ref="AQ9:AQ14"/>
    <mergeCell ref="AR9:AR14"/>
    <mergeCell ref="AS9:AS14"/>
  </mergeCells>
  <conditionalFormatting sqref="K9">
    <cfRule type="cellIs" dxfId="1452" priority="37" operator="equal">
      <formula>"Muy Baja"</formula>
    </cfRule>
    <cfRule type="cellIs" dxfId="1451" priority="36" operator="equal">
      <formula>"Baja"</formula>
    </cfRule>
    <cfRule type="cellIs" dxfId="1450" priority="35" operator="equal">
      <formula>"Media"</formula>
    </cfRule>
    <cfRule type="cellIs" dxfId="1449" priority="34" operator="equal">
      <formula>"Alta"</formula>
    </cfRule>
    <cfRule type="cellIs" dxfId="1448" priority="33" operator="equal">
      <formula>"Muy Alta"</formula>
    </cfRule>
  </conditionalFormatting>
  <conditionalFormatting sqref="M9">
    <cfRule type="cellIs" dxfId="1447" priority="32" operator="equal">
      <formula>"Leve"</formula>
    </cfRule>
    <cfRule type="cellIs" dxfId="1446" priority="31" operator="equal">
      <formula>"Menor"</formula>
    </cfRule>
    <cfRule type="cellIs" dxfId="1445" priority="30" operator="equal">
      <formula>"Moderado"</formula>
    </cfRule>
    <cfRule type="cellIs" dxfId="1444" priority="29" operator="equal">
      <formula>"Mayor"</formula>
    </cfRule>
    <cfRule type="cellIs" dxfId="1443" priority="28" operator="equal">
      <formula>"Catastrófico"</formula>
    </cfRule>
  </conditionalFormatting>
  <conditionalFormatting sqref="O9">
    <cfRule type="cellIs" dxfId="1442" priority="27" operator="equal">
      <formula>"Bajo"</formula>
    </cfRule>
    <cfRule type="cellIs" dxfId="1441" priority="26" operator="equal">
      <formula>"Moderado"</formula>
    </cfRule>
    <cfRule type="cellIs" dxfId="1440" priority="25" operator="equal">
      <formula>"Alto"</formula>
    </cfRule>
    <cfRule type="cellIs" dxfId="1439" priority="24" operator="equal">
      <formula>"Extremo"</formula>
    </cfRule>
  </conditionalFormatting>
  <conditionalFormatting sqref="Y9">
    <cfRule type="cellIs" dxfId="1438" priority="20" operator="equal">
      <formula>"Alta"</formula>
    </cfRule>
    <cfRule type="cellIs" dxfId="1437" priority="21" operator="equal">
      <formula>"Media"</formula>
    </cfRule>
    <cfRule type="cellIs" dxfId="1436" priority="22" operator="equal">
      <formula>"Baja"</formula>
    </cfRule>
    <cfRule type="cellIs" dxfId="1435" priority="23" operator="equal">
      <formula>"Muy Baja"</formula>
    </cfRule>
    <cfRule type="cellIs" dxfId="1434" priority="19" operator="equal">
      <formula>"Muy Alta"</formula>
    </cfRule>
  </conditionalFormatting>
  <conditionalFormatting sqref="AA9">
    <cfRule type="cellIs" dxfId="1433" priority="18" operator="equal">
      <formula>"Leve"</formula>
    </cfRule>
    <cfRule type="cellIs" dxfId="1432" priority="17" operator="equal">
      <formula>"Menor"</formula>
    </cfRule>
    <cfRule type="cellIs" dxfId="1431" priority="16" operator="equal">
      <formula>"Moderado"</formula>
    </cfRule>
    <cfRule type="cellIs" dxfId="1430" priority="15" operator="equal">
      <formula>"Mayor"</formula>
    </cfRule>
    <cfRule type="cellIs" dxfId="1429" priority="14" operator="equal">
      <formula>"Catastrófico"</formula>
    </cfRule>
  </conditionalFormatting>
  <conditionalFormatting sqref="AC9">
    <cfRule type="cellIs" dxfId="1428" priority="13" operator="equal">
      <formula>"Bajo"</formula>
    </cfRule>
    <cfRule type="cellIs" dxfId="1427" priority="12" operator="equal">
      <formula>"Moderado"</formula>
    </cfRule>
    <cfRule type="cellIs" dxfId="1426" priority="11" operator="equal">
      <formula>"Alto"</formula>
    </cfRule>
    <cfRule type="cellIs" dxfId="1425" priority="10" operator="equal">
      <formula>"Extremo"</formula>
    </cfRule>
  </conditionalFormatting>
  <conditionalFormatting sqref="AY9:AY15 BA9:BA15 BC9:BC15">
    <cfRule type="cellIs" dxfId="1424" priority="9" operator="equal">
      <formula>0</formula>
    </cfRule>
    <cfRule type="cellIs" dxfId="1423" priority="8" operator="equal">
      <formula>50</formula>
    </cfRule>
    <cfRule type="cellIs" dxfId="1422" priority="7" operator="equal">
      <formula>100</formula>
    </cfRule>
  </conditionalFormatting>
  <conditionalFormatting sqref="AZ9:AZ15 BB9:BB15 BD9:BE15 BM9:BM15">
    <cfRule type="containsText" dxfId="1421" priority="2" operator="containsText" text="BUENO">
      <formula>NOT(ISERROR(SEARCH("BUENO",AZ9)))</formula>
    </cfRule>
    <cfRule type="containsText" dxfId="1420" priority="3" operator="containsText" text="MALO">
      <formula>NOT(ISERROR(SEARCH("MALO",AZ9)))</formula>
    </cfRule>
    <cfRule type="containsText" dxfId="1419" priority="1" operator="containsText" text="REGULAR">
      <formula>NOT(ISERROR(SEARCH("REGULAR",AZ9)))</formula>
    </cfRule>
  </conditionalFormatting>
  <conditionalFormatting sqref="BA23">
    <cfRule type="containsText" dxfId="1418" priority="4" operator="containsText" text="REGULAR">
      <formula>NOT(ISERROR(SEARCH("REGULAR",BA23)))</formula>
    </cfRule>
    <cfRule type="containsText" dxfId="1417" priority="5" operator="containsText" text="BUENO">
      <formula>NOT(ISERROR(SEARCH("BUENO",BA23)))</formula>
    </cfRule>
    <cfRule type="containsText" dxfId="1416" priority="6" operator="containsText" text="MALO">
      <formula>NOT(ISERROR(SEARCH("MALO",BA23)))</formula>
    </cfRule>
  </conditionalFormatting>
  <dataValidations count="11">
    <dataValidation type="list" operator="lessThanOrEqual" allowBlank="1" showInputMessage="1" showErrorMessage="1" sqref="AO9" xr:uid="{01B49D77-414A-48CF-BA9B-A21D28649D91}">
      <formula1>"BUENO,REGULAR,MALO,NO APLICA"</formula1>
    </dataValidation>
    <dataValidation type="list" allowBlank="1" showInputMessage="1" showErrorMessage="1" error="Por favor una Opcion Valida" sqref="AS9:AV9" xr:uid="{DC74AA5B-623C-4802-9D38-F00E9E700FAF}">
      <formula1>"SI,NO,NO APLICA"</formula1>
    </dataValidation>
    <dataValidation type="list" allowBlank="1" showInputMessage="1" showErrorMessage="1" sqref="AL9:AM15" xr:uid="{B3029E8B-401F-4373-B40F-C7675B7D4B52}">
      <formula1>"SI,NO,NO APLICA"</formula1>
    </dataValidation>
    <dataValidation operator="notEqual" allowBlank="1" showInputMessage="1" showErrorMessage="1" sqref="BB9:BB15 AZ9:AZ15" xr:uid="{6D77F965-0F73-43C2-BEAC-DA7040614C41}"/>
    <dataValidation type="list" errorStyle="information" operator="notEqual" allowBlank="1" showInputMessage="1" showErrorMessage="1" errorTitle="OPORTUNIDAD" error="No es opcion valida" sqref="BC9:BC14" xr:uid="{32C02AD1-DB01-458E-82E0-9B1C68925136}">
      <formula1>"Entrego a Tiempo,Entrego fuera de Tiempo, Se materializó el RIESGO,NO APLICA"</formula1>
    </dataValidation>
    <dataValidation type="list" operator="notEqual" allowBlank="1" showInputMessage="1" showErrorMessage="1" sqref="AY9:AY15" xr:uid="{24DD09ED-253F-410E-B391-A8BD7E1B84CD}">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15" xr:uid="{A8D3D8E7-6609-42D5-9F76-A8CF9C10FBC5}">
      <formula1>$BG$1:$BG$7</formula1>
    </dataValidation>
    <dataValidation type="list" allowBlank="1" showInputMessage="1" showErrorMessage="1" sqref="AP15 AQ9:AQ15" xr:uid="{679F4603-FED3-4B81-9424-54F5343044E3}">
      <formula1>"Si,No,N/A"</formula1>
    </dataValidation>
    <dataValidation type="list" allowBlank="1" showInputMessage="1" showErrorMessage="1" error="Por favor una Opcion Valida" sqref="AU17:AX17" xr:uid="{0C969927-C237-41AE-9350-3A51621779F4}">
      <formula1>#REF!</formula1>
    </dataValidation>
    <dataValidation type="list" allowBlank="1" showInputMessage="1" showErrorMessage="1" sqref="AN17:AP17" xr:uid="{D6AF6A8A-E2AF-4815-BFE4-3E8A195C8B89}">
      <formula1>#REF!</formula1>
    </dataValidation>
    <dataValidation type="list" errorStyle="information" operator="notEqual" allowBlank="1" showInputMessage="1" showErrorMessage="1" errorTitle="OPORTUNIDAD" error="No es opcion valida" sqref="BC15" xr:uid="{439D6C69-9112-413B-B98F-D3D4656555A7}">
      <formula1>"BUENO,REGULAR,MALO,NO APLICA"</formula1>
    </dataValidation>
  </dataValidation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486AC-AF6F-44A7-923D-B2993014B5C9}">
  <sheetPr codeName="Hoja60"/>
  <dimension ref="A1:BX28"/>
  <sheetViews>
    <sheetView showGridLines="0" topLeftCell="AW1" zoomScale="50" zoomScaleNormal="50" workbookViewId="0">
      <selection activeCell="AS9" sqref="AS9:AS14"/>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0" hidden="1" customWidth="1" collapsed="1"/>
    <col min="60" max="62" width="11.42578125" style="90" hidden="1" customWidth="1" collapsed="1"/>
    <col min="63" max="63" width="11.42578125" style="90"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62" t="s">
        <v>0</v>
      </c>
      <c r="D1" s="163"/>
      <c r="E1" s="154" t="s">
        <v>85</v>
      </c>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6"/>
      <c r="AG1" s="157" t="s">
        <v>2</v>
      </c>
      <c r="AH1" s="158"/>
      <c r="AI1" s="159"/>
      <c r="AJ1" s="154" t="s">
        <v>86</v>
      </c>
      <c r="AK1" s="156"/>
      <c r="AL1" s="164"/>
      <c r="AM1" s="31" t="s">
        <v>0</v>
      </c>
      <c r="AN1" s="151" t="s">
        <v>87</v>
      </c>
      <c r="AO1" s="151"/>
      <c r="AP1" s="151"/>
      <c r="AQ1" s="151"/>
      <c r="AR1" s="151"/>
      <c r="AS1" s="151"/>
      <c r="AT1" s="151"/>
      <c r="AU1" s="151"/>
      <c r="AV1" s="151"/>
      <c r="AW1" s="151"/>
      <c r="AX1" s="151"/>
      <c r="AY1" s="151"/>
      <c r="AZ1" s="151"/>
      <c r="BA1" s="151"/>
      <c r="BB1" s="151"/>
      <c r="BC1" s="151"/>
      <c r="BD1" s="151"/>
      <c r="BE1" s="31" t="s">
        <v>2</v>
      </c>
      <c r="BF1" s="32" t="s">
        <v>88</v>
      </c>
      <c r="BG1" s="90" t="s">
        <v>89</v>
      </c>
    </row>
    <row r="2" spans="1:76" ht="66" customHeight="1" x14ac:dyDescent="0.2">
      <c r="A2" s="3"/>
      <c r="C2" s="152" t="s">
        <v>4</v>
      </c>
      <c r="D2" s="153"/>
      <c r="E2" s="154" t="s">
        <v>90</v>
      </c>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6"/>
      <c r="AG2" s="157" t="s">
        <v>6</v>
      </c>
      <c r="AH2" s="158"/>
      <c r="AI2" s="159"/>
      <c r="AJ2" s="160">
        <v>4</v>
      </c>
      <c r="AK2" s="161"/>
      <c r="AL2" s="164"/>
      <c r="AM2" s="31" t="s">
        <v>6</v>
      </c>
      <c r="AN2" s="151" t="s">
        <v>91</v>
      </c>
      <c r="AO2" s="151"/>
      <c r="AP2" s="151"/>
      <c r="AQ2" s="151"/>
      <c r="AR2" s="151"/>
      <c r="AS2" s="151"/>
      <c r="AT2" s="151"/>
      <c r="AU2" s="151"/>
      <c r="AV2" s="151"/>
      <c r="AW2" s="151"/>
      <c r="AX2" s="151"/>
      <c r="AY2" s="151"/>
      <c r="AZ2" s="151"/>
      <c r="BA2" s="151"/>
      <c r="BB2" s="151"/>
      <c r="BC2" s="151"/>
      <c r="BD2" s="151"/>
      <c r="BE2" s="31" t="s">
        <v>6</v>
      </c>
      <c r="BF2" s="32">
        <v>3</v>
      </c>
      <c r="BG2" s="90" t="s">
        <v>92</v>
      </c>
    </row>
    <row r="3" spans="1:76" ht="24" customHeight="1" x14ac:dyDescent="0.2">
      <c r="A3" s="168"/>
      <c r="B3" s="16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69" t="s">
        <v>43</v>
      </c>
      <c r="AK3" s="169"/>
      <c r="AL3" s="34"/>
      <c r="AM3" s="34"/>
      <c r="AN3" s="34"/>
      <c r="AO3" s="35"/>
      <c r="AP3" s="35"/>
      <c r="AQ3" s="34"/>
      <c r="AR3" s="170" t="s">
        <v>93</v>
      </c>
      <c r="AS3" s="170"/>
      <c r="AT3" s="170"/>
      <c r="AU3" s="170"/>
      <c r="AV3" s="170"/>
      <c r="AW3" s="170"/>
      <c r="AX3" s="170"/>
      <c r="AY3" s="170"/>
      <c r="AZ3" s="170"/>
      <c r="BA3" s="170"/>
      <c r="BB3" s="170"/>
      <c r="BC3" s="170"/>
      <c r="BD3" s="170"/>
      <c r="BE3" s="170"/>
      <c r="BF3" s="170"/>
      <c r="BG3" s="91" t="s">
        <v>94</v>
      </c>
      <c r="BH3" s="91"/>
      <c r="BI3" s="91"/>
      <c r="BJ3" s="91"/>
      <c r="BM3" s="36"/>
      <c r="BN3" s="36"/>
      <c r="BO3" s="36"/>
      <c r="BP3" s="36"/>
      <c r="BQ3" s="36"/>
      <c r="BR3" s="36"/>
      <c r="BS3" s="36"/>
      <c r="BT3" s="36"/>
      <c r="BU3" s="36"/>
      <c r="BV3" s="36"/>
      <c r="BW3" s="36"/>
      <c r="BX3" s="36"/>
    </row>
    <row r="4" spans="1:76" ht="15.75" customHeight="1" thickBot="1" x14ac:dyDescent="0.25">
      <c r="A4" s="4"/>
      <c r="B4" s="4"/>
      <c r="C4" s="171"/>
      <c r="D4" s="171"/>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5"/>
      <c r="AI4" s="5"/>
      <c r="AJ4" s="5"/>
      <c r="AK4" s="5"/>
      <c r="AL4" s="33"/>
      <c r="AM4" s="33"/>
      <c r="AN4" s="33"/>
      <c r="AO4" s="37"/>
      <c r="AP4" s="37"/>
      <c r="AQ4" s="33"/>
      <c r="AR4" s="170"/>
      <c r="AS4" s="170"/>
      <c r="AT4" s="170"/>
      <c r="AU4" s="170"/>
      <c r="AV4" s="170"/>
      <c r="AW4" s="170"/>
      <c r="AX4" s="170"/>
      <c r="AY4" s="170"/>
      <c r="AZ4" s="170"/>
      <c r="BA4" s="170"/>
      <c r="BB4" s="170"/>
      <c r="BC4" s="170"/>
      <c r="BD4" s="170"/>
      <c r="BE4" s="170"/>
      <c r="BF4" s="170"/>
      <c r="BG4" s="90" t="s">
        <v>95</v>
      </c>
    </row>
    <row r="5" spans="1:76" ht="31.5" customHeight="1" thickBot="1" x14ac:dyDescent="0.25">
      <c r="A5" s="191" t="s">
        <v>7</v>
      </c>
      <c r="B5" s="192"/>
      <c r="C5" s="192"/>
      <c r="D5" s="192"/>
      <c r="E5" s="192"/>
      <c r="F5" s="192"/>
      <c r="G5" s="192"/>
      <c r="H5" s="192"/>
      <c r="I5" s="192"/>
      <c r="J5" s="192"/>
      <c r="K5" s="193" t="s">
        <v>8</v>
      </c>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5"/>
      <c r="AL5" s="173" t="s">
        <v>96</v>
      </c>
      <c r="AM5" s="174"/>
      <c r="AN5" s="174"/>
      <c r="AO5" s="174"/>
      <c r="AP5" s="174"/>
      <c r="AQ5" s="174"/>
      <c r="AR5" s="174"/>
      <c r="AS5" s="174"/>
      <c r="AT5" s="174"/>
      <c r="AU5" s="174"/>
      <c r="AV5" s="174"/>
      <c r="AW5" s="174"/>
      <c r="AX5" s="175"/>
      <c r="AY5" s="176" t="s">
        <v>97</v>
      </c>
      <c r="AZ5" s="177"/>
      <c r="BA5" s="177"/>
      <c r="BB5" s="177"/>
      <c r="BC5" s="177"/>
      <c r="BD5" s="177"/>
      <c r="BE5" s="177"/>
      <c r="BF5" s="178"/>
      <c r="BG5" s="90" t="s">
        <v>98</v>
      </c>
    </row>
    <row r="6" spans="1:76" ht="35.25" customHeight="1" thickBot="1" x14ac:dyDescent="0.25">
      <c r="A6" s="188"/>
      <c r="B6" s="189"/>
      <c r="C6" s="189"/>
      <c r="D6" s="189"/>
      <c r="E6" s="189"/>
      <c r="F6" s="189"/>
      <c r="G6" s="189"/>
      <c r="H6" s="189"/>
      <c r="I6" s="189"/>
      <c r="J6" s="189"/>
      <c r="K6" s="185" t="s">
        <v>9</v>
      </c>
      <c r="L6" s="186"/>
      <c r="M6" s="186"/>
      <c r="N6" s="186"/>
      <c r="O6" s="187"/>
      <c r="P6" s="190" t="s">
        <v>10</v>
      </c>
      <c r="Q6" s="190"/>
      <c r="R6" s="190"/>
      <c r="S6" s="190"/>
      <c r="T6" s="190"/>
      <c r="U6" s="190"/>
      <c r="V6" s="190"/>
      <c r="W6" s="190"/>
      <c r="X6" s="190"/>
      <c r="Y6" s="185" t="s">
        <v>11</v>
      </c>
      <c r="Z6" s="186"/>
      <c r="AA6" s="186"/>
      <c r="AB6" s="186"/>
      <c r="AC6" s="186"/>
      <c r="AD6" s="190" t="s">
        <v>12</v>
      </c>
      <c r="AE6" s="190" t="s">
        <v>13</v>
      </c>
      <c r="AF6" s="190"/>
      <c r="AG6" s="190"/>
      <c r="AH6" s="190" t="s">
        <v>14</v>
      </c>
      <c r="AI6" s="190"/>
      <c r="AJ6" s="190" t="s">
        <v>15</v>
      </c>
      <c r="AK6" s="190" t="s">
        <v>16</v>
      </c>
      <c r="AL6" s="165" t="s">
        <v>99</v>
      </c>
      <c r="AM6" s="166"/>
      <c r="AN6" s="166"/>
      <c r="AO6" s="166"/>
      <c r="AP6" s="166"/>
      <c r="AQ6" s="166"/>
      <c r="AR6" s="166"/>
      <c r="AS6" s="166"/>
      <c r="AT6" s="166"/>
      <c r="AU6" s="166"/>
      <c r="AV6" s="166"/>
      <c r="AW6" s="166"/>
      <c r="AX6" s="167"/>
      <c r="AY6" s="179"/>
      <c r="AZ6" s="180"/>
      <c r="BA6" s="180"/>
      <c r="BB6" s="180"/>
      <c r="BC6" s="180"/>
      <c r="BD6" s="180"/>
      <c r="BE6" s="180"/>
      <c r="BF6" s="181"/>
      <c r="BG6" s="90" t="s">
        <v>171</v>
      </c>
    </row>
    <row r="7" spans="1:76" ht="27.75" customHeight="1" thickBot="1" x14ac:dyDescent="0.25">
      <c r="A7" s="246" t="s">
        <v>17</v>
      </c>
      <c r="B7" s="247" t="s">
        <v>18</v>
      </c>
      <c r="C7" s="247" t="s">
        <v>19</v>
      </c>
      <c r="D7" s="200" t="s">
        <v>20</v>
      </c>
      <c r="E7" s="198" t="s">
        <v>21</v>
      </c>
      <c r="F7" s="198" t="s">
        <v>22</v>
      </c>
      <c r="G7" s="198" t="s">
        <v>23</v>
      </c>
      <c r="H7" s="198" t="s">
        <v>24</v>
      </c>
      <c r="I7" s="198" t="s">
        <v>25</v>
      </c>
      <c r="J7" s="198" t="s">
        <v>26</v>
      </c>
      <c r="K7" s="188"/>
      <c r="L7" s="189"/>
      <c r="M7" s="189"/>
      <c r="N7" s="189"/>
      <c r="O7" s="189"/>
      <c r="P7" s="236" t="s">
        <v>27</v>
      </c>
      <c r="Q7" s="196" t="s">
        <v>28</v>
      </c>
      <c r="R7" s="196" t="s">
        <v>29</v>
      </c>
      <c r="S7" s="193" t="s">
        <v>30</v>
      </c>
      <c r="T7" s="194"/>
      <c r="U7" s="194"/>
      <c r="V7" s="194"/>
      <c r="W7" s="195"/>
      <c r="X7" s="245" t="s">
        <v>31</v>
      </c>
      <c r="Y7" s="188"/>
      <c r="Z7" s="189"/>
      <c r="AA7" s="189"/>
      <c r="AB7" s="189"/>
      <c r="AC7" s="189"/>
      <c r="AD7" s="190"/>
      <c r="AE7" s="190"/>
      <c r="AF7" s="190"/>
      <c r="AG7" s="190"/>
      <c r="AH7" s="190"/>
      <c r="AI7" s="190"/>
      <c r="AJ7" s="190"/>
      <c r="AK7" s="190"/>
      <c r="AL7" s="202" t="s">
        <v>101</v>
      </c>
      <c r="AM7" s="202" t="s">
        <v>102</v>
      </c>
      <c r="AN7" s="202" t="s">
        <v>103</v>
      </c>
      <c r="AO7" s="202" t="s">
        <v>104</v>
      </c>
      <c r="AP7" s="202" t="s">
        <v>105</v>
      </c>
      <c r="AQ7" s="202" t="s">
        <v>106</v>
      </c>
      <c r="AR7" s="202" t="s">
        <v>107</v>
      </c>
      <c r="AS7" s="88" t="s">
        <v>108</v>
      </c>
      <c r="AT7" s="88" t="s">
        <v>109</v>
      </c>
      <c r="AU7" s="202" t="s">
        <v>110</v>
      </c>
      <c r="AV7" s="202" t="s">
        <v>111</v>
      </c>
      <c r="AW7" s="202" t="s">
        <v>112</v>
      </c>
      <c r="AX7" s="202" t="s">
        <v>113</v>
      </c>
      <c r="AY7" s="182"/>
      <c r="AZ7" s="183"/>
      <c r="BA7" s="183"/>
      <c r="BB7" s="183"/>
      <c r="BC7" s="183"/>
      <c r="BD7" s="183"/>
      <c r="BE7" s="183"/>
      <c r="BF7" s="184"/>
      <c r="BG7" s="90" t="s">
        <v>114</v>
      </c>
    </row>
    <row r="8" spans="1:76" ht="132.75" customHeight="1" thickBot="1" x14ac:dyDescent="0.25">
      <c r="A8" s="246"/>
      <c r="B8" s="247"/>
      <c r="C8" s="247"/>
      <c r="D8" s="201"/>
      <c r="E8" s="199"/>
      <c r="F8" s="199"/>
      <c r="G8" s="199"/>
      <c r="H8" s="199"/>
      <c r="I8" s="199"/>
      <c r="J8" s="199"/>
      <c r="K8" s="6" t="s">
        <v>32</v>
      </c>
      <c r="L8" s="7" t="s">
        <v>33</v>
      </c>
      <c r="M8" s="7" t="s">
        <v>21</v>
      </c>
      <c r="N8" s="7" t="s">
        <v>33</v>
      </c>
      <c r="O8" s="7" t="s">
        <v>34</v>
      </c>
      <c r="P8" s="236"/>
      <c r="Q8" s="197"/>
      <c r="R8" s="197"/>
      <c r="S8" s="8" t="s">
        <v>17</v>
      </c>
      <c r="T8" s="8" t="s">
        <v>35</v>
      </c>
      <c r="U8" s="8" t="s">
        <v>36</v>
      </c>
      <c r="V8" s="8" t="s">
        <v>37</v>
      </c>
      <c r="W8" s="8" t="s">
        <v>38</v>
      </c>
      <c r="X8" s="245"/>
      <c r="Y8" s="9" t="s">
        <v>32</v>
      </c>
      <c r="Z8" s="7" t="s">
        <v>33</v>
      </c>
      <c r="AA8" s="7" t="s">
        <v>21</v>
      </c>
      <c r="AB8" s="7" t="s">
        <v>33</v>
      </c>
      <c r="AC8" s="7" t="s">
        <v>39</v>
      </c>
      <c r="AD8" s="190"/>
      <c r="AE8" s="10" t="s">
        <v>40</v>
      </c>
      <c r="AF8" s="11" t="s">
        <v>41</v>
      </c>
      <c r="AG8" s="11" t="s">
        <v>31</v>
      </c>
      <c r="AH8" s="11" t="s">
        <v>42</v>
      </c>
      <c r="AI8" s="11" t="s">
        <v>31</v>
      </c>
      <c r="AJ8" s="190"/>
      <c r="AK8" s="190"/>
      <c r="AL8" s="203"/>
      <c r="AM8" s="203"/>
      <c r="AN8" s="203"/>
      <c r="AO8" s="203"/>
      <c r="AP8" s="203" t="s">
        <v>115</v>
      </c>
      <c r="AQ8" s="203" t="s">
        <v>116</v>
      </c>
      <c r="AR8" s="203"/>
      <c r="AS8" s="89" t="s">
        <v>117</v>
      </c>
      <c r="AT8" s="89" t="s">
        <v>118</v>
      </c>
      <c r="AU8" s="203"/>
      <c r="AV8" s="203"/>
      <c r="AW8" s="203"/>
      <c r="AX8" s="203" t="s">
        <v>119</v>
      </c>
      <c r="AY8" s="92" t="s">
        <v>120</v>
      </c>
      <c r="AZ8" s="92" t="s">
        <v>121</v>
      </c>
      <c r="BA8" s="92" t="s">
        <v>122</v>
      </c>
      <c r="BB8" s="92" t="s">
        <v>123</v>
      </c>
      <c r="BC8" s="92" t="s">
        <v>124</v>
      </c>
      <c r="BD8" s="92" t="s">
        <v>125</v>
      </c>
      <c r="BE8" s="92" t="s">
        <v>126</v>
      </c>
      <c r="BF8" s="92" t="s">
        <v>127</v>
      </c>
    </row>
    <row r="9" spans="1:76" ht="97.5" customHeight="1" x14ac:dyDescent="0.3">
      <c r="A9" s="205" t="s">
        <v>128</v>
      </c>
      <c r="B9" s="205" t="s">
        <v>172</v>
      </c>
      <c r="C9" s="205" t="s">
        <v>62</v>
      </c>
      <c r="D9" s="205" t="s">
        <v>130</v>
      </c>
      <c r="E9" s="205" t="s">
        <v>131</v>
      </c>
      <c r="F9" s="205" t="s">
        <v>173</v>
      </c>
      <c r="G9" s="205" t="s">
        <v>174</v>
      </c>
      <c r="H9" s="12" t="s">
        <v>175</v>
      </c>
      <c r="I9" s="206" t="s">
        <v>176</v>
      </c>
      <c r="J9" s="209" t="s">
        <v>136</v>
      </c>
      <c r="K9" s="204" t="s">
        <v>147</v>
      </c>
      <c r="L9" s="210">
        <v>0.4</v>
      </c>
      <c r="M9" s="204" t="s">
        <v>138</v>
      </c>
      <c r="N9" s="248">
        <v>0.8</v>
      </c>
      <c r="O9" s="212" t="s">
        <v>139</v>
      </c>
      <c r="P9" s="12">
        <v>1</v>
      </c>
      <c r="Q9" s="12" t="s">
        <v>208</v>
      </c>
      <c r="R9" s="12" t="s">
        <v>47</v>
      </c>
      <c r="S9" s="13" t="s">
        <v>141</v>
      </c>
      <c r="T9" s="13" t="s">
        <v>142</v>
      </c>
      <c r="U9" s="13" t="s">
        <v>143</v>
      </c>
      <c r="V9" s="13" t="s">
        <v>178</v>
      </c>
      <c r="W9" s="13" t="s">
        <v>145</v>
      </c>
      <c r="X9" s="14" t="s">
        <v>231</v>
      </c>
      <c r="Y9" s="204" t="s">
        <v>180</v>
      </c>
      <c r="Z9" s="210">
        <v>0.14399999999999999</v>
      </c>
      <c r="AA9" s="204" t="s">
        <v>148</v>
      </c>
      <c r="AB9" s="210">
        <v>0.6</v>
      </c>
      <c r="AC9" s="212" t="s">
        <v>148</v>
      </c>
      <c r="AD9" s="215" t="s">
        <v>149</v>
      </c>
      <c r="AE9" s="15"/>
      <c r="AF9" s="15"/>
      <c r="AG9" s="12"/>
      <c r="AH9" s="12" t="s">
        <v>181</v>
      </c>
      <c r="AI9" s="12" t="s">
        <v>182</v>
      </c>
      <c r="AJ9" s="215" t="s">
        <v>183</v>
      </c>
      <c r="AK9" s="215" t="s">
        <v>210</v>
      </c>
      <c r="AL9" s="78" t="s">
        <v>185</v>
      </c>
      <c r="AM9" s="75" t="s">
        <v>185</v>
      </c>
      <c r="AN9" s="79"/>
      <c r="AO9" s="221" t="s">
        <v>156</v>
      </c>
      <c r="AP9" s="227" t="s">
        <v>232</v>
      </c>
      <c r="AQ9" s="224" t="s">
        <v>187</v>
      </c>
      <c r="AR9" s="331"/>
      <c r="AS9" s="221" t="s">
        <v>188</v>
      </c>
      <c r="AT9" s="221" t="s">
        <v>188</v>
      </c>
      <c r="AU9" s="221"/>
      <c r="AV9" s="221" t="s">
        <v>188</v>
      </c>
      <c r="AW9" s="75" t="s">
        <v>233</v>
      </c>
      <c r="AX9" s="75" t="s">
        <v>234</v>
      </c>
      <c r="AY9" s="96" t="s">
        <v>206</v>
      </c>
      <c r="AZ9" s="97"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98" t="s">
        <v>89</v>
      </c>
      <c r="BB9" s="99"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98" t="s">
        <v>156</v>
      </c>
      <c r="BD9" s="97" t="str">
        <f t="shared" ref="BD9:BD14" si="2">IF(BC9="BUENO","BUENO",
IF(BC9="REGULAR","REGULAR",
IF(BC9="MALO","MALO",
IF(BC9="NO APLICA","NO APLICA",
IF(BC9="","")))))</f>
        <v>BUENO</v>
      </c>
      <c r="BE9" s="100" t="str">
        <f t="shared" ref="BE9:BE14" si="3">IF(BG9&gt;=84,"BUENO",
IF(BG9&gt;=52,"REGULAR",
IF(BG9=0,"  ",
IF(BG9&lt;=51,"MALO"))))</f>
        <v>BUENO</v>
      </c>
      <c r="BF9" s="117" t="s">
        <v>207</v>
      </c>
      <c r="BG9" s="102">
        <f t="shared" ref="BG9:BG14" si="4">((IF(AZ9="BUENO","100",IF(AZ9="REGULAR","75",IF(AZ9="MALO","50",IF(AZ9="NA","0",IF(AZ9="","0"))))))
+(IF(BB9="BUENO","100",IF(BB9="REGULAR","75",IF(BB9="MALO","50",IF(BB9="NA","NA",IF(BB9="","0"))))))
+(IF(BD9="BUENO","100",IF(BD9="MALO","1",IF(BD9="REGULAR","75",IF(BD9="NO APLICA","0",))))))
/((IF(AY9&lt;&gt;"NO APLICA","1"))+(IF(BA9&lt;&gt;"NO APLICA","1"))+IF(BC9&lt;&gt;"NO APLICA","1"))</f>
        <v>100</v>
      </c>
      <c r="BH9" s="103" t="str">
        <f t="shared" ref="BH9:BH14" si="5">((
IF(AZ9="BUENO","100",
IF(AZ9="REGULAR","50",
IF(AZ9="MALO","0",
IF(AZ9="NO APLICA","NA",
IF(AZ9="","")))))))</f>
        <v>100</v>
      </c>
      <c r="BI9" s="104" t="str">
        <f t="shared" ref="BI9:BI14" si="6">IF(BB9="BUENO","100",
IF(BB9="REGULAR","50",
IF(BB9="MALO","0",
IF(BB9="NO APLICA","NA",
IF(BB9="","0")))))</f>
        <v>100</v>
      </c>
      <c r="BJ9" s="104" t="str">
        <f t="shared" ref="BJ9:BJ14" si="7">IF(BD9="BUENO","100",
IF(BD9="MALO","0",
IF(BD9="REGULAR","75",
IF(BD9="N/A","80",
IF(BD9="","0")))))</f>
        <v>100</v>
      </c>
      <c r="BM9" s="105"/>
      <c r="BN9" s="106"/>
      <c r="BO9" s="106"/>
    </row>
    <row r="10" spans="1:76" ht="97.5" customHeight="1" x14ac:dyDescent="0.3">
      <c r="A10" s="205"/>
      <c r="B10" s="205"/>
      <c r="C10" s="205"/>
      <c r="D10" s="205"/>
      <c r="E10" s="205"/>
      <c r="F10" s="205"/>
      <c r="G10" s="205"/>
      <c r="H10" s="12" t="s">
        <v>158</v>
      </c>
      <c r="I10" s="207"/>
      <c r="J10" s="209"/>
      <c r="K10" s="204"/>
      <c r="L10" s="205"/>
      <c r="M10" s="204"/>
      <c r="N10" s="248"/>
      <c r="O10" s="212"/>
      <c r="P10" s="12">
        <v>2</v>
      </c>
      <c r="Q10" s="12" t="s">
        <v>191</v>
      </c>
      <c r="R10" s="12" t="s">
        <v>47</v>
      </c>
      <c r="S10" s="13" t="s">
        <v>141</v>
      </c>
      <c r="T10" s="13" t="s">
        <v>142</v>
      </c>
      <c r="U10" s="13" t="s">
        <v>143</v>
      </c>
      <c r="V10" s="13" t="s">
        <v>178</v>
      </c>
      <c r="W10" s="13" t="s">
        <v>145</v>
      </c>
      <c r="X10" s="14" t="s">
        <v>214</v>
      </c>
      <c r="Y10" s="204"/>
      <c r="Z10" s="205"/>
      <c r="AA10" s="204"/>
      <c r="AB10" s="205"/>
      <c r="AC10" s="212"/>
      <c r="AD10" s="216"/>
      <c r="AE10" s="15"/>
      <c r="AF10" s="15"/>
      <c r="AG10" s="12"/>
      <c r="AH10" s="12" t="s">
        <v>215</v>
      </c>
      <c r="AI10" s="12" t="s">
        <v>215</v>
      </c>
      <c r="AJ10" s="216"/>
      <c r="AK10" s="216"/>
      <c r="AL10" s="80" t="s">
        <v>185</v>
      </c>
      <c r="AM10" s="38" t="s">
        <v>185</v>
      </c>
      <c r="AN10" s="39"/>
      <c r="AO10" s="222"/>
      <c r="AP10" s="228"/>
      <c r="AQ10" s="225"/>
      <c r="AR10" s="339"/>
      <c r="AS10" s="222"/>
      <c r="AT10" s="222"/>
      <c r="AU10" s="222"/>
      <c r="AV10" s="222"/>
      <c r="AW10" s="38" t="s">
        <v>233</v>
      </c>
      <c r="AX10" s="38" t="s">
        <v>235</v>
      </c>
      <c r="AY10" s="96" t="s">
        <v>206</v>
      </c>
      <c r="AZ10" s="97" t="str">
        <f t="shared" si="0"/>
        <v>BUENO</v>
      </c>
      <c r="BA10" s="98" t="s">
        <v>89</v>
      </c>
      <c r="BB10" s="99" t="str">
        <f t="shared" si="1"/>
        <v>BUENO</v>
      </c>
      <c r="BC10" s="98" t="s">
        <v>156</v>
      </c>
      <c r="BD10" s="97" t="str">
        <f t="shared" si="2"/>
        <v>BUENO</v>
      </c>
      <c r="BE10" s="100" t="str">
        <f t="shared" si="3"/>
        <v>BUENO</v>
      </c>
      <c r="BF10" s="101" t="s">
        <v>207</v>
      </c>
      <c r="BG10" s="102">
        <f t="shared" si="4"/>
        <v>100</v>
      </c>
      <c r="BH10" s="103" t="str">
        <f t="shared" si="5"/>
        <v>100</v>
      </c>
      <c r="BI10" s="104" t="str">
        <f t="shared" si="6"/>
        <v>100</v>
      </c>
      <c r="BJ10" s="104" t="str">
        <f t="shared" si="7"/>
        <v>100</v>
      </c>
      <c r="BM10" s="105"/>
      <c r="BN10" s="106"/>
      <c r="BO10" s="106"/>
    </row>
    <row r="11" spans="1:76" ht="97.5" customHeight="1" x14ac:dyDescent="0.3">
      <c r="A11" s="205"/>
      <c r="B11" s="205"/>
      <c r="C11" s="205"/>
      <c r="D11" s="205"/>
      <c r="E11" s="205"/>
      <c r="F11" s="205"/>
      <c r="G11" s="205"/>
      <c r="H11" s="12" t="s">
        <v>161</v>
      </c>
      <c r="I11" s="207"/>
      <c r="J11" s="209"/>
      <c r="K11" s="204"/>
      <c r="L11" s="205"/>
      <c r="M11" s="204"/>
      <c r="N11" s="248"/>
      <c r="O11" s="212"/>
      <c r="P11" s="12">
        <v>3</v>
      </c>
      <c r="Q11" s="12" t="s">
        <v>195</v>
      </c>
      <c r="R11" s="12" t="s">
        <v>21</v>
      </c>
      <c r="S11" s="13" t="s">
        <v>160</v>
      </c>
      <c r="T11" s="13" t="s">
        <v>142</v>
      </c>
      <c r="U11" s="13" t="s">
        <v>143</v>
      </c>
      <c r="V11" s="13" t="s">
        <v>144</v>
      </c>
      <c r="W11" s="13" t="s">
        <v>145</v>
      </c>
      <c r="X11" s="14" t="s">
        <v>196</v>
      </c>
      <c r="Y11" s="204"/>
      <c r="Z11" s="205"/>
      <c r="AA11" s="204"/>
      <c r="AB11" s="205"/>
      <c r="AC11" s="212"/>
      <c r="AD11" s="216"/>
      <c r="AE11" s="15"/>
      <c r="AF11" s="15"/>
      <c r="AG11" s="12"/>
      <c r="AH11" s="12" t="s">
        <v>215</v>
      </c>
      <c r="AI11" s="12" t="s">
        <v>215</v>
      </c>
      <c r="AJ11" s="217"/>
      <c r="AK11" s="217"/>
      <c r="AL11" s="80" t="s">
        <v>185</v>
      </c>
      <c r="AM11" s="38" t="s">
        <v>185</v>
      </c>
      <c r="AN11" s="39"/>
      <c r="AO11" s="222"/>
      <c r="AP11" s="228"/>
      <c r="AQ11" s="225"/>
      <c r="AR11" s="339"/>
      <c r="AS11" s="222"/>
      <c r="AT11" s="222"/>
      <c r="AU11" s="222"/>
      <c r="AV11" s="222"/>
      <c r="AW11" s="38" t="s">
        <v>233</v>
      </c>
      <c r="AX11" s="38" t="s">
        <v>236</v>
      </c>
      <c r="AY11" s="96"/>
      <c r="AZ11" s="97" t="str">
        <f t="shared" si="0"/>
        <v/>
      </c>
      <c r="BA11" s="98"/>
      <c r="BB11" s="99" t="str">
        <f t="shared" si="1"/>
        <v/>
      </c>
      <c r="BC11" s="98"/>
      <c r="BD11" s="97" t="str">
        <f t="shared" si="2"/>
        <v/>
      </c>
      <c r="BE11" s="100" t="str">
        <f t="shared" si="3"/>
        <v xml:space="preserve">  </v>
      </c>
      <c r="BF11" s="101"/>
      <c r="BG11" s="102">
        <f t="shared" si="4"/>
        <v>0</v>
      </c>
      <c r="BH11" s="103" t="str">
        <f t="shared" si="5"/>
        <v/>
      </c>
      <c r="BI11" s="104" t="str">
        <f t="shared" si="6"/>
        <v>0</v>
      </c>
      <c r="BJ11" s="104" t="str">
        <f t="shared" si="7"/>
        <v>0</v>
      </c>
      <c r="BM11" s="105"/>
      <c r="BN11" s="106"/>
      <c r="BO11" s="106"/>
    </row>
    <row r="12" spans="1:76" ht="97.5" customHeight="1" x14ac:dyDescent="0.3">
      <c r="A12" s="205"/>
      <c r="B12" s="205"/>
      <c r="C12" s="205"/>
      <c r="D12" s="205"/>
      <c r="E12" s="205"/>
      <c r="F12" s="205"/>
      <c r="G12" s="205"/>
      <c r="H12" s="12" t="s">
        <v>215</v>
      </c>
      <c r="I12" s="207"/>
      <c r="J12" s="209"/>
      <c r="K12" s="204"/>
      <c r="L12" s="205"/>
      <c r="M12" s="204"/>
      <c r="N12" s="248"/>
      <c r="O12" s="212"/>
      <c r="P12" s="12">
        <v>4</v>
      </c>
      <c r="Q12" s="12" t="s">
        <v>215</v>
      </c>
      <c r="R12" s="12" t="s">
        <v>199</v>
      </c>
      <c r="S12" s="13" t="s">
        <v>215</v>
      </c>
      <c r="T12" s="13" t="s">
        <v>215</v>
      </c>
      <c r="U12" s="13" t="s">
        <v>215</v>
      </c>
      <c r="V12" s="13" t="s">
        <v>215</v>
      </c>
      <c r="W12" s="13" t="s">
        <v>215</v>
      </c>
      <c r="X12" s="14" t="s">
        <v>215</v>
      </c>
      <c r="Y12" s="204"/>
      <c r="Z12" s="205"/>
      <c r="AA12" s="204"/>
      <c r="AB12" s="205"/>
      <c r="AC12" s="212"/>
      <c r="AD12" s="216"/>
      <c r="AE12" s="15" t="s">
        <v>215</v>
      </c>
      <c r="AF12" s="15" t="s">
        <v>215</v>
      </c>
      <c r="AG12" s="12" t="s">
        <v>215</v>
      </c>
      <c r="AH12" s="12" t="s">
        <v>215</v>
      </c>
      <c r="AI12" s="12" t="s">
        <v>215</v>
      </c>
      <c r="AJ12" s="215" t="s">
        <v>215</v>
      </c>
      <c r="AK12" s="215" t="s">
        <v>215</v>
      </c>
      <c r="AL12" s="80"/>
      <c r="AM12" s="38"/>
      <c r="AN12" s="39"/>
      <c r="AO12" s="222"/>
      <c r="AP12" s="228"/>
      <c r="AQ12" s="225"/>
      <c r="AR12" s="339"/>
      <c r="AS12" s="222"/>
      <c r="AT12" s="222"/>
      <c r="AU12" s="222"/>
      <c r="AV12" s="222"/>
      <c r="AW12" s="38"/>
      <c r="AX12" s="38"/>
      <c r="AY12" s="96"/>
      <c r="AZ12" s="97" t="str">
        <f t="shared" si="0"/>
        <v/>
      </c>
      <c r="BA12" s="98"/>
      <c r="BB12" s="99" t="str">
        <f t="shared" si="1"/>
        <v/>
      </c>
      <c r="BC12" s="98"/>
      <c r="BD12" s="97" t="str">
        <f t="shared" si="2"/>
        <v/>
      </c>
      <c r="BE12" s="100" t="str">
        <f t="shared" si="3"/>
        <v xml:space="preserve">  </v>
      </c>
      <c r="BF12" s="101"/>
      <c r="BG12" s="102">
        <f t="shared" si="4"/>
        <v>0</v>
      </c>
      <c r="BH12" s="103" t="str">
        <f t="shared" si="5"/>
        <v/>
      </c>
      <c r="BI12" s="104" t="str">
        <f t="shared" si="6"/>
        <v>0</v>
      </c>
      <c r="BJ12" s="104" t="str">
        <f t="shared" si="7"/>
        <v>0</v>
      </c>
      <c r="BM12" s="105"/>
      <c r="BN12" s="106"/>
      <c r="BO12" s="106"/>
    </row>
    <row r="13" spans="1:76" ht="97.5" customHeight="1" x14ac:dyDescent="0.3">
      <c r="A13" s="205"/>
      <c r="B13" s="205"/>
      <c r="C13" s="205"/>
      <c r="D13" s="205"/>
      <c r="E13" s="205"/>
      <c r="F13" s="205"/>
      <c r="G13" s="205"/>
      <c r="H13" s="12" t="s">
        <v>215</v>
      </c>
      <c r="I13" s="207"/>
      <c r="J13" s="209"/>
      <c r="K13" s="204"/>
      <c r="L13" s="205"/>
      <c r="M13" s="204"/>
      <c r="N13" s="248"/>
      <c r="O13" s="212"/>
      <c r="P13" s="12">
        <v>5</v>
      </c>
      <c r="Q13" s="12" t="s">
        <v>215</v>
      </c>
      <c r="R13" s="12" t="s">
        <v>199</v>
      </c>
      <c r="S13" s="13" t="s">
        <v>215</v>
      </c>
      <c r="T13" s="13" t="s">
        <v>215</v>
      </c>
      <c r="U13" s="13" t="s">
        <v>215</v>
      </c>
      <c r="V13" s="13" t="s">
        <v>215</v>
      </c>
      <c r="W13" s="13" t="s">
        <v>215</v>
      </c>
      <c r="X13" s="14" t="s">
        <v>215</v>
      </c>
      <c r="Y13" s="204"/>
      <c r="Z13" s="205"/>
      <c r="AA13" s="204"/>
      <c r="AB13" s="205"/>
      <c r="AC13" s="212"/>
      <c r="AD13" s="216"/>
      <c r="AE13" s="15" t="s">
        <v>215</v>
      </c>
      <c r="AF13" s="15" t="s">
        <v>215</v>
      </c>
      <c r="AG13" s="12" t="s">
        <v>215</v>
      </c>
      <c r="AH13" s="12"/>
      <c r="AI13" s="12"/>
      <c r="AJ13" s="216"/>
      <c r="AK13" s="216"/>
      <c r="AL13" s="80"/>
      <c r="AM13" s="38"/>
      <c r="AN13" s="39"/>
      <c r="AO13" s="222"/>
      <c r="AP13" s="228"/>
      <c r="AQ13" s="225"/>
      <c r="AR13" s="339"/>
      <c r="AS13" s="222"/>
      <c r="AT13" s="222"/>
      <c r="AU13" s="222"/>
      <c r="AV13" s="222"/>
      <c r="AW13" s="38"/>
      <c r="AX13" s="38"/>
      <c r="AY13" s="96"/>
      <c r="AZ13" s="97" t="str">
        <f t="shared" si="0"/>
        <v/>
      </c>
      <c r="BA13" s="98"/>
      <c r="BB13" s="99" t="str">
        <f t="shared" si="1"/>
        <v/>
      </c>
      <c r="BC13" s="98"/>
      <c r="BD13" s="97" t="str">
        <f t="shared" si="2"/>
        <v/>
      </c>
      <c r="BE13" s="100" t="str">
        <f t="shared" si="3"/>
        <v xml:space="preserve">  </v>
      </c>
      <c r="BF13" s="101"/>
      <c r="BG13" s="102">
        <f t="shared" si="4"/>
        <v>0</v>
      </c>
      <c r="BH13" s="103" t="str">
        <f t="shared" si="5"/>
        <v/>
      </c>
      <c r="BI13" s="104" t="str">
        <f t="shared" si="6"/>
        <v>0</v>
      </c>
      <c r="BJ13" s="104" t="str">
        <f t="shared" si="7"/>
        <v>0</v>
      </c>
      <c r="BM13" s="105"/>
      <c r="BN13" s="106"/>
      <c r="BO13" s="106"/>
    </row>
    <row r="14" spans="1:76" ht="97.5" customHeight="1" thickBot="1" x14ac:dyDescent="0.35">
      <c r="A14" s="205"/>
      <c r="B14" s="205"/>
      <c r="C14" s="205"/>
      <c r="D14" s="205"/>
      <c r="E14" s="205"/>
      <c r="F14" s="205"/>
      <c r="G14" s="205"/>
      <c r="H14" s="12" t="s">
        <v>215</v>
      </c>
      <c r="I14" s="208"/>
      <c r="J14" s="209"/>
      <c r="K14" s="204"/>
      <c r="L14" s="205"/>
      <c r="M14" s="204"/>
      <c r="N14" s="248"/>
      <c r="O14" s="212"/>
      <c r="P14" s="12">
        <v>6</v>
      </c>
      <c r="Q14" s="12" t="s">
        <v>215</v>
      </c>
      <c r="R14" s="12" t="s">
        <v>199</v>
      </c>
      <c r="S14" s="13" t="s">
        <v>215</v>
      </c>
      <c r="T14" s="13" t="s">
        <v>215</v>
      </c>
      <c r="U14" s="13" t="s">
        <v>215</v>
      </c>
      <c r="V14" s="13" t="s">
        <v>215</v>
      </c>
      <c r="W14" s="13" t="s">
        <v>215</v>
      </c>
      <c r="X14" s="14" t="s">
        <v>215</v>
      </c>
      <c r="Y14" s="204"/>
      <c r="Z14" s="205"/>
      <c r="AA14" s="204"/>
      <c r="AB14" s="205"/>
      <c r="AC14" s="212"/>
      <c r="AD14" s="217"/>
      <c r="AE14" s="15" t="s">
        <v>215</v>
      </c>
      <c r="AF14" s="15" t="s">
        <v>215</v>
      </c>
      <c r="AG14" s="12" t="s">
        <v>215</v>
      </c>
      <c r="AH14" s="12"/>
      <c r="AI14" s="12"/>
      <c r="AJ14" s="217"/>
      <c r="AK14" s="217"/>
      <c r="AL14" s="81"/>
      <c r="AM14" s="77"/>
      <c r="AN14" s="82"/>
      <c r="AO14" s="223"/>
      <c r="AP14" s="229"/>
      <c r="AQ14" s="226"/>
      <c r="AR14" s="346"/>
      <c r="AS14" s="223"/>
      <c r="AT14" s="223"/>
      <c r="AU14" s="223"/>
      <c r="AV14" s="223"/>
      <c r="AW14" s="77"/>
      <c r="AX14" s="77"/>
      <c r="AY14" s="96"/>
      <c r="AZ14" s="97" t="str">
        <f t="shared" si="0"/>
        <v/>
      </c>
      <c r="BA14" s="98"/>
      <c r="BB14" s="99" t="str">
        <f t="shared" si="1"/>
        <v/>
      </c>
      <c r="BC14" s="98"/>
      <c r="BD14" s="97" t="str">
        <f t="shared" si="2"/>
        <v/>
      </c>
      <c r="BE14" s="100" t="str">
        <f t="shared" si="3"/>
        <v xml:space="preserve">  </v>
      </c>
      <c r="BF14" s="101"/>
      <c r="BG14" s="102">
        <f t="shared" si="4"/>
        <v>0</v>
      </c>
      <c r="BH14" s="103" t="str">
        <f t="shared" si="5"/>
        <v/>
      </c>
      <c r="BI14" s="104" t="str">
        <f t="shared" si="6"/>
        <v>0</v>
      </c>
      <c r="BJ14" s="104" t="str">
        <f t="shared" si="7"/>
        <v>0</v>
      </c>
      <c r="BM14" s="105"/>
      <c r="BN14" s="106"/>
      <c r="BO14" s="106"/>
    </row>
    <row r="15" spans="1:76" ht="30" x14ac:dyDescent="0.3">
      <c r="AL15" s="121"/>
      <c r="AM15" s="121"/>
      <c r="AN15" s="122"/>
      <c r="AO15" s="123"/>
      <c r="AP15" s="124"/>
      <c r="AQ15" s="124"/>
      <c r="AR15" s="121"/>
      <c r="AS15" s="123"/>
      <c r="AT15" s="123"/>
      <c r="AU15" s="123"/>
      <c r="AV15" s="123"/>
      <c r="AW15" s="121"/>
      <c r="AX15" s="121"/>
      <c r="AY15" s="121"/>
      <c r="AZ15" s="125"/>
      <c r="BA15" s="121"/>
      <c r="BB15" s="126"/>
      <c r="BC15" s="121"/>
      <c r="BD15" s="125"/>
      <c r="BE15" s="127"/>
      <c r="BF15" s="128"/>
      <c r="BG15" s="129"/>
      <c r="BH15" s="129"/>
      <c r="BI15" s="130"/>
      <c r="BJ15" s="130"/>
      <c r="BM15" s="131"/>
      <c r="BN15" s="106"/>
      <c r="BO15" s="106"/>
    </row>
    <row r="16" spans="1:76" ht="15.75" thickBot="1" x14ac:dyDescent="0.25">
      <c r="A16" s="19"/>
    </row>
    <row r="17" spans="1:60" ht="16.5" x14ac:dyDescent="0.2">
      <c r="A17" s="19"/>
      <c r="AN17" s="41"/>
      <c r="AO17" s="42"/>
      <c r="AP17" s="42"/>
      <c r="AQ17" s="43"/>
      <c r="AR17" s="44"/>
      <c r="AS17" s="43"/>
      <c r="AT17" s="45"/>
      <c r="AU17" s="43"/>
      <c r="AV17" s="43"/>
      <c r="AW17" s="43"/>
      <c r="AX17" s="43"/>
      <c r="AY17" s="46"/>
      <c r="AZ17" s="47"/>
      <c r="BA17" s="132"/>
      <c r="BB17" s="48"/>
      <c r="BC17" s="48"/>
      <c r="BD17" s="48"/>
      <c r="BE17" s="48"/>
      <c r="BF17" s="49"/>
      <c r="BG17" s="107"/>
      <c r="BH17" s="108"/>
    </row>
    <row r="18" spans="1:60" ht="20.25" x14ac:dyDescent="0.3">
      <c r="A18" s="20"/>
      <c r="AN18" s="50"/>
      <c r="AO18" s="51"/>
      <c r="AP18" s="51"/>
      <c r="AQ18" s="51"/>
      <c r="AR18" s="51"/>
      <c r="AS18" s="51"/>
      <c r="AT18" s="51"/>
      <c r="AU18" s="52"/>
      <c r="AV18" s="52"/>
      <c r="AW18" s="52"/>
      <c r="AX18" s="52"/>
      <c r="AY18" s="53"/>
      <c r="AZ18" s="54"/>
      <c r="BA18" s="55"/>
      <c r="BB18" s="56"/>
      <c r="BC18" s="56"/>
      <c r="BD18" s="56"/>
      <c r="BE18" s="56"/>
      <c r="BF18" s="133"/>
      <c r="BG18" s="109"/>
      <c r="BH18" s="110"/>
    </row>
    <row r="19" spans="1:60" ht="20.25" x14ac:dyDescent="0.3">
      <c r="AN19" s="50"/>
      <c r="AO19" s="51"/>
      <c r="AP19" s="51"/>
      <c r="AQ19" s="51"/>
      <c r="AR19" s="51"/>
      <c r="AS19" s="51"/>
      <c r="AT19" s="51"/>
      <c r="AU19" s="52"/>
      <c r="AV19" s="52"/>
      <c r="AW19" s="52"/>
      <c r="AX19" s="52"/>
      <c r="AY19" s="53"/>
      <c r="AZ19" s="54"/>
      <c r="BA19" s="134"/>
      <c r="BF19" s="57"/>
      <c r="BG19" s="109"/>
      <c r="BH19" s="110"/>
    </row>
    <row r="20" spans="1:60" ht="20.25" x14ac:dyDescent="0.3">
      <c r="AN20" s="58"/>
      <c r="AO20" s="59"/>
      <c r="AP20" s="59"/>
      <c r="AQ20" s="60"/>
      <c r="AR20" s="60"/>
      <c r="AS20" s="60"/>
      <c r="AT20" s="60"/>
      <c r="AU20" s="61"/>
      <c r="AV20" s="61"/>
      <c r="AW20" s="61"/>
      <c r="AX20" s="61"/>
      <c r="AY20" s="62"/>
      <c r="AZ20" s="63"/>
      <c r="BA20" s="55"/>
      <c r="BB20" s="56"/>
      <c r="BC20" s="56"/>
      <c r="BD20" s="56"/>
      <c r="BE20" s="56"/>
      <c r="BF20" s="57"/>
      <c r="BG20" s="109"/>
      <c r="BH20" s="110"/>
    </row>
    <row r="21" spans="1:60" ht="15.75" x14ac:dyDescent="0.2">
      <c r="AN21" s="241" t="s">
        <v>237</v>
      </c>
      <c r="AO21" s="242"/>
      <c r="AP21" s="242"/>
      <c r="AQ21" s="242"/>
      <c r="AR21" s="242"/>
      <c r="AS21" s="242"/>
      <c r="AT21" s="242"/>
      <c r="AU21" s="242"/>
      <c r="AV21" s="242"/>
      <c r="AW21" s="242"/>
      <c r="AX21" s="242"/>
      <c r="AY21" s="242"/>
      <c r="AZ21" s="242"/>
      <c r="BA21" s="112" t="s">
        <v>163</v>
      </c>
      <c r="BB21" s="135"/>
      <c r="BC21" s="135"/>
      <c r="BD21" s="135"/>
      <c r="BE21" s="135"/>
      <c r="BF21" s="136"/>
      <c r="BG21" s="135"/>
      <c r="BH21" s="136"/>
    </row>
    <row r="22" spans="1:60" ht="16.5" thickBot="1" x14ac:dyDescent="0.25">
      <c r="AN22" s="243"/>
      <c r="AO22" s="244"/>
      <c r="AP22" s="244"/>
      <c r="AQ22" s="244"/>
      <c r="AR22" s="244"/>
      <c r="AS22" s="244"/>
      <c r="AT22" s="244"/>
      <c r="AU22" s="244"/>
      <c r="AV22" s="244"/>
      <c r="AW22" s="244"/>
      <c r="AX22" s="244"/>
      <c r="AY22" s="244"/>
      <c r="AZ22" s="244"/>
      <c r="BA22" s="140"/>
      <c r="BB22" s="141"/>
      <c r="BC22" s="141"/>
      <c r="BD22" s="141"/>
      <c r="BE22" s="141"/>
      <c r="BF22" s="142"/>
      <c r="BG22" s="141"/>
      <c r="BH22" s="142"/>
    </row>
    <row r="23" spans="1:60" ht="31.5" customHeight="1" thickBot="1" x14ac:dyDescent="0.25">
      <c r="AN23" s="230" t="s">
        <v>164</v>
      </c>
      <c r="AO23" s="231"/>
      <c r="AP23" s="231"/>
      <c r="AQ23" s="231"/>
      <c r="AR23" s="231"/>
      <c r="AS23" s="231"/>
      <c r="AT23" s="231"/>
      <c r="AU23" s="231"/>
      <c r="AV23" s="231"/>
      <c r="AW23" s="231"/>
      <c r="AX23" s="231"/>
      <c r="AY23" s="231"/>
      <c r="AZ23" s="232"/>
      <c r="BA23" s="233" t="s">
        <v>165</v>
      </c>
      <c r="BB23" s="234"/>
      <c r="BC23" s="234"/>
      <c r="BD23" s="234"/>
      <c r="BE23" s="234"/>
      <c r="BF23" s="235"/>
      <c r="BG23" s="143"/>
      <c r="BH23" s="144"/>
    </row>
    <row r="24" spans="1:60" ht="30" x14ac:dyDescent="0.4">
      <c r="AN24" s="64"/>
      <c r="AO24" s="64"/>
      <c r="AP24" s="64"/>
      <c r="AQ24" s="65"/>
      <c r="AR24" s="65"/>
      <c r="AS24" s="64"/>
      <c r="AT24" s="64"/>
      <c r="AU24" s="64"/>
      <c r="AV24" s="64"/>
      <c r="AW24" s="64"/>
      <c r="AX24" s="64"/>
      <c r="AY24" s="65"/>
      <c r="AZ24" s="65"/>
      <c r="BA24" s="66"/>
      <c r="BB24" s="66"/>
      <c r="BC24" s="66"/>
      <c r="BD24" s="66"/>
      <c r="BE24" s="40"/>
      <c r="BF24" s="40" t="s">
        <v>166</v>
      </c>
      <c r="BG24" s="113"/>
      <c r="BH24" s="114"/>
    </row>
    <row r="25" spans="1:60" ht="30" x14ac:dyDescent="0.4">
      <c r="AN25" s="64"/>
      <c r="AO25" s="64"/>
      <c r="AP25" s="64"/>
      <c r="AQ25" s="65"/>
      <c r="AR25" s="65"/>
      <c r="AS25" s="64"/>
      <c r="AT25" s="64"/>
      <c r="AU25" s="64"/>
      <c r="AV25" s="64"/>
      <c r="AW25" s="64"/>
      <c r="AX25" s="64"/>
      <c r="AY25" s="65"/>
      <c r="AZ25" s="65"/>
      <c r="BA25" s="66"/>
      <c r="BB25" s="66"/>
      <c r="BC25" s="66"/>
      <c r="BD25" s="66"/>
      <c r="BE25" s="40"/>
      <c r="BF25" s="40" t="s">
        <v>166</v>
      </c>
      <c r="BG25" s="113"/>
      <c r="BH25" s="114"/>
    </row>
    <row r="26" spans="1:60" ht="30" x14ac:dyDescent="0.4">
      <c r="AN26" s="83" t="s">
        <v>238</v>
      </c>
      <c r="AO26" s="64"/>
      <c r="AP26" s="64"/>
      <c r="AQ26" s="65"/>
      <c r="AR26" s="65"/>
      <c r="AS26" s="64"/>
      <c r="AT26" s="64"/>
      <c r="AU26" s="64"/>
      <c r="AV26" s="64"/>
      <c r="AW26" s="64"/>
      <c r="AX26" s="64"/>
      <c r="AY26" s="65"/>
      <c r="AZ26" s="65"/>
      <c r="BA26" s="66"/>
      <c r="BB26" s="66"/>
      <c r="BC26" s="66"/>
      <c r="BD26" s="66"/>
      <c r="BE26" s="40"/>
      <c r="BF26" s="40" t="s">
        <v>166</v>
      </c>
      <c r="BG26" s="113"/>
      <c r="BH26" s="114"/>
    </row>
    <row r="27" spans="1:60" ht="30" x14ac:dyDescent="0.4">
      <c r="AN27" s="83" t="s">
        <v>239</v>
      </c>
      <c r="AO27" s="64"/>
      <c r="AP27" s="64"/>
      <c r="AQ27" s="65"/>
      <c r="AR27" s="65"/>
      <c r="AS27" s="64"/>
      <c r="AT27" s="64"/>
      <c r="AU27" s="64"/>
      <c r="AV27" s="64"/>
      <c r="AW27" s="64"/>
      <c r="AX27" s="64"/>
      <c r="AY27" s="65"/>
      <c r="AZ27" s="65"/>
      <c r="BA27" s="66"/>
      <c r="BB27" s="66"/>
      <c r="BC27" s="66"/>
      <c r="BD27" s="66"/>
      <c r="BE27" s="40"/>
      <c r="BF27" s="40" t="s">
        <v>166</v>
      </c>
      <c r="BG27" s="113"/>
      <c r="BH27" s="114"/>
    </row>
    <row r="28" spans="1:60" ht="30" x14ac:dyDescent="0.4">
      <c r="AN28" s="83" t="s">
        <v>240</v>
      </c>
      <c r="AO28" s="64"/>
      <c r="AP28" s="64"/>
      <c r="AQ28" s="65"/>
      <c r="AR28" s="65"/>
      <c r="AS28" s="64"/>
      <c r="AT28" s="64"/>
      <c r="AU28" s="64"/>
      <c r="AV28" s="64"/>
      <c r="AW28" s="64"/>
      <c r="AX28" s="64"/>
      <c r="AY28" s="65"/>
      <c r="AZ28" s="65"/>
      <c r="BA28" s="66"/>
      <c r="BB28" s="66"/>
      <c r="BC28" s="66"/>
      <c r="BD28" s="66"/>
      <c r="BE28" s="40"/>
      <c r="BF28" s="40" t="s">
        <v>166</v>
      </c>
      <c r="BG28" s="113"/>
      <c r="BH28" s="114"/>
    </row>
  </sheetData>
  <sheetProtection algorithmName="SHA-512" hashValue="OxOfH0viJ92a15h0ODjaooy3P5D91FQxgHXOEhbcM2L8ahfc7pYY7jdNx9g3PBVkWuyx/N2D6JhOklmGe1CLcQ==" saltValue="KbA4+bsX3paW8+wtd9JX1g==" spinCount="100000" sheet="1" objects="1" scenarios="1"/>
  <mergeCells count="90">
    <mergeCell ref="AD9:AD14"/>
    <mergeCell ref="AJ9:AJ11"/>
    <mergeCell ref="AK9:AK11"/>
    <mergeCell ref="AJ12:AJ14"/>
    <mergeCell ref="AK12:AK14"/>
    <mergeCell ref="AB9:AB14"/>
    <mergeCell ref="AC9:AC14"/>
    <mergeCell ref="O9:O14"/>
    <mergeCell ref="Y9:Y14"/>
    <mergeCell ref="Z9:Z14"/>
    <mergeCell ref="AA9:AA14"/>
    <mergeCell ref="N9:N14"/>
    <mergeCell ref="A9:A14"/>
    <mergeCell ref="B9:B14"/>
    <mergeCell ref="C9:C14"/>
    <mergeCell ref="D9:D14"/>
    <mergeCell ref="E9:E14"/>
    <mergeCell ref="F9:F14"/>
    <mergeCell ref="G9:G14"/>
    <mergeCell ref="I9:I14"/>
    <mergeCell ref="J9:J14"/>
    <mergeCell ref="K9:K14"/>
    <mergeCell ref="L9:L14"/>
    <mergeCell ref="M9:M14"/>
    <mergeCell ref="G7:G8"/>
    <mergeCell ref="H7:H8"/>
    <mergeCell ref="A7:A8"/>
    <mergeCell ref="B7:B8"/>
    <mergeCell ref="C7:C8"/>
    <mergeCell ref="D7:D8"/>
    <mergeCell ref="E7:E8"/>
    <mergeCell ref="F7:F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C1:D1"/>
    <mergeCell ref="AJ1:AK1"/>
    <mergeCell ref="C2:D2"/>
    <mergeCell ref="AJ2:AK2"/>
    <mergeCell ref="E1:AF1"/>
    <mergeCell ref="AG1:AI1"/>
    <mergeCell ref="E2:AF2"/>
    <mergeCell ref="AG2:AI2"/>
    <mergeCell ref="AD6:AD8"/>
    <mergeCell ref="AE6:AG7"/>
    <mergeCell ref="AH6:AI7"/>
    <mergeCell ref="AJ6:AJ8"/>
    <mergeCell ref="AK6:AK8"/>
    <mergeCell ref="AM7:AM8"/>
    <mergeCell ref="AN7:AN8"/>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N21:AZ22"/>
    <mergeCell ref="AN23:AZ23"/>
    <mergeCell ref="BA23:BF23"/>
    <mergeCell ref="AW7:AW8"/>
    <mergeCell ref="AX7:AX8"/>
    <mergeCell ref="AO9:AO14"/>
    <mergeCell ref="AP9:AP14"/>
    <mergeCell ref="AQ9:AQ14"/>
    <mergeCell ref="AR9:AR14"/>
    <mergeCell ref="AS9:AS14"/>
    <mergeCell ref="AT9:AT14"/>
    <mergeCell ref="AU9:AU14"/>
    <mergeCell ref="AV9:AV14"/>
  </mergeCells>
  <conditionalFormatting sqref="K9">
    <cfRule type="cellIs" dxfId="1415" priority="37" operator="equal">
      <formula>"Muy Baja"</formula>
    </cfRule>
    <cfRule type="cellIs" dxfId="1414" priority="36" operator="equal">
      <formula>"Baja"</formula>
    </cfRule>
    <cfRule type="cellIs" dxfId="1413" priority="35" operator="equal">
      <formula>"Media"</formula>
    </cfRule>
    <cfRule type="cellIs" dxfId="1412" priority="34" operator="equal">
      <formula>"Alta"</formula>
    </cfRule>
    <cfRule type="cellIs" dxfId="1411" priority="33" operator="equal">
      <formula>"Muy Alta"</formula>
    </cfRule>
  </conditionalFormatting>
  <conditionalFormatting sqref="M9">
    <cfRule type="cellIs" dxfId="1410" priority="32" operator="equal">
      <formula>"Leve"</formula>
    </cfRule>
    <cfRule type="cellIs" dxfId="1409" priority="31" operator="equal">
      <formula>"Menor"</formula>
    </cfRule>
    <cfRule type="cellIs" dxfId="1408" priority="30" operator="equal">
      <formula>"Moderado"</formula>
    </cfRule>
    <cfRule type="cellIs" dxfId="1407" priority="29" operator="equal">
      <formula>"Mayor"</formula>
    </cfRule>
    <cfRule type="cellIs" dxfId="1406" priority="28" operator="equal">
      <formula>"Catastrófico"</formula>
    </cfRule>
  </conditionalFormatting>
  <conditionalFormatting sqref="O9">
    <cfRule type="cellIs" dxfId="1405" priority="27" operator="equal">
      <formula>"Bajo"</formula>
    </cfRule>
    <cfRule type="cellIs" dxfId="1404" priority="26" operator="equal">
      <formula>"Moderado"</formula>
    </cfRule>
    <cfRule type="cellIs" dxfId="1403" priority="25" operator="equal">
      <formula>"Alto"</formula>
    </cfRule>
    <cfRule type="cellIs" dxfId="1402" priority="24" operator="equal">
      <formula>"Extremo"</formula>
    </cfRule>
  </conditionalFormatting>
  <conditionalFormatting sqref="Y9">
    <cfRule type="cellIs" dxfId="1401" priority="20" operator="equal">
      <formula>"Alta"</formula>
    </cfRule>
    <cfRule type="cellIs" dxfId="1400" priority="21" operator="equal">
      <formula>"Media"</formula>
    </cfRule>
    <cfRule type="cellIs" dxfId="1399" priority="22" operator="equal">
      <formula>"Baja"</formula>
    </cfRule>
    <cfRule type="cellIs" dxfId="1398" priority="23" operator="equal">
      <formula>"Muy Baja"</formula>
    </cfRule>
    <cfRule type="cellIs" dxfId="1397" priority="19" operator="equal">
      <formula>"Muy Alta"</formula>
    </cfRule>
  </conditionalFormatting>
  <conditionalFormatting sqref="AA9">
    <cfRule type="cellIs" dxfId="1396" priority="18" operator="equal">
      <formula>"Leve"</formula>
    </cfRule>
    <cfRule type="cellIs" dxfId="1395" priority="17" operator="equal">
      <formula>"Menor"</formula>
    </cfRule>
    <cfRule type="cellIs" dxfId="1394" priority="16" operator="equal">
      <formula>"Moderado"</formula>
    </cfRule>
    <cfRule type="cellIs" dxfId="1393" priority="15" operator="equal">
      <formula>"Mayor"</formula>
    </cfRule>
    <cfRule type="cellIs" dxfId="1392" priority="14" operator="equal">
      <formula>"Catastrófico"</formula>
    </cfRule>
  </conditionalFormatting>
  <conditionalFormatting sqref="AC9">
    <cfRule type="cellIs" dxfId="1391" priority="13" operator="equal">
      <formula>"Bajo"</formula>
    </cfRule>
    <cfRule type="cellIs" dxfId="1390" priority="12" operator="equal">
      <formula>"Moderado"</formula>
    </cfRule>
    <cfRule type="cellIs" dxfId="1389" priority="11" operator="equal">
      <formula>"Alto"</formula>
    </cfRule>
    <cfRule type="cellIs" dxfId="1388" priority="10" operator="equal">
      <formula>"Extremo"</formula>
    </cfRule>
  </conditionalFormatting>
  <conditionalFormatting sqref="AY9:AY15 BA9:BA15 BC9:BC15">
    <cfRule type="cellIs" dxfId="1387" priority="9" operator="equal">
      <formula>0</formula>
    </cfRule>
    <cfRule type="cellIs" dxfId="1386" priority="8" operator="equal">
      <formula>50</formula>
    </cfRule>
    <cfRule type="cellIs" dxfId="1385" priority="7" operator="equal">
      <formula>100</formula>
    </cfRule>
  </conditionalFormatting>
  <conditionalFormatting sqref="AZ9:AZ15 BB9:BB15 BD9:BE15 BM9:BM15">
    <cfRule type="containsText" dxfId="1384" priority="2" operator="containsText" text="BUENO">
      <formula>NOT(ISERROR(SEARCH("BUENO",AZ9)))</formula>
    </cfRule>
    <cfRule type="containsText" dxfId="1383" priority="3" operator="containsText" text="MALO">
      <formula>NOT(ISERROR(SEARCH("MALO",AZ9)))</formula>
    </cfRule>
    <cfRule type="containsText" dxfId="1382" priority="1" operator="containsText" text="REGULAR">
      <formula>NOT(ISERROR(SEARCH("REGULAR",AZ9)))</formula>
    </cfRule>
  </conditionalFormatting>
  <conditionalFormatting sqref="BA23">
    <cfRule type="containsText" dxfId="1381" priority="4" operator="containsText" text="REGULAR">
      <formula>NOT(ISERROR(SEARCH("REGULAR",BA23)))</formula>
    </cfRule>
    <cfRule type="containsText" dxfId="1380" priority="5" operator="containsText" text="BUENO">
      <formula>NOT(ISERROR(SEARCH("BUENO",BA23)))</formula>
    </cfRule>
    <cfRule type="containsText" dxfId="1379" priority="6" operator="containsText" text="MALO">
      <formula>NOT(ISERROR(SEARCH("MALO",BA23)))</formula>
    </cfRule>
  </conditionalFormatting>
  <dataValidations count="10">
    <dataValidation operator="notEqual" allowBlank="1" showInputMessage="1" showErrorMessage="1" sqref="BB9:BB15 AZ9:AZ15" xr:uid="{3E937805-3DA4-4DAC-8485-9E090421AFA2}"/>
    <dataValidation type="list" allowBlank="1" showInputMessage="1" showErrorMessage="1" sqref="AL9:AM15" xr:uid="{AA542B9E-ACCB-4EAC-A6AA-CC768B1B9BFA}">
      <formula1>"SI,NO,NO APLICA"</formula1>
    </dataValidation>
    <dataValidation type="list" operator="lessThanOrEqual" allowBlank="1" showInputMessage="1" showErrorMessage="1" sqref="AO9" xr:uid="{94F2D48E-B6D6-406B-993A-AB248E6EEF99}">
      <formula1>"BUENO,REGULAR,MALO,NO APLICA"</formula1>
    </dataValidation>
    <dataValidation type="list" allowBlank="1" showInputMessage="1" showErrorMessage="1" error="Por favor una Opcion Valida" sqref="AS9:AV9" xr:uid="{0FF31862-4C4A-45DC-8C87-25DAAE65C0C4}">
      <formula1>"SI,NO,NO APLICA"</formula1>
    </dataValidation>
    <dataValidation type="list" errorStyle="information" operator="notEqual" allowBlank="1" showInputMessage="1" showErrorMessage="1" errorTitle="OPORTUNIDAD" error="No es opcion valida" sqref="BC9:BC15" xr:uid="{A3A83EB6-9DAA-4A88-8933-644AFCDF7EA0}">
      <formula1>"BUENO,REGULAR,MALO,NO APLICA"</formula1>
    </dataValidation>
    <dataValidation type="list" operator="notEqual" allowBlank="1" showInputMessage="1" showErrorMessage="1" sqref="AY9:AY15" xr:uid="{C560F3F1-FE0D-4DBE-87A3-9B4366567156}">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15" xr:uid="{EBAEBC6F-B61B-40FD-85AF-E678BBB851B5}">
      <formula1>$BG$1:$BG$7</formula1>
    </dataValidation>
    <dataValidation type="list" allowBlank="1" showInputMessage="1" showErrorMessage="1" sqref="AN17:AP17" xr:uid="{0B783B73-EEC3-41CB-B1E5-2FCCA9B00AAB}">
      <formula1>#REF!</formula1>
    </dataValidation>
    <dataValidation type="list" allowBlank="1" showInputMessage="1" showErrorMessage="1" error="Por favor una Opcion Valida" sqref="AU17:AX17" xr:uid="{05C8B33D-2573-4C0E-AB42-2FA79C64A4D1}">
      <formula1>#REF!</formula1>
    </dataValidation>
    <dataValidation type="list" allowBlank="1" showInputMessage="1" showErrorMessage="1" sqref="AP15 AQ9:AQ15" xr:uid="{2FAFD3CF-CF49-436E-AFAA-03A836DA0D90}">
      <formula1>"Si,No,N/A"</formula1>
    </dataValidation>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BCB7A-C2CE-4AF8-A2DD-5758F8F1F7C3}">
  <sheetPr codeName="Hoja66"/>
  <dimension ref="A1:BX28"/>
  <sheetViews>
    <sheetView showGridLines="0" topLeftCell="G1" zoomScale="40" zoomScaleNormal="40" workbookViewId="0">
      <selection activeCell="M25" sqref="M25"/>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0" hidden="1" customWidth="1" collapsed="1"/>
    <col min="60" max="62" width="11.42578125" style="90" hidden="1" customWidth="1" collapsed="1"/>
    <col min="63" max="63" width="11.42578125" style="90"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62" t="s">
        <v>0</v>
      </c>
      <c r="D1" s="163"/>
      <c r="E1" s="154" t="s">
        <v>85</v>
      </c>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6"/>
      <c r="AG1" s="157" t="s">
        <v>2</v>
      </c>
      <c r="AH1" s="158"/>
      <c r="AI1" s="159"/>
      <c r="AJ1" s="154" t="s">
        <v>86</v>
      </c>
      <c r="AK1" s="156"/>
      <c r="AL1" s="291"/>
      <c r="AM1" s="292" t="s">
        <v>0</v>
      </c>
      <c r="AN1" s="293" t="s">
        <v>87</v>
      </c>
      <c r="AO1" s="293"/>
      <c r="AP1" s="293"/>
      <c r="AQ1" s="293"/>
      <c r="AR1" s="293"/>
      <c r="AS1" s="293"/>
      <c r="AT1" s="293"/>
      <c r="AU1" s="293"/>
      <c r="AV1" s="293"/>
      <c r="AW1" s="293"/>
      <c r="AX1" s="293"/>
      <c r="AY1" s="293"/>
      <c r="AZ1" s="293"/>
      <c r="BA1" s="293"/>
      <c r="BB1" s="293"/>
      <c r="BC1" s="293"/>
      <c r="BD1" s="293"/>
      <c r="BE1" s="292" t="s">
        <v>2</v>
      </c>
      <c r="BF1" s="294" t="s">
        <v>88</v>
      </c>
      <c r="BG1" s="90" t="s">
        <v>89</v>
      </c>
    </row>
    <row r="2" spans="1:76" ht="66" customHeight="1" x14ac:dyDescent="0.2">
      <c r="A2" s="3"/>
      <c r="C2" s="152" t="s">
        <v>4</v>
      </c>
      <c r="D2" s="153"/>
      <c r="E2" s="154" t="s">
        <v>90</v>
      </c>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6"/>
      <c r="AG2" s="157" t="s">
        <v>6</v>
      </c>
      <c r="AH2" s="158"/>
      <c r="AI2" s="159"/>
      <c r="AJ2" s="160">
        <v>4</v>
      </c>
      <c r="AK2" s="161"/>
      <c r="AL2" s="291"/>
      <c r="AM2" s="292" t="s">
        <v>6</v>
      </c>
      <c r="AN2" s="293" t="s">
        <v>91</v>
      </c>
      <c r="AO2" s="293"/>
      <c r="AP2" s="293"/>
      <c r="AQ2" s="293"/>
      <c r="AR2" s="293"/>
      <c r="AS2" s="293"/>
      <c r="AT2" s="293"/>
      <c r="AU2" s="293"/>
      <c r="AV2" s="293"/>
      <c r="AW2" s="293"/>
      <c r="AX2" s="293"/>
      <c r="AY2" s="293"/>
      <c r="AZ2" s="293"/>
      <c r="BA2" s="293"/>
      <c r="BB2" s="293"/>
      <c r="BC2" s="293"/>
      <c r="BD2" s="293"/>
      <c r="BE2" s="292" t="s">
        <v>6</v>
      </c>
      <c r="BF2" s="294">
        <v>3</v>
      </c>
      <c r="BG2" s="90" t="s">
        <v>92</v>
      </c>
    </row>
    <row r="3" spans="1:76" ht="24" customHeight="1" x14ac:dyDescent="0.2">
      <c r="A3" s="168"/>
      <c r="B3" s="16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69" t="s">
        <v>43</v>
      </c>
      <c r="AK3" s="169"/>
      <c r="AL3" s="296"/>
      <c r="AM3" s="296"/>
      <c r="AN3" s="296"/>
      <c r="AO3" s="297"/>
      <c r="AP3" s="297"/>
      <c r="AQ3" s="296"/>
      <c r="AR3" s="298" t="s">
        <v>93</v>
      </c>
      <c r="AS3" s="298"/>
      <c r="AT3" s="298"/>
      <c r="AU3" s="298"/>
      <c r="AV3" s="298"/>
      <c r="AW3" s="298"/>
      <c r="AX3" s="298"/>
      <c r="AY3" s="298"/>
      <c r="AZ3" s="298"/>
      <c r="BA3" s="298"/>
      <c r="BB3" s="298"/>
      <c r="BC3" s="298"/>
      <c r="BD3" s="298"/>
      <c r="BE3" s="298"/>
      <c r="BF3" s="298"/>
      <c r="BG3" s="91" t="s">
        <v>94</v>
      </c>
      <c r="BH3" s="91"/>
      <c r="BI3" s="91"/>
      <c r="BJ3" s="91"/>
      <c r="BM3" s="36"/>
      <c r="BN3" s="36"/>
      <c r="BO3" s="36"/>
      <c r="BP3" s="36"/>
      <c r="BQ3" s="36"/>
      <c r="BR3" s="36"/>
      <c r="BS3" s="36"/>
      <c r="BT3" s="36"/>
      <c r="BU3" s="36"/>
      <c r="BV3" s="36"/>
      <c r="BW3" s="36"/>
      <c r="BX3" s="36"/>
    </row>
    <row r="4" spans="1:76" ht="15.75" customHeight="1" thickBot="1" x14ac:dyDescent="0.25">
      <c r="A4" s="4"/>
      <c r="B4" s="4"/>
      <c r="C4" s="171"/>
      <c r="D4" s="171"/>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5"/>
      <c r="AI4" s="5"/>
      <c r="AJ4" s="5"/>
      <c r="AK4" s="5"/>
      <c r="AL4" s="295"/>
      <c r="AM4" s="295"/>
      <c r="AN4" s="295"/>
      <c r="AO4" s="300"/>
      <c r="AP4" s="300"/>
      <c r="AQ4" s="295"/>
      <c r="AR4" s="298"/>
      <c r="AS4" s="298"/>
      <c r="AT4" s="298"/>
      <c r="AU4" s="298"/>
      <c r="AV4" s="298"/>
      <c r="AW4" s="298"/>
      <c r="AX4" s="298"/>
      <c r="AY4" s="298"/>
      <c r="AZ4" s="298"/>
      <c r="BA4" s="298"/>
      <c r="BB4" s="298"/>
      <c r="BC4" s="298"/>
      <c r="BD4" s="298"/>
      <c r="BE4" s="298"/>
      <c r="BF4" s="298"/>
      <c r="BG4" s="90" t="s">
        <v>95</v>
      </c>
    </row>
    <row r="5" spans="1:76" ht="31.5" customHeight="1" thickBot="1" x14ac:dyDescent="0.25">
      <c r="A5" s="191" t="s">
        <v>7</v>
      </c>
      <c r="B5" s="192"/>
      <c r="C5" s="192"/>
      <c r="D5" s="192"/>
      <c r="E5" s="192"/>
      <c r="F5" s="192"/>
      <c r="G5" s="192"/>
      <c r="H5" s="192"/>
      <c r="I5" s="192"/>
      <c r="J5" s="192"/>
      <c r="K5" s="193" t="s">
        <v>8</v>
      </c>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5"/>
      <c r="AL5" s="301" t="s">
        <v>96</v>
      </c>
      <c r="AM5" s="302"/>
      <c r="AN5" s="302"/>
      <c r="AO5" s="302"/>
      <c r="AP5" s="302"/>
      <c r="AQ5" s="302"/>
      <c r="AR5" s="302"/>
      <c r="AS5" s="302"/>
      <c r="AT5" s="302"/>
      <c r="AU5" s="302"/>
      <c r="AV5" s="302"/>
      <c r="AW5" s="302"/>
      <c r="AX5" s="303"/>
      <c r="AY5" s="304" t="s">
        <v>97</v>
      </c>
      <c r="AZ5" s="305"/>
      <c r="BA5" s="305"/>
      <c r="BB5" s="305"/>
      <c r="BC5" s="305"/>
      <c r="BD5" s="305"/>
      <c r="BE5" s="305"/>
      <c r="BF5" s="306"/>
      <c r="BG5" s="90" t="s">
        <v>98</v>
      </c>
    </row>
    <row r="6" spans="1:76" ht="35.25" customHeight="1" thickBot="1" x14ac:dyDescent="0.25">
      <c r="A6" s="188"/>
      <c r="B6" s="189"/>
      <c r="C6" s="189"/>
      <c r="D6" s="189"/>
      <c r="E6" s="189"/>
      <c r="F6" s="189"/>
      <c r="G6" s="189"/>
      <c r="H6" s="189"/>
      <c r="I6" s="189"/>
      <c r="J6" s="189"/>
      <c r="K6" s="185" t="s">
        <v>9</v>
      </c>
      <c r="L6" s="186"/>
      <c r="M6" s="186"/>
      <c r="N6" s="186"/>
      <c r="O6" s="187"/>
      <c r="P6" s="190" t="s">
        <v>10</v>
      </c>
      <c r="Q6" s="190"/>
      <c r="R6" s="190"/>
      <c r="S6" s="190"/>
      <c r="T6" s="190"/>
      <c r="U6" s="190"/>
      <c r="V6" s="190"/>
      <c r="W6" s="190"/>
      <c r="X6" s="190"/>
      <c r="Y6" s="185" t="s">
        <v>11</v>
      </c>
      <c r="Z6" s="186"/>
      <c r="AA6" s="186"/>
      <c r="AB6" s="186"/>
      <c r="AC6" s="186"/>
      <c r="AD6" s="190" t="s">
        <v>12</v>
      </c>
      <c r="AE6" s="190" t="s">
        <v>13</v>
      </c>
      <c r="AF6" s="190"/>
      <c r="AG6" s="190"/>
      <c r="AH6" s="190" t="s">
        <v>14</v>
      </c>
      <c r="AI6" s="190"/>
      <c r="AJ6" s="190" t="s">
        <v>15</v>
      </c>
      <c r="AK6" s="190" t="s">
        <v>16</v>
      </c>
      <c r="AL6" s="307" t="s">
        <v>99</v>
      </c>
      <c r="AM6" s="308"/>
      <c r="AN6" s="308"/>
      <c r="AO6" s="308"/>
      <c r="AP6" s="308"/>
      <c r="AQ6" s="308"/>
      <c r="AR6" s="308"/>
      <c r="AS6" s="308"/>
      <c r="AT6" s="308"/>
      <c r="AU6" s="308"/>
      <c r="AV6" s="308"/>
      <c r="AW6" s="308"/>
      <c r="AX6" s="309"/>
      <c r="AY6" s="310"/>
      <c r="AZ6" s="311"/>
      <c r="BA6" s="311"/>
      <c r="BB6" s="311"/>
      <c r="BC6" s="311"/>
      <c r="BD6" s="311"/>
      <c r="BE6" s="311"/>
      <c r="BF6" s="312"/>
      <c r="BG6" s="90" t="s">
        <v>171</v>
      </c>
    </row>
    <row r="7" spans="1:76" ht="27.75" customHeight="1" thickBot="1" x14ac:dyDescent="0.25">
      <c r="A7" s="246" t="s">
        <v>17</v>
      </c>
      <c r="B7" s="247" t="s">
        <v>18</v>
      </c>
      <c r="C7" s="247" t="s">
        <v>19</v>
      </c>
      <c r="D7" s="200" t="s">
        <v>20</v>
      </c>
      <c r="E7" s="198" t="s">
        <v>21</v>
      </c>
      <c r="F7" s="198" t="s">
        <v>22</v>
      </c>
      <c r="G7" s="198" t="s">
        <v>23</v>
      </c>
      <c r="H7" s="198" t="s">
        <v>24</v>
      </c>
      <c r="I7" s="198" t="s">
        <v>25</v>
      </c>
      <c r="J7" s="198" t="s">
        <v>26</v>
      </c>
      <c r="K7" s="188"/>
      <c r="L7" s="189"/>
      <c r="M7" s="189"/>
      <c r="N7" s="189"/>
      <c r="O7" s="189"/>
      <c r="P7" s="414" t="s">
        <v>27</v>
      </c>
      <c r="Q7" s="196" t="s">
        <v>28</v>
      </c>
      <c r="R7" s="196" t="s">
        <v>29</v>
      </c>
      <c r="S7" s="193" t="s">
        <v>30</v>
      </c>
      <c r="T7" s="194"/>
      <c r="U7" s="194"/>
      <c r="V7" s="194"/>
      <c r="W7" s="195"/>
      <c r="X7" s="245" t="s">
        <v>31</v>
      </c>
      <c r="Y7" s="188"/>
      <c r="Z7" s="189"/>
      <c r="AA7" s="189"/>
      <c r="AB7" s="189"/>
      <c r="AC7" s="189"/>
      <c r="AD7" s="190"/>
      <c r="AE7" s="190"/>
      <c r="AF7" s="190"/>
      <c r="AG7" s="190"/>
      <c r="AH7" s="190"/>
      <c r="AI7" s="190"/>
      <c r="AJ7" s="190"/>
      <c r="AK7" s="190"/>
      <c r="AL7" s="314" t="s">
        <v>101</v>
      </c>
      <c r="AM7" s="314" t="s">
        <v>102</v>
      </c>
      <c r="AN7" s="314" t="s">
        <v>103</v>
      </c>
      <c r="AO7" s="314" t="s">
        <v>104</v>
      </c>
      <c r="AP7" s="314" t="s">
        <v>105</v>
      </c>
      <c r="AQ7" s="314" t="s">
        <v>106</v>
      </c>
      <c r="AR7" s="314" t="s">
        <v>107</v>
      </c>
      <c r="AS7" s="315" t="s">
        <v>108</v>
      </c>
      <c r="AT7" s="315" t="s">
        <v>109</v>
      </c>
      <c r="AU7" s="314" t="s">
        <v>110</v>
      </c>
      <c r="AV7" s="314" t="s">
        <v>111</v>
      </c>
      <c r="AW7" s="314" t="s">
        <v>112</v>
      </c>
      <c r="AX7" s="314" t="s">
        <v>113</v>
      </c>
      <c r="AY7" s="316"/>
      <c r="AZ7" s="317"/>
      <c r="BA7" s="317"/>
      <c r="BB7" s="317"/>
      <c r="BC7" s="317"/>
      <c r="BD7" s="317"/>
      <c r="BE7" s="317"/>
      <c r="BF7" s="318"/>
      <c r="BG7" s="90" t="s">
        <v>114</v>
      </c>
    </row>
    <row r="8" spans="1:76" ht="132.75" customHeight="1" thickBot="1" x14ac:dyDescent="0.25">
      <c r="A8" s="246"/>
      <c r="B8" s="247"/>
      <c r="C8" s="247"/>
      <c r="D8" s="201"/>
      <c r="E8" s="199"/>
      <c r="F8" s="199"/>
      <c r="G8" s="199"/>
      <c r="H8" s="199"/>
      <c r="I8" s="199"/>
      <c r="J8" s="199"/>
      <c r="K8" s="6" t="s">
        <v>32</v>
      </c>
      <c r="L8" s="7" t="s">
        <v>33</v>
      </c>
      <c r="M8" s="7" t="s">
        <v>21</v>
      </c>
      <c r="N8" s="7" t="s">
        <v>33</v>
      </c>
      <c r="O8" s="7" t="s">
        <v>34</v>
      </c>
      <c r="P8" s="414"/>
      <c r="Q8" s="197"/>
      <c r="R8" s="197"/>
      <c r="S8" s="320" t="s">
        <v>17</v>
      </c>
      <c r="T8" s="320" t="s">
        <v>35</v>
      </c>
      <c r="U8" s="320" t="s">
        <v>36</v>
      </c>
      <c r="V8" s="320" t="s">
        <v>37</v>
      </c>
      <c r="W8" s="320" t="s">
        <v>38</v>
      </c>
      <c r="X8" s="245"/>
      <c r="Y8" s="9" t="s">
        <v>32</v>
      </c>
      <c r="Z8" s="7" t="s">
        <v>33</v>
      </c>
      <c r="AA8" s="7" t="s">
        <v>21</v>
      </c>
      <c r="AB8" s="7" t="s">
        <v>33</v>
      </c>
      <c r="AC8" s="7" t="s">
        <v>39</v>
      </c>
      <c r="AD8" s="190"/>
      <c r="AE8" s="10" t="s">
        <v>40</v>
      </c>
      <c r="AF8" s="11" t="s">
        <v>41</v>
      </c>
      <c r="AG8" s="11" t="s">
        <v>31</v>
      </c>
      <c r="AH8" s="11" t="s">
        <v>42</v>
      </c>
      <c r="AI8" s="11" t="s">
        <v>31</v>
      </c>
      <c r="AJ8" s="190"/>
      <c r="AK8" s="190"/>
      <c r="AL8" s="321"/>
      <c r="AM8" s="321"/>
      <c r="AN8" s="321"/>
      <c r="AO8" s="321"/>
      <c r="AP8" s="321" t="s">
        <v>115</v>
      </c>
      <c r="AQ8" s="321" t="s">
        <v>116</v>
      </c>
      <c r="AR8" s="321"/>
      <c r="AS8" s="322" t="s">
        <v>117</v>
      </c>
      <c r="AT8" s="322" t="s">
        <v>118</v>
      </c>
      <c r="AU8" s="321"/>
      <c r="AV8" s="321"/>
      <c r="AW8" s="321"/>
      <c r="AX8" s="321" t="s">
        <v>119</v>
      </c>
      <c r="AY8" s="323" t="s">
        <v>120</v>
      </c>
      <c r="AZ8" s="323" t="s">
        <v>121</v>
      </c>
      <c r="BA8" s="323" t="s">
        <v>122</v>
      </c>
      <c r="BB8" s="323" t="s">
        <v>123</v>
      </c>
      <c r="BC8" s="323" t="s">
        <v>124</v>
      </c>
      <c r="BD8" s="323" t="s">
        <v>125</v>
      </c>
      <c r="BE8" s="323" t="s">
        <v>126</v>
      </c>
      <c r="BF8" s="323" t="s">
        <v>127</v>
      </c>
    </row>
    <row r="9" spans="1:76" ht="97.5" customHeight="1" thickBot="1" x14ac:dyDescent="0.35">
      <c r="A9" s="205" t="s">
        <v>128</v>
      </c>
      <c r="B9" s="205" t="s">
        <v>172</v>
      </c>
      <c r="C9" s="205" t="s">
        <v>62</v>
      </c>
      <c r="D9" s="205" t="s">
        <v>130</v>
      </c>
      <c r="E9" s="205" t="s">
        <v>131</v>
      </c>
      <c r="F9" s="205" t="s">
        <v>173</v>
      </c>
      <c r="G9" s="205" t="s">
        <v>174</v>
      </c>
      <c r="H9" s="12" t="s">
        <v>175</v>
      </c>
      <c r="I9" s="206" t="s">
        <v>176</v>
      </c>
      <c r="J9" s="209" t="s">
        <v>136</v>
      </c>
      <c r="K9" s="204" t="s">
        <v>147</v>
      </c>
      <c r="L9" s="210">
        <v>0.4</v>
      </c>
      <c r="M9" s="204" t="s">
        <v>138</v>
      </c>
      <c r="N9" s="248">
        <v>0.8</v>
      </c>
      <c r="O9" s="212" t="s">
        <v>139</v>
      </c>
      <c r="P9" s="12">
        <v>1</v>
      </c>
      <c r="Q9" s="12" t="s">
        <v>208</v>
      </c>
      <c r="R9" s="12" t="s">
        <v>47</v>
      </c>
      <c r="S9" s="325" t="s">
        <v>141</v>
      </c>
      <c r="T9" s="325" t="s">
        <v>142</v>
      </c>
      <c r="U9" s="325" t="s">
        <v>143</v>
      </c>
      <c r="V9" s="325" t="s">
        <v>178</v>
      </c>
      <c r="W9" s="325" t="s">
        <v>145</v>
      </c>
      <c r="X9" s="14" t="s">
        <v>209</v>
      </c>
      <c r="Y9" s="204" t="s">
        <v>180</v>
      </c>
      <c r="Z9" s="210">
        <v>0.14399999999999999</v>
      </c>
      <c r="AA9" s="204" t="s">
        <v>148</v>
      </c>
      <c r="AB9" s="210">
        <v>0.60000000000000009</v>
      </c>
      <c r="AC9" s="212" t="s">
        <v>148</v>
      </c>
      <c r="AD9" s="215" t="s">
        <v>149</v>
      </c>
      <c r="AE9" s="15"/>
      <c r="AF9" s="15"/>
      <c r="AG9" s="12"/>
      <c r="AH9" s="12" t="s">
        <v>181</v>
      </c>
      <c r="AI9" s="12" t="s">
        <v>182</v>
      </c>
      <c r="AJ9" s="215" t="s">
        <v>183</v>
      </c>
      <c r="AK9" s="215" t="s">
        <v>210</v>
      </c>
      <c r="AL9" s="326" t="s">
        <v>185</v>
      </c>
      <c r="AM9" s="327" t="s">
        <v>185</v>
      </c>
      <c r="AN9" s="328" t="s">
        <v>114</v>
      </c>
      <c r="AO9" s="329" t="s">
        <v>156</v>
      </c>
      <c r="AP9" s="331" t="s">
        <v>241</v>
      </c>
      <c r="AQ9" s="330" t="s">
        <v>187</v>
      </c>
      <c r="AR9" s="331" t="s">
        <v>114</v>
      </c>
      <c r="AS9" s="329" t="s">
        <v>188</v>
      </c>
      <c r="AT9" s="329" t="s">
        <v>114</v>
      </c>
      <c r="AU9" s="329" t="s">
        <v>114</v>
      </c>
      <c r="AV9" s="329" t="s">
        <v>114</v>
      </c>
      <c r="AW9" s="327" t="s">
        <v>242</v>
      </c>
      <c r="AX9" s="327" t="s">
        <v>234</v>
      </c>
      <c r="AY9" s="332" t="s">
        <v>206</v>
      </c>
      <c r="AZ9" s="97"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333" t="s">
        <v>89</v>
      </c>
      <c r="BB9" s="99"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333" t="s">
        <v>156</v>
      </c>
      <c r="BD9" s="97" t="str">
        <f t="shared" ref="BD9:BD14" si="2">IF(BC9="BUENO","BUENO",
IF(BC9="REGULAR","REGULAR",
IF(BC9="MALO","MALO",
IF(BC9="NO APLICA","NO APLICA",
IF(BC9="","")))))</f>
        <v>BUENO</v>
      </c>
      <c r="BE9" s="100" t="str">
        <f t="shared" ref="BE9:BE14" si="3">IF(BG9&gt;=84,"BUENO",
IF(BG9&gt;=52,"REGULAR",
IF(BG9=0,"  ",
IF(BG9&lt;=51,"MALO"))))</f>
        <v>BUENO</v>
      </c>
      <c r="BF9" s="334"/>
      <c r="BG9" s="102">
        <f t="shared" ref="BG9:BG14" si="4">((IF(AZ9="BUENO","100",IF(AZ9="REGULAR","75",IF(AZ9="MALO","50",IF(AZ9="NA","0",IF(AZ9="","0"))))))
+(IF(BB9="BUENO","100",IF(BB9="REGULAR","75",IF(BB9="MALO","50",IF(BB9="NA","NA",IF(BB9="","0"))))))
+(IF(BD9="BUENO","100",IF(BD9="MALO","1",IF(BD9="REGULAR","75",IF(BD9="NO APLICA","0",))))))
/((IF(AY9&lt;&gt;"NO APLICA","1"))+(IF(BA9&lt;&gt;"NO APLICA","1"))+IF(BC9&lt;&gt;"NO APLICA","1"))</f>
        <v>100</v>
      </c>
      <c r="BH9" s="103" t="str">
        <f t="shared" ref="BH9:BH14" si="5">((
IF(AZ9="BUENO","100",
IF(AZ9="REGULAR","50",
IF(AZ9="MALO","0",
IF(AZ9="NO APLICA","NA",
IF(AZ9="","")))))))</f>
        <v>100</v>
      </c>
      <c r="BI9" s="104" t="str">
        <f t="shared" ref="BI9:BI14" si="6">IF(BB9="BUENO","100",
IF(BB9="REGULAR","50",
IF(BB9="MALO","0",
IF(BB9="NO APLICA","NA",
IF(BB9="","0")))))</f>
        <v>100</v>
      </c>
      <c r="BJ9" s="104" t="str">
        <f t="shared" ref="BJ9:BJ14" si="7">IF(BD9="BUENO","100",
IF(BD9="MALO","0",
IF(BD9="REGULAR","75",
IF(BD9="N/A","80",
IF(BD9="","0")))))</f>
        <v>100</v>
      </c>
      <c r="BM9" s="105"/>
      <c r="BN9" s="106"/>
      <c r="BO9" s="106"/>
    </row>
    <row r="10" spans="1:76" ht="97.5" customHeight="1" thickBot="1" x14ac:dyDescent="0.35">
      <c r="A10" s="205"/>
      <c r="B10" s="205"/>
      <c r="C10" s="205"/>
      <c r="D10" s="205"/>
      <c r="E10" s="205"/>
      <c r="F10" s="205"/>
      <c r="G10" s="205"/>
      <c r="H10" s="12" t="s">
        <v>158</v>
      </c>
      <c r="I10" s="207"/>
      <c r="J10" s="209"/>
      <c r="K10" s="204"/>
      <c r="L10" s="205"/>
      <c r="M10" s="204"/>
      <c r="N10" s="248"/>
      <c r="O10" s="212"/>
      <c r="P10" s="12">
        <v>2</v>
      </c>
      <c r="Q10" s="12" t="s">
        <v>191</v>
      </c>
      <c r="R10" s="12" t="s">
        <v>47</v>
      </c>
      <c r="S10" s="325" t="s">
        <v>141</v>
      </c>
      <c r="T10" s="325" t="s">
        <v>142</v>
      </c>
      <c r="U10" s="325" t="s">
        <v>143</v>
      </c>
      <c r="V10" s="325" t="s">
        <v>178</v>
      </c>
      <c r="W10" s="325" t="s">
        <v>145</v>
      </c>
      <c r="X10" s="14" t="s">
        <v>243</v>
      </c>
      <c r="Y10" s="204"/>
      <c r="Z10" s="205"/>
      <c r="AA10" s="204"/>
      <c r="AB10" s="205"/>
      <c r="AC10" s="212"/>
      <c r="AD10" s="216"/>
      <c r="AE10" s="15"/>
      <c r="AF10" s="15"/>
      <c r="AG10" s="12"/>
      <c r="AH10" s="12" t="s">
        <v>215</v>
      </c>
      <c r="AI10" s="12" t="s">
        <v>215</v>
      </c>
      <c r="AJ10" s="216"/>
      <c r="AK10" s="216"/>
      <c r="AL10" s="335" t="s">
        <v>185</v>
      </c>
      <c r="AM10" s="336" t="s">
        <v>188</v>
      </c>
      <c r="AN10" s="340" t="s">
        <v>244</v>
      </c>
      <c r="AO10" s="337"/>
      <c r="AP10" s="339"/>
      <c r="AQ10" s="338"/>
      <c r="AR10" s="339"/>
      <c r="AS10" s="337"/>
      <c r="AT10" s="337"/>
      <c r="AU10" s="337"/>
      <c r="AV10" s="337"/>
      <c r="AW10" s="336" t="s">
        <v>245</v>
      </c>
      <c r="AX10" s="327" t="s">
        <v>235</v>
      </c>
      <c r="AY10" s="332" t="s">
        <v>206</v>
      </c>
      <c r="AZ10" s="97" t="str">
        <f t="shared" si="0"/>
        <v>BUENO</v>
      </c>
      <c r="BA10" s="333" t="s">
        <v>89</v>
      </c>
      <c r="BB10" s="99" t="str">
        <f t="shared" si="1"/>
        <v>BUENO</v>
      </c>
      <c r="BC10" s="333" t="s">
        <v>156</v>
      </c>
      <c r="BD10" s="97" t="str">
        <f t="shared" si="2"/>
        <v>BUENO</v>
      </c>
      <c r="BE10" s="100" t="str">
        <f t="shared" si="3"/>
        <v>BUENO</v>
      </c>
      <c r="BF10" s="334"/>
      <c r="BG10" s="102">
        <f t="shared" si="4"/>
        <v>100</v>
      </c>
      <c r="BH10" s="103" t="str">
        <f t="shared" si="5"/>
        <v>100</v>
      </c>
      <c r="BI10" s="104" t="str">
        <f t="shared" si="6"/>
        <v>100</v>
      </c>
      <c r="BJ10" s="104" t="str">
        <f t="shared" si="7"/>
        <v>100</v>
      </c>
      <c r="BM10" s="105"/>
      <c r="BN10" s="106"/>
      <c r="BO10" s="106"/>
    </row>
    <row r="11" spans="1:76" ht="97.5" customHeight="1" x14ac:dyDescent="0.3">
      <c r="A11" s="205"/>
      <c r="B11" s="205"/>
      <c r="C11" s="205"/>
      <c r="D11" s="205"/>
      <c r="E11" s="205"/>
      <c r="F11" s="205"/>
      <c r="G11" s="205"/>
      <c r="H11" s="12" t="s">
        <v>161</v>
      </c>
      <c r="I11" s="207"/>
      <c r="J11" s="209"/>
      <c r="K11" s="204"/>
      <c r="L11" s="205"/>
      <c r="M11" s="204"/>
      <c r="N11" s="248"/>
      <c r="O11" s="212"/>
      <c r="P11" s="12">
        <v>3</v>
      </c>
      <c r="Q11" s="12" t="s">
        <v>195</v>
      </c>
      <c r="R11" s="12" t="s">
        <v>21</v>
      </c>
      <c r="S11" s="325" t="s">
        <v>160</v>
      </c>
      <c r="T11" s="325" t="s">
        <v>142</v>
      </c>
      <c r="U11" s="325" t="s">
        <v>143</v>
      </c>
      <c r="V11" s="325" t="s">
        <v>144</v>
      </c>
      <c r="W11" s="325" t="s">
        <v>145</v>
      </c>
      <c r="X11" s="14" t="s">
        <v>196</v>
      </c>
      <c r="Y11" s="204"/>
      <c r="Z11" s="205"/>
      <c r="AA11" s="204"/>
      <c r="AB11" s="205"/>
      <c r="AC11" s="212"/>
      <c r="AD11" s="216"/>
      <c r="AE11" s="15" t="s">
        <v>215</v>
      </c>
      <c r="AF11" s="15" t="s">
        <v>215</v>
      </c>
      <c r="AG11" s="12" t="s">
        <v>215</v>
      </c>
      <c r="AH11" s="12" t="s">
        <v>215</v>
      </c>
      <c r="AI11" s="12" t="s">
        <v>215</v>
      </c>
      <c r="AJ11" s="217"/>
      <c r="AK11" s="217"/>
      <c r="AL11" s="335" t="s">
        <v>185</v>
      </c>
      <c r="AM11" s="336" t="s">
        <v>188</v>
      </c>
      <c r="AN11" s="340" t="s">
        <v>246</v>
      </c>
      <c r="AO11" s="337"/>
      <c r="AP11" s="339"/>
      <c r="AQ11" s="338"/>
      <c r="AR11" s="339"/>
      <c r="AS11" s="337"/>
      <c r="AT11" s="337"/>
      <c r="AU11" s="337"/>
      <c r="AV11" s="337"/>
      <c r="AW11" s="336" t="s">
        <v>247</v>
      </c>
      <c r="AX11" s="327" t="s">
        <v>236</v>
      </c>
      <c r="AY11" s="332"/>
      <c r="AZ11" s="97" t="str">
        <f t="shared" si="0"/>
        <v/>
      </c>
      <c r="BA11" s="333"/>
      <c r="BB11" s="99" t="str">
        <f t="shared" si="1"/>
        <v/>
      </c>
      <c r="BC11" s="333"/>
      <c r="BD11" s="97" t="str">
        <f t="shared" si="2"/>
        <v/>
      </c>
      <c r="BE11" s="100" t="str">
        <f t="shared" si="3"/>
        <v xml:space="preserve">  </v>
      </c>
      <c r="BF11" s="334"/>
      <c r="BG11" s="102">
        <f t="shared" si="4"/>
        <v>0</v>
      </c>
      <c r="BH11" s="103" t="str">
        <f t="shared" si="5"/>
        <v/>
      </c>
      <c r="BI11" s="104" t="str">
        <f t="shared" si="6"/>
        <v>0</v>
      </c>
      <c r="BJ11" s="104" t="str">
        <f t="shared" si="7"/>
        <v>0</v>
      </c>
      <c r="BM11" s="105"/>
      <c r="BN11" s="106"/>
      <c r="BO11" s="106"/>
    </row>
    <row r="12" spans="1:76" ht="97.5" customHeight="1" x14ac:dyDescent="0.3">
      <c r="A12" s="205"/>
      <c r="B12" s="205"/>
      <c r="C12" s="205"/>
      <c r="D12" s="205"/>
      <c r="E12" s="205"/>
      <c r="F12" s="205"/>
      <c r="G12" s="205"/>
      <c r="H12" s="12" t="s">
        <v>215</v>
      </c>
      <c r="I12" s="207"/>
      <c r="J12" s="209"/>
      <c r="K12" s="204"/>
      <c r="L12" s="205"/>
      <c r="M12" s="204"/>
      <c r="N12" s="248"/>
      <c r="O12" s="212"/>
      <c r="P12" s="12">
        <v>4</v>
      </c>
      <c r="Q12" s="12" t="s">
        <v>215</v>
      </c>
      <c r="R12" s="12" t="s">
        <v>199</v>
      </c>
      <c r="S12" s="325" t="s">
        <v>215</v>
      </c>
      <c r="T12" s="325" t="s">
        <v>215</v>
      </c>
      <c r="U12" s="325" t="s">
        <v>215</v>
      </c>
      <c r="V12" s="325" t="s">
        <v>215</v>
      </c>
      <c r="W12" s="325" t="s">
        <v>215</v>
      </c>
      <c r="X12" s="14" t="s">
        <v>215</v>
      </c>
      <c r="Y12" s="204"/>
      <c r="Z12" s="205"/>
      <c r="AA12" s="204"/>
      <c r="AB12" s="205"/>
      <c r="AC12" s="212"/>
      <c r="AD12" s="216"/>
      <c r="AE12" s="15" t="s">
        <v>215</v>
      </c>
      <c r="AF12" s="15" t="s">
        <v>215</v>
      </c>
      <c r="AG12" s="12" t="s">
        <v>215</v>
      </c>
      <c r="AH12" s="12" t="s">
        <v>215</v>
      </c>
      <c r="AI12" s="12" t="s">
        <v>215</v>
      </c>
      <c r="AJ12" s="215" t="s">
        <v>215</v>
      </c>
      <c r="AK12" s="215" t="s">
        <v>215</v>
      </c>
      <c r="AL12" s="335"/>
      <c r="AM12" s="336"/>
      <c r="AN12" s="340"/>
      <c r="AO12" s="337"/>
      <c r="AP12" s="339"/>
      <c r="AQ12" s="338"/>
      <c r="AR12" s="339"/>
      <c r="AS12" s="337"/>
      <c r="AT12" s="337"/>
      <c r="AU12" s="337"/>
      <c r="AV12" s="337"/>
      <c r="AW12" s="336"/>
      <c r="AX12" s="336"/>
      <c r="AY12" s="332"/>
      <c r="AZ12" s="97" t="str">
        <f t="shared" si="0"/>
        <v/>
      </c>
      <c r="BA12" s="333"/>
      <c r="BB12" s="99" t="str">
        <f t="shared" si="1"/>
        <v/>
      </c>
      <c r="BC12" s="333"/>
      <c r="BD12" s="97" t="str">
        <f t="shared" si="2"/>
        <v/>
      </c>
      <c r="BE12" s="100" t="str">
        <f t="shared" si="3"/>
        <v xml:space="preserve">  </v>
      </c>
      <c r="BF12" s="334"/>
      <c r="BG12" s="102">
        <f t="shared" si="4"/>
        <v>0</v>
      </c>
      <c r="BH12" s="103" t="str">
        <f t="shared" si="5"/>
        <v/>
      </c>
      <c r="BI12" s="104" t="str">
        <f t="shared" si="6"/>
        <v>0</v>
      </c>
      <c r="BJ12" s="104" t="str">
        <f t="shared" si="7"/>
        <v>0</v>
      </c>
      <c r="BM12" s="105"/>
      <c r="BN12" s="106"/>
      <c r="BO12" s="106"/>
    </row>
    <row r="13" spans="1:76" ht="97.5" customHeight="1" x14ac:dyDescent="0.3">
      <c r="A13" s="205"/>
      <c r="B13" s="205"/>
      <c r="C13" s="205"/>
      <c r="D13" s="205"/>
      <c r="E13" s="205"/>
      <c r="F13" s="205"/>
      <c r="G13" s="205"/>
      <c r="H13" s="12" t="s">
        <v>215</v>
      </c>
      <c r="I13" s="207"/>
      <c r="J13" s="209"/>
      <c r="K13" s="204"/>
      <c r="L13" s="205"/>
      <c r="M13" s="204"/>
      <c r="N13" s="248"/>
      <c r="O13" s="212"/>
      <c r="P13" s="12">
        <v>5</v>
      </c>
      <c r="Q13" s="12" t="s">
        <v>215</v>
      </c>
      <c r="R13" s="12" t="s">
        <v>199</v>
      </c>
      <c r="S13" s="325" t="s">
        <v>215</v>
      </c>
      <c r="T13" s="325" t="s">
        <v>215</v>
      </c>
      <c r="U13" s="325" t="s">
        <v>215</v>
      </c>
      <c r="V13" s="325" t="s">
        <v>215</v>
      </c>
      <c r="W13" s="325" t="s">
        <v>215</v>
      </c>
      <c r="X13" s="14" t="s">
        <v>215</v>
      </c>
      <c r="Y13" s="204"/>
      <c r="Z13" s="205"/>
      <c r="AA13" s="204"/>
      <c r="AB13" s="205"/>
      <c r="AC13" s="212"/>
      <c r="AD13" s="216"/>
      <c r="AE13" s="15" t="s">
        <v>215</v>
      </c>
      <c r="AF13" s="15" t="s">
        <v>215</v>
      </c>
      <c r="AG13" s="12" t="s">
        <v>215</v>
      </c>
      <c r="AH13" s="12"/>
      <c r="AI13" s="12"/>
      <c r="AJ13" s="216"/>
      <c r="AK13" s="216"/>
      <c r="AL13" s="335"/>
      <c r="AM13" s="336"/>
      <c r="AN13" s="340"/>
      <c r="AO13" s="337"/>
      <c r="AP13" s="339"/>
      <c r="AQ13" s="338"/>
      <c r="AR13" s="339"/>
      <c r="AS13" s="337"/>
      <c r="AT13" s="337"/>
      <c r="AU13" s="337"/>
      <c r="AV13" s="337"/>
      <c r="AW13" s="336"/>
      <c r="AX13" s="336"/>
      <c r="AY13" s="332"/>
      <c r="AZ13" s="97" t="str">
        <f t="shared" si="0"/>
        <v/>
      </c>
      <c r="BA13" s="333"/>
      <c r="BB13" s="99" t="str">
        <f t="shared" si="1"/>
        <v/>
      </c>
      <c r="BC13" s="333"/>
      <c r="BD13" s="97" t="str">
        <f t="shared" si="2"/>
        <v/>
      </c>
      <c r="BE13" s="100" t="str">
        <f t="shared" si="3"/>
        <v xml:space="preserve">  </v>
      </c>
      <c r="BF13" s="334"/>
      <c r="BG13" s="102">
        <f t="shared" si="4"/>
        <v>0</v>
      </c>
      <c r="BH13" s="103" t="str">
        <f t="shared" si="5"/>
        <v/>
      </c>
      <c r="BI13" s="104" t="str">
        <f t="shared" si="6"/>
        <v>0</v>
      </c>
      <c r="BJ13" s="104" t="str">
        <f t="shared" si="7"/>
        <v>0</v>
      </c>
      <c r="BM13" s="105"/>
      <c r="BN13" s="106"/>
      <c r="BO13" s="106"/>
    </row>
    <row r="14" spans="1:76" ht="97.5" customHeight="1" thickBot="1" x14ac:dyDescent="0.35">
      <c r="A14" s="205"/>
      <c r="B14" s="205"/>
      <c r="C14" s="205"/>
      <c r="D14" s="205"/>
      <c r="E14" s="205"/>
      <c r="F14" s="205"/>
      <c r="G14" s="205"/>
      <c r="H14" s="12" t="s">
        <v>215</v>
      </c>
      <c r="I14" s="208"/>
      <c r="J14" s="209"/>
      <c r="K14" s="204"/>
      <c r="L14" s="205"/>
      <c r="M14" s="204"/>
      <c r="N14" s="248"/>
      <c r="O14" s="212"/>
      <c r="P14" s="12">
        <v>6</v>
      </c>
      <c r="Q14" s="12" t="s">
        <v>215</v>
      </c>
      <c r="R14" s="12" t="s">
        <v>199</v>
      </c>
      <c r="S14" s="325" t="s">
        <v>215</v>
      </c>
      <c r="T14" s="325" t="s">
        <v>215</v>
      </c>
      <c r="U14" s="325" t="s">
        <v>215</v>
      </c>
      <c r="V14" s="325" t="s">
        <v>215</v>
      </c>
      <c r="W14" s="325" t="s">
        <v>215</v>
      </c>
      <c r="X14" s="14" t="s">
        <v>215</v>
      </c>
      <c r="Y14" s="204"/>
      <c r="Z14" s="205"/>
      <c r="AA14" s="204"/>
      <c r="AB14" s="205"/>
      <c r="AC14" s="212"/>
      <c r="AD14" s="217"/>
      <c r="AE14" s="15" t="s">
        <v>215</v>
      </c>
      <c r="AF14" s="15" t="s">
        <v>215</v>
      </c>
      <c r="AG14" s="12" t="s">
        <v>215</v>
      </c>
      <c r="AH14" s="12"/>
      <c r="AI14" s="12"/>
      <c r="AJ14" s="217"/>
      <c r="AK14" s="217"/>
      <c r="AL14" s="341"/>
      <c r="AM14" s="342"/>
      <c r="AN14" s="343"/>
      <c r="AO14" s="344"/>
      <c r="AP14" s="346"/>
      <c r="AQ14" s="345"/>
      <c r="AR14" s="346"/>
      <c r="AS14" s="344"/>
      <c r="AT14" s="344"/>
      <c r="AU14" s="344"/>
      <c r="AV14" s="344"/>
      <c r="AW14" s="342"/>
      <c r="AX14" s="342"/>
      <c r="AY14" s="332"/>
      <c r="AZ14" s="97" t="str">
        <f t="shared" si="0"/>
        <v/>
      </c>
      <c r="BA14" s="333"/>
      <c r="BB14" s="99" t="str">
        <f t="shared" si="1"/>
        <v/>
      </c>
      <c r="BC14" s="333"/>
      <c r="BD14" s="97" t="str">
        <f t="shared" si="2"/>
        <v/>
      </c>
      <c r="BE14" s="100" t="str">
        <f t="shared" si="3"/>
        <v xml:space="preserve">  </v>
      </c>
      <c r="BF14" s="334"/>
      <c r="BG14" s="102">
        <f t="shared" si="4"/>
        <v>0</v>
      </c>
      <c r="BH14" s="103" t="str">
        <f t="shared" si="5"/>
        <v/>
      </c>
      <c r="BI14" s="104" t="str">
        <f t="shared" si="6"/>
        <v>0</v>
      </c>
      <c r="BJ14" s="104" t="str">
        <f t="shared" si="7"/>
        <v>0</v>
      </c>
      <c r="BM14" s="105"/>
      <c r="BN14" s="106"/>
      <c r="BO14" s="106"/>
    </row>
    <row r="15" spans="1:76" ht="30" x14ac:dyDescent="0.3">
      <c r="AL15" s="444"/>
      <c r="AM15" s="444"/>
      <c r="AN15" s="445"/>
      <c r="AO15" s="446"/>
      <c r="AP15" s="447"/>
      <c r="AQ15" s="447"/>
      <c r="AR15" s="444"/>
      <c r="AS15" s="446"/>
      <c r="AT15" s="446"/>
      <c r="AU15" s="446"/>
      <c r="AV15" s="446"/>
      <c r="AW15" s="444"/>
      <c r="AX15" s="444"/>
      <c r="AY15" s="444"/>
      <c r="AZ15" s="125"/>
      <c r="BA15" s="444"/>
      <c r="BB15" s="126"/>
      <c r="BC15" s="444"/>
      <c r="BD15" s="125"/>
      <c r="BE15" s="127"/>
      <c r="BF15" s="448"/>
      <c r="BG15" s="129"/>
      <c r="BH15" s="129"/>
      <c r="BI15" s="130"/>
      <c r="BJ15" s="130"/>
      <c r="BM15" s="131"/>
      <c r="BN15" s="106"/>
      <c r="BO15" s="106"/>
    </row>
    <row r="16" spans="1:76" ht="15.75" thickBot="1" x14ac:dyDescent="0.25">
      <c r="A16" s="449"/>
    </row>
    <row r="17" spans="1:60" ht="16.5" x14ac:dyDescent="0.2">
      <c r="A17" s="449"/>
      <c r="AN17" s="348"/>
      <c r="AO17" s="349"/>
      <c r="AP17" s="349"/>
      <c r="AQ17" s="350"/>
      <c r="AR17" s="351"/>
      <c r="AS17" s="350"/>
      <c r="AT17" s="352"/>
      <c r="AU17" s="350"/>
      <c r="AV17" s="350"/>
      <c r="AW17" s="350"/>
      <c r="AX17" s="350"/>
      <c r="AY17" s="353"/>
      <c r="AZ17" s="354"/>
      <c r="BA17" s="450"/>
      <c r="BB17" s="356"/>
      <c r="BC17" s="356"/>
      <c r="BD17" s="356"/>
      <c r="BE17" s="356"/>
      <c r="BF17" s="451"/>
      <c r="BG17" s="357"/>
      <c r="BH17" s="358"/>
    </row>
    <row r="18" spans="1:60" ht="20.25" x14ac:dyDescent="0.3">
      <c r="A18" s="452"/>
      <c r="AN18" s="359"/>
      <c r="AO18" s="360"/>
      <c r="AP18" s="360"/>
      <c r="AQ18" s="360"/>
      <c r="AR18" s="360"/>
      <c r="AS18" s="360"/>
      <c r="AT18" s="360"/>
      <c r="AU18" s="361"/>
      <c r="AV18" s="361"/>
      <c r="AW18" s="361"/>
      <c r="AX18" s="361"/>
      <c r="AY18" s="362"/>
      <c r="AZ18" s="363"/>
      <c r="BA18" s="364"/>
      <c r="BB18" s="365"/>
      <c r="BC18" s="365"/>
      <c r="BD18" s="365"/>
      <c r="BE18" s="365"/>
      <c r="BF18" s="133"/>
      <c r="BG18" s="366"/>
      <c r="BH18" s="367"/>
    </row>
    <row r="19" spans="1:60" ht="20.25" x14ac:dyDescent="0.3">
      <c r="AN19" s="359"/>
      <c r="AO19" s="360"/>
      <c r="AP19" s="360"/>
      <c r="AQ19" s="360"/>
      <c r="AR19" s="360"/>
      <c r="AS19" s="360"/>
      <c r="AT19" s="360"/>
      <c r="AU19" s="361"/>
      <c r="AV19" s="361"/>
      <c r="AW19" s="361"/>
      <c r="AX19" s="361"/>
      <c r="AY19" s="362"/>
      <c r="AZ19" s="363"/>
      <c r="BA19" s="134"/>
      <c r="BF19" s="454"/>
      <c r="BG19" s="366"/>
      <c r="BH19" s="367"/>
    </row>
    <row r="20" spans="1:60" ht="20.25" x14ac:dyDescent="0.3">
      <c r="AN20" s="369"/>
      <c r="AO20" s="370"/>
      <c r="AP20" s="370"/>
      <c r="AQ20" s="371"/>
      <c r="AR20" s="371"/>
      <c r="AS20" s="371"/>
      <c r="AT20" s="371"/>
      <c r="AU20" s="372"/>
      <c r="AV20" s="372"/>
      <c r="AW20" s="372"/>
      <c r="AX20" s="372"/>
      <c r="AY20" s="373"/>
      <c r="AZ20" s="374"/>
      <c r="BA20" s="364"/>
      <c r="BB20" s="365"/>
      <c r="BC20" s="365"/>
      <c r="BD20" s="365"/>
      <c r="BE20" s="365"/>
      <c r="BF20" s="454"/>
      <c r="BG20" s="366"/>
      <c r="BH20" s="367"/>
    </row>
    <row r="21" spans="1:60" ht="15.75" x14ac:dyDescent="0.2">
      <c r="AN21" s="375" t="s">
        <v>162</v>
      </c>
      <c r="AO21" s="376"/>
      <c r="AP21" s="376"/>
      <c r="AQ21" s="376"/>
      <c r="AR21" s="376"/>
      <c r="AS21" s="376"/>
      <c r="AT21" s="376"/>
      <c r="AU21" s="376"/>
      <c r="AV21" s="376"/>
      <c r="AW21" s="376"/>
      <c r="AX21" s="376"/>
      <c r="AY21" s="376"/>
      <c r="AZ21" s="377"/>
      <c r="BA21" s="375" t="s">
        <v>163</v>
      </c>
      <c r="BB21" s="456"/>
      <c r="BC21" s="456"/>
      <c r="BD21" s="456"/>
      <c r="BE21" s="456"/>
      <c r="BF21" s="457"/>
      <c r="BG21" s="456"/>
      <c r="BH21" s="457"/>
    </row>
    <row r="22" spans="1:60" ht="16.5" thickBot="1" x14ac:dyDescent="0.25">
      <c r="AN22" s="458"/>
      <c r="AO22" s="459"/>
      <c r="AP22" s="459"/>
      <c r="AQ22" s="459"/>
      <c r="AR22" s="459"/>
      <c r="AS22" s="459"/>
      <c r="AT22" s="459"/>
      <c r="AU22" s="459"/>
      <c r="AV22" s="459"/>
      <c r="AW22" s="459"/>
      <c r="AX22" s="459"/>
      <c r="AY22" s="459"/>
      <c r="AZ22" s="460"/>
      <c r="BA22" s="461"/>
      <c r="BB22" s="462"/>
      <c r="BC22" s="462"/>
      <c r="BD22" s="462"/>
      <c r="BE22" s="462"/>
      <c r="BF22" s="463"/>
      <c r="BG22" s="462"/>
      <c r="BH22" s="463"/>
    </row>
    <row r="23" spans="1:60" ht="31.5" customHeight="1" thickBot="1" x14ac:dyDescent="0.25">
      <c r="AN23" s="464" t="s">
        <v>164</v>
      </c>
      <c r="AO23" s="465"/>
      <c r="AP23" s="465"/>
      <c r="AQ23" s="465"/>
      <c r="AR23" s="465"/>
      <c r="AS23" s="465"/>
      <c r="AT23" s="465"/>
      <c r="AU23" s="465"/>
      <c r="AV23" s="465"/>
      <c r="AW23" s="465"/>
      <c r="AX23" s="465"/>
      <c r="AY23" s="465"/>
      <c r="AZ23" s="466"/>
      <c r="BA23" s="467" t="s">
        <v>165</v>
      </c>
      <c r="BB23" s="468"/>
      <c r="BC23" s="468"/>
      <c r="BD23" s="468"/>
      <c r="BE23" s="468"/>
      <c r="BF23" s="469"/>
      <c r="BG23" s="470"/>
      <c r="BH23" s="471"/>
    </row>
    <row r="24" spans="1:60" ht="30" x14ac:dyDescent="0.4">
      <c r="AN24" s="393"/>
      <c r="AO24" s="393"/>
      <c r="AP24" s="393"/>
      <c r="AQ24" s="394"/>
      <c r="AR24" s="394"/>
      <c r="AS24" s="393"/>
      <c r="AT24" s="393"/>
      <c r="AU24" s="393"/>
      <c r="AV24" s="393"/>
      <c r="AW24" s="393"/>
      <c r="AX24" s="393"/>
      <c r="AY24" s="394"/>
      <c r="AZ24" s="394"/>
      <c r="BA24" s="395"/>
      <c r="BB24" s="395"/>
      <c r="BC24" s="395"/>
      <c r="BD24" s="395"/>
      <c r="BE24" s="295"/>
      <c r="BF24" s="295" t="s">
        <v>166</v>
      </c>
      <c r="BG24" s="396"/>
      <c r="BH24" s="397"/>
    </row>
    <row r="25" spans="1:60" ht="30" x14ac:dyDescent="0.4">
      <c r="AN25" s="393"/>
      <c r="AO25" s="393"/>
      <c r="AP25" s="393"/>
      <c r="AQ25" s="394"/>
      <c r="AR25" s="394"/>
      <c r="AS25" s="393"/>
      <c r="AT25" s="393"/>
      <c r="AU25" s="393"/>
      <c r="AV25" s="393"/>
      <c r="AW25" s="393"/>
      <c r="AX25" s="393"/>
      <c r="AY25" s="394"/>
      <c r="AZ25" s="394"/>
      <c r="BA25" s="395"/>
      <c r="BB25" s="395"/>
      <c r="BC25" s="395"/>
      <c r="BD25" s="395"/>
      <c r="BE25" s="295"/>
      <c r="BF25" s="295" t="s">
        <v>166</v>
      </c>
      <c r="BG25" s="396"/>
      <c r="BH25" s="397"/>
    </row>
    <row r="26" spans="1:60" ht="30" x14ac:dyDescent="0.4">
      <c r="AN26" s="398" t="s">
        <v>167</v>
      </c>
      <c r="AO26" s="393"/>
      <c r="AP26" s="393"/>
      <c r="AQ26" s="394"/>
      <c r="AR26" s="394"/>
      <c r="AS26" s="393"/>
      <c r="AT26" s="393"/>
      <c r="AU26" s="393"/>
      <c r="AV26" s="393"/>
      <c r="AW26" s="393"/>
      <c r="AX26" s="393"/>
      <c r="AY26" s="394"/>
      <c r="AZ26" s="394"/>
      <c r="BA26" s="395"/>
      <c r="BB26" s="395"/>
      <c r="BC26" s="395"/>
      <c r="BD26" s="395"/>
      <c r="BE26" s="295"/>
      <c r="BF26" s="295" t="s">
        <v>166</v>
      </c>
      <c r="BG26" s="396"/>
      <c r="BH26" s="397"/>
    </row>
    <row r="27" spans="1:60" ht="30" x14ac:dyDescent="0.4">
      <c r="AN27" s="398" t="s">
        <v>168</v>
      </c>
      <c r="AO27" s="393"/>
      <c r="AP27" s="393"/>
      <c r="AQ27" s="394"/>
      <c r="AR27" s="394"/>
      <c r="AS27" s="393"/>
      <c r="AT27" s="393"/>
      <c r="AU27" s="393"/>
      <c r="AV27" s="393"/>
      <c r="AW27" s="393"/>
      <c r="AX27" s="393"/>
      <c r="AY27" s="394"/>
      <c r="AZ27" s="394"/>
      <c r="BA27" s="395"/>
      <c r="BB27" s="395"/>
      <c r="BC27" s="395"/>
      <c r="BD27" s="395"/>
      <c r="BE27" s="295"/>
      <c r="BF27" s="295" t="s">
        <v>166</v>
      </c>
      <c r="BG27" s="396"/>
      <c r="BH27" s="397"/>
    </row>
    <row r="28" spans="1:60" ht="30" x14ac:dyDescent="0.4">
      <c r="AN28" s="398" t="s">
        <v>169</v>
      </c>
      <c r="AO28" s="393"/>
      <c r="AP28" s="393"/>
      <c r="AQ28" s="394"/>
      <c r="AR28" s="394"/>
      <c r="AS28" s="393"/>
      <c r="AT28" s="393"/>
      <c r="AU28" s="393"/>
      <c r="AV28" s="393"/>
      <c r="AW28" s="393"/>
      <c r="AX28" s="393"/>
      <c r="AY28" s="394"/>
      <c r="AZ28" s="394"/>
      <c r="BA28" s="395"/>
      <c r="BB28" s="395"/>
      <c r="BC28" s="395"/>
      <c r="BD28" s="395"/>
      <c r="BE28" s="295"/>
      <c r="BF28" s="295" t="s">
        <v>166</v>
      </c>
      <c r="BG28" s="396"/>
      <c r="BH28" s="397"/>
    </row>
  </sheetData>
  <sheetProtection algorithmName="SHA-512" hashValue="UEHSsq7/KXNj62sREp8XP5tPyPsl0fx8DvcFqLF1ij0aaqN6sO2ENykIo32UwlKytUlUEBL8Po1vLHOUGUXkSg==" saltValue="8K7JrFKuaIkl2TBCj8eH2w==" spinCount="100000" sheet="1" objects="1" scenarios="1"/>
  <mergeCells count="89">
    <mergeCell ref="AB9:AB14"/>
    <mergeCell ref="AC9:AC14"/>
    <mergeCell ref="AD9:AD14"/>
    <mergeCell ref="AJ9:AJ11"/>
    <mergeCell ref="AK9:AK11"/>
    <mergeCell ref="AJ12:AJ14"/>
    <mergeCell ref="AK12:AK14"/>
    <mergeCell ref="A9:A14"/>
    <mergeCell ref="B9:B14"/>
    <mergeCell ref="C9:C14"/>
    <mergeCell ref="D9:D14"/>
    <mergeCell ref="E9:E14"/>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M9:M14"/>
    <mergeCell ref="N9:N14"/>
    <mergeCell ref="Q7:Q8"/>
    <mergeCell ref="A7:A8"/>
    <mergeCell ref="B7:B8"/>
    <mergeCell ref="C7:C8"/>
    <mergeCell ref="D7:D8"/>
    <mergeCell ref="E7:E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Y6:AC7"/>
    <mergeCell ref="AD6:AD8"/>
    <mergeCell ref="AE6:AG7"/>
    <mergeCell ref="AH6:AI7"/>
    <mergeCell ref="AJ6:AJ8"/>
    <mergeCell ref="C1:D1"/>
    <mergeCell ref="AJ1:AK1"/>
    <mergeCell ref="C2:D2"/>
    <mergeCell ref="AJ2:AK2"/>
    <mergeCell ref="E1:AF1"/>
    <mergeCell ref="AG1:AI1"/>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AM7:AM8"/>
    <mergeCell ref="AN7:AN8"/>
    <mergeCell ref="AN23:AZ23"/>
    <mergeCell ref="BA23:BF23"/>
    <mergeCell ref="AT9:AT14"/>
    <mergeCell ref="AU9:AU14"/>
    <mergeCell ref="AV9:AV14"/>
    <mergeCell ref="AO9:AO14"/>
    <mergeCell ref="AP9:AP14"/>
    <mergeCell ref="AQ9:AQ14"/>
    <mergeCell ref="AR9:AR14"/>
    <mergeCell ref="AS9:AS14"/>
  </mergeCells>
  <conditionalFormatting sqref="K9">
    <cfRule type="cellIs" dxfId="1378" priority="37" operator="equal">
      <formula>"Muy Baja"</formula>
    </cfRule>
    <cfRule type="cellIs" dxfId="1377" priority="36" operator="equal">
      <formula>"Baja"</formula>
    </cfRule>
    <cfRule type="cellIs" dxfId="1376" priority="35" operator="equal">
      <formula>"Media"</formula>
    </cfRule>
    <cfRule type="cellIs" dxfId="1375" priority="34" operator="equal">
      <formula>"Alta"</formula>
    </cfRule>
    <cfRule type="cellIs" dxfId="1374" priority="33" operator="equal">
      <formula>"Muy Alta"</formula>
    </cfRule>
  </conditionalFormatting>
  <conditionalFormatting sqref="M9">
    <cfRule type="cellIs" dxfId="1373" priority="32" operator="equal">
      <formula>"Leve"</formula>
    </cfRule>
    <cfRule type="cellIs" dxfId="1372" priority="31" operator="equal">
      <formula>"Menor"</formula>
    </cfRule>
    <cfRule type="cellIs" dxfId="1371" priority="30" operator="equal">
      <formula>"Moderado"</formula>
    </cfRule>
    <cfRule type="cellIs" dxfId="1370" priority="29" operator="equal">
      <formula>"Mayor"</formula>
    </cfRule>
    <cfRule type="cellIs" dxfId="1369" priority="28" operator="equal">
      <formula>"Catastrófico"</formula>
    </cfRule>
  </conditionalFormatting>
  <conditionalFormatting sqref="O9">
    <cfRule type="cellIs" dxfId="1368" priority="27" operator="equal">
      <formula>"Bajo"</formula>
    </cfRule>
    <cfRule type="cellIs" dxfId="1367" priority="26" operator="equal">
      <formula>"Moderado"</formula>
    </cfRule>
    <cfRule type="cellIs" dxfId="1366" priority="25" operator="equal">
      <formula>"Alto"</formula>
    </cfRule>
    <cfRule type="cellIs" dxfId="1365" priority="24" operator="equal">
      <formula>"Extremo"</formula>
    </cfRule>
  </conditionalFormatting>
  <conditionalFormatting sqref="Y9">
    <cfRule type="cellIs" dxfId="1364" priority="20" operator="equal">
      <formula>"Alta"</formula>
    </cfRule>
    <cfRule type="cellIs" dxfId="1363" priority="21" operator="equal">
      <formula>"Media"</formula>
    </cfRule>
    <cfRule type="cellIs" dxfId="1362" priority="22" operator="equal">
      <formula>"Baja"</formula>
    </cfRule>
    <cfRule type="cellIs" dxfId="1361" priority="23" operator="equal">
      <formula>"Muy Baja"</formula>
    </cfRule>
    <cfRule type="cellIs" dxfId="1360" priority="19" operator="equal">
      <formula>"Muy Alta"</formula>
    </cfRule>
  </conditionalFormatting>
  <conditionalFormatting sqref="AA9">
    <cfRule type="cellIs" dxfId="1359" priority="18" operator="equal">
      <formula>"Leve"</formula>
    </cfRule>
    <cfRule type="cellIs" dxfId="1358" priority="17" operator="equal">
      <formula>"Menor"</formula>
    </cfRule>
    <cfRule type="cellIs" dxfId="1357" priority="16" operator="equal">
      <formula>"Moderado"</formula>
    </cfRule>
    <cfRule type="cellIs" dxfId="1356" priority="15" operator="equal">
      <formula>"Mayor"</formula>
    </cfRule>
    <cfRule type="cellIs" dxfId="1355" priority="14" operator="equal">
      <formula>"Catastrófico"</formula>
    </cfRule>
  </conditionalFormatting>
  <conditionalFormatting sqref="AC9">
    <cfRule type="cellIs" dxfId="1354" priority="13" operator="equal">
      <formula>"Bajo"</formula>
    </cfRule>
    <cfRule type="cellIs" dxfId="1353" priority="12" operator="equal">
      <formula>"Moderado"</formula>
    </cfRule>
    <cfRule type="cellIs" dxfId="1352" priority="11" operator="equal">
      <formula>"Alto"</formula>
    </cfRule>
    <cfRule type="cellIs" dxfId="1351" priority="10" operator="equal">
      <formula>"Extremo"</formula>
    </cfRule>
  </conditionalFormatting>
  <conditionalFormatting sqref="AY9:AY15 BA9:BA15 BC9:BC15">
    <cfRule type="cellIs" dxfId="1350" priority="9" operator="equal">
      <formula>0</formula>
    </cfRule>
    <cfRule type="cellIs" dxfId="1349" priority="8" operator="equal">
      <formula>50</formula>
    </cfRule>
    <cfRule type="cellIs" dxfId="1348" priority="7" operator="equal">
      <formula>100</formula>
    </cfRule>
  </conditionalFormatting>
  <conditionalFormatting sqref="AZ9:AZ15 BB9:BB15 BD9:BE15 BM9:BM15">
    <cfRule type="containsText" dxfId="1347" priority="2" operator="containsText" text="BUENO">
      <formula>NOT(ISERROR(SEARCH("BUENO",AZ9)))</formula>
    </cfRule>
    <cfRule type="containsText" dxfId="1346" priority="3" operator="containsText" text="MALO">
      <formula>NOT(ISERROR(SEARCH("MALO",AZ9)))</formula>
    </cfRule>
    <cfRule type="containsText" dxfId="1345" priority="1" operator="containsText" text="REGULAR">
      <formula>NOT(ISERROR(SEARCH("REGULAR",AZ9)))</formula>
    </cfRule>
  </conditionalFormatting>
  <conditionalFormatting sqref="BA23">
    <cfRule type="containsText" dxfId="1344" priority="4" operator="containsText" text="REGULAR">
      <formula>NOT(ISERROR(SEARCH("REGULAR",BA23)))</formula>
    </cfRule>
    <cfRule type="containsText" dxfId="1343" priority="5" operator="containsText" text="BUENO">
      <formula>NOT(ISERROR(SEARCH("BUENO",BA23)))</formula>
    </cfRule>
    <cfRule type="containsText" dxfId="1342" priority="6" operator="containsText" text="MALO">
      <formula>NOT(ISERROR(SEARCH("MALO",BA23)))</formula>
    </cfRule>
  </conditionalFormatting>
  <dataValidations count="10">
    <dataValidation operator="notEqual" allowBlank="1" showInputMessage="1" showErrorMessage="1" sqref="BB9:BB15 AZ9:AZ15" xr:uid="{54C8CCB3-1287-4CB4-AE8F-1B904928C6DF}"/>
    <dataValidation type="list" errorStyle="information" operator="notEqual" allowBlank="1" showInputMessage="1" showErrorMessage="1" errorTitle="OPORTUNIDAD" error="No es opcion valida" sqref="BC9:BC15" xr:uid="{00E3EA4C-D906-4E81-9364-E7F4422EA536}">
      <formula1>"BUENO,REGULAR,MALO,NO APLICA"</formula1>
    </dataValidation>
    <dataValidation type="list" operator="notEqual" allowBlank="1" showInputMessage="1" showErrorMessage="1" sqref="AY9:AY15" xr:uid="{59D74E3F-05E6-4EE6-AC9A-5B420DDBBF09}">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sqref="AL9:AM15" xr:uid="{01C21C88-F8D6-4FE4-BD34-067F9C77A9F1}">
      <formula1>"SI,NO,NO APLICA"</formula1>
    </dataValidation>
    <dataValidation type="list" operator="notEqual" allowBlank="1" showInputMessage="1" showErrorMessage="1" sqref="BA9:BA15" xr:uid="{0F3A6358-12F4-4E90-A3F4-14A3536F71FB}">
      <formula1>$BG$1:$BG$7</formula1>
    </dataValidation>
    <dataValidation type="list" allowBlank="1" showInputMessage="1" showErrorMessage="1" sqref="AN17:AP17" xr:uid="{FB8FEE69-15C8-4044-B786-82236277EE20}">
      <formula1>#REF!</formula1>
    </dataValidation>
    <dataValidation type="list" allowBlank="1" showInputMessage="1" showErrorMessage="1" error="Por favor una Opcion Valida" sqref="AU17:AX17" xr:uid="{E8F19EC1-1E62-45D1-A607-494B18A0F024}">
      <formula1>#REF!</formula1>
    </dataValidation>
    <dataValidation type="list" allowBlank="1" showInputMessage="1" showErrorMessage="1" sqref="AP15 AQ9:AQ15" xr:uid="{5EBA0B83-85E4-4B55-80BD-8D809851A947}">
      <formula1>"Si,No,N/A"</formula1>
    </dataValidation>
    <dataValidation type="list" operator="lessThanOrEqual" allowBlank="1" showInputMessage="1" showErrorMessage="1" sqref="AO9" xr:uid="{E2605789-D5F7-4362-84D0-1AE2111D0CAA}">
      <formula1>"BUENO,REGULAR,MALO,NO APLICA"</formula1>
    </dataValidation>
    <dataValidation type="list" allowBlank="1" showInputMessage="1" showErrorMessage="1" error="Por favor una Opcion Valida" sqref="AS9:AV9" xr:uid="{1AC010B4-D040-4792-A409-25248B9A40E0}">
      <formula1>"SI,NO,NO APLICA"</formula1>
    </dataValidation>
  </dataValidations>
  <pageMargins left="0.7" right="0.7" top="0.75" bottom="0.75" header="0.3" footer="0.3"/>
  <pageSetup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88AF1-CD39-4C04-B4E7-D5E61199B51C}">
  <sheetPr codeName="Hoja63"/>
  <dimension ref="A1:BX28"/>
  <sheetViews>
    <sheetView showGridLines="0" topLeftCell="AK1" zoomScale="50" zoomScaleNormal="50" workbookViewId="0">
      <selection activeCell="AQ9" sqref="AQ9:AQ14"/>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0" hidden="1" customWidth="1" collapsed="1"/>
    <col min="60" max="62" width="11.42578125" style="90" hidden="1" customWidth="1" collapsed="1"/>
    <col min="63" max="63" width="11.42578125" style="90"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62" t="s">
        <v>0</v>
      </c>
      <c r="D1" s="163"/>
      <c r="E1" s="154" t="s">
        <v>85</v>
      </c>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6"/>
      <c r="AG1" s="157" t="s">
        <v>2</v>
      </c>
      <c r="AH1" s="158"/>
      <c r="AI1" s="159"/>
      <c r="AJ1" s="154" t="s">
        <v>86</v>
      </c>
      <c r="AK1" s="156"/>
      <c r="AL1" s="291"/>
      <c r="AM1" s="292" t="s">
        <v>0</v>
      </c>
      <c r="AN1" s="293" t="s">
        <v>87</v>
      </c>
      <c r="AO1" s="293"/>
      <c r="AP1" s="293"/>
      <c r="AQ1" s="293"/>
      <c r="AR1" s="293"/>
      <c r="AS1" s="293"/>
      <c r="AT1" s="293"/>
      <c r="AU1" s="293"/>
      <c r="AV1" s="293"/>
      <c r="AW1" s="293"/>
      <c r="AX1" s="293"/>
      <c r="AY1" s="293"/>
      <c r="AZ1" s="293"/>
      <c r="BA1" s="293"/>
      <c r="BB1" s="293"/>
      <c r="BC1" s="293"/>
      <c r="BD1" s="293"/>
      <c r="BE1" s="292" t="s">
        <v>2</v>
      </c>
      <c r="BF1" s="294" t="s">
        <v>88</v>
      </c>
      <c r="BG1" s="90" t="s">
        <v>89</v>
      </c>
    </row>
    <row r="2" spans="1:76" ht="66" customHeight="1" x14ac:dyDescent="0.2">
      <c r="A2" s="3"/>
      <c r="C2" s="152" t="s">
        <v>4</v>
      </c>
      <c r="D2" s="153"/>
      <c r="E2" s="154" t="s">
        <v>90</v>
      </c>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6"/>
      <c r="AG2" s="157" t="s">
        <v>6</v>
      </c>
      <c r="AH2" s="158"/>
      <c r="AI2" s="159"/>
      <c r="AJ2" s="160">
        <v>4</v>
      </c>
      <c r="AK2" s="161"/>
      <c r="AL2" s="291"/>
      <c r="AM2" s="292" t="s">
        <v>6</v>
      </c>
      <c r="AN2" s="293" t="s">
        <v>91</v>
      </c>
      <c r="AO2" s="293"/>
      <c r="AP2" s="293"/>
      <c r="AQ2" s="293"/>
      <c r="AR2" s="293"/>
      <c r="AS2" s="293"/>
      <c r="AT2" s="293"/>
      <c r="AU2" s="293"/>
      <c r="AV2" s="293"/>
      <c r="AW2" s="293"/>
      <c r="AX2" s="293"/>
      <c r="AY2" s="293"/>
      <c r="AZ2" s="293"/>
      <c r="BA2" s="293"/>
      <c r="BB2" s="293"/>
      <c r="BC2" s="293"/>
      <c r="BD2" s="293"/>
      <c r="BE2" s="292" t="s">
        <v>6</v>
      </c>
      <c r="BF2" s="294">
        <v>3</v>
      </c>
      <c r="BG2" s="90" t="s">
        <v>92</v>
      </c>
    </row>
    <row r="3" spans="1:76" ht="24" customHeight="1" x14ac:dyDescent="0.2">
      <c r="A3" s="168"/>
      <c r="B3" s="16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69" t="s">
        <v>43</v>
      </c>
      <c r="AK3" s="169"/>
      <c r="AL3" s="296"/>
      <c r="AM3" s="296"/>
      <c r="AN3" s="296"/>
      <c r="AO3" s="297"/>
      <c r="AP3" s="297"/>
      <c r="AQ3" s="296"/>
      <c r="AR3" s="298" t="s">
        <v>93</v>
      </c>
      <c r="AS3" s="298"/>
      <c r="AT3" s="298"/>
      <c r="AU3" s="298"/>
      <c r="AV3" s="298"/>
      <c r="AW3" s="298"/>
      <c r="AX3" s="298"/>
      <c r="AY3" s="298"/>
      <c r="AZ3" s="298"/>
      <c r="BA3" s="298"/>
      <c r="BB3" s="298"/>
      <c r="BC3" s="298"/>
      <c r="BD3" s="298"/>
      <c r="BE3" s="298"/>
      <c r="BF3" s="298"/>
      <c r="BG3" s="91" t="s">
        <v>94</v>
      </c>
      <c r="BH3" s="91"/>
      <c r="BI3" s="91"/>
      <c r="BJ3" s="91"/>
      <c r="BM3" s="36"/>
      <c r="BN3" s="36"/>
      <c r="BO3" s="36"/>
      <c r="BP3" s="36"/>
      <c r="BQ3" s="36"/>
      <c r="BR3" s="36"/>
      <c r="BS3" s="36"/>
      <c r="BT3" s="36"/>
      <c r="BU3" s="36"/>
      <c r="BV3" s="36"/>
      <c r="BW3" s="36"/>
      <c r="BX3" s="36"/>
    </row>
    <row r="4" spans="1:76" ht="15.75" customHeight="1" thickBot="1" x14ac:dyDescent="0.25">
      <c r="A4" s="4"/>
      <c r="B4" s="4"/>
      <c r="C4" s="171"/>
      <c r="D4" s="171"/>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5"/>
      <c r="AI4" s="5"/>
      <c r="AJ4" s="5"/>
      <c r="AK4" s="5"/>
      <c r="AL4" s="295"/>
      <c r="AM4" s="295"/>
      <c r="AN4" s="295"/>
      <c r="AO4" s="300"/>
      <c r="AP4" s="300"/>
      <c r="AQ4" s="295"/>
      <c r="AR4" s="298"/>
      <c r="AS4" s="298"/>
      <c r="AT4" s="298"/>
      <c r="AU4" s="298"/>
      <c r="AV4" s="298"/>
      <c r="AW4" s="298"/>
      <c r="AX4" s="298"/>
      <c r="AY4" s="298"/>
      <c r="AZ4" s="298"/>
      <c r="BA4" s="298"/>
      <c r="BB4" s="298"/>
      <c r="BC4" s="298"/>
      <c r="BD4" s="298"/>
      <c r="BE4" s="298"/>
      <c r="BF4" s="298"/>
      <c r="BG4" s="90" t="s">
        <v>95</v>
      </c>
    </row>
    <row r="5" spans="1:76" ht="31.5" customHeight="1" thickBot="1" x14ac:dyDescent="0.25">
      <c r="A5" s="191" t="s">
        <v>7</v>
      </c>
      <c r="B5" s="192"/>
      <c r="C5" s="192"/>
      <c r="D5" s="192"/>
      <c r="E5" s="192"/>
      <c r="F5" s="192"/>
      <c r="G5" s="192"/>
      <c r="H5" s="192"/>
      <c r="I5" s="192"/>
      <c r="J5" s="192"/>
      <c r="K5" s="193" t="s">
        <v>8</v>
      </c>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5"/>
      <c r="AL5" s="301" t="s">
        <v>96</v>
      </c>
      <c r="AM5" s="302"/>
      <c r="AN5" s="302"/>
      <c r="AO5" s="302"/>
      <c r="AP5" s="302"/>
      <c r="AQ5" s="302"/>
      <c r="AR5" s="302"/>
      <c r="AS5" s="302"/>
      <c r="AT5" s="302"/>
      <c r="AU5" s="302"/>
      <c r="AV5" s="302"/>
      <c r="AW5" s="302"/>
      <c r="AX5" s="303"/>
      <c r="AY5" s="304" t="s">
        <v>97</v>
      </c>
      <c r="AZ5" s="305"/>
      <c r="BA5" s="305"/>
      <c r="BB5" s="305"/>
      <c r="BC5" s="305"/>
      <c r="BD5" s="305"/>
      <c r="BE5" s="305"/>
      <c r="BF5" s="306"/>
      <c r="BG5" s="90" t="s">
        <v>98</v>
      </c>
    </row>
    <row r="6" spans="1:76" ht="35.25" customHeight="1" thickBot="1" x14ac:dyDescent="0.25">
      <c r="A6" s="188"/>
      <c r="B6" s="189"/>
      <c r="C6" s="189"/>
      <c r="D6" s="189"/>
      <c r="E6" s="189"/>
      <c r="F6" s="189"/>
      <c r="G6" s="189"/>
      <c r="H6" s="189"/>
      <c r="I6" s="189"/>
      <c r="J6" s="189"/>
      <c r="K6" s="185" t="s">
        <v>9</v>
      </c>
      <c r="L6" s="186"/>
      <c r="M6" s="186"/>
      <c r="N6" s="186"/>
      <c r="O6" s="187"/>
      <c r="P6" s="190" t="s">
        <v>10</v>
      </c>
      <c r="Q6" s="190"/>
      <c r="R6" s="190"/>
      <c r="S6" s="190"/>
      <c r="T6" s="190"/>
      <c r="U6" s="190"/>
      <c r="V6" s="190"/>
      <c r="W6" s="190"/>
      <c r="X6" s="190"/>
      <c r="Y6" s="185" t="s">
        <v>11</v>
      </c>
      <c r="Z6" s="186"/>
      <c r="AA6" s="186"/>
      <c r="AB6" s="186"/>
      <c r="AC6" s="186"/>
      <c r="AD6" s="190" t="s">
        <v>12</v>
      </c>
      <c r="AE6" s="190" t="s">
        <v>13</v>
      </c>
      <c r="AF6" s="190"/>
      <c r="AG6" s="190"/>
      <c r="AH6" s="190" t="s">
        <v>14</v>
      </c>
      <c r="AI6" s="190"/>
      <c r="AJ6" s="190" t="s">
        <v>15</v>
      </c>
      <c r="AK6" s="190" t="s">
        <v>16</v>
      </c>
      <c r="AL6" s="307" t="s">
        <v>99</v>
      </c>
      <c r="AM6" s="308"/>
      <c r="AN6" s="308"/>
      <c r="AO6" s="308"/>
      <c r="AP6" s="308"/>
      <c r="AQ6" s="308"/>
      <c r="AR6" s="308"/>
      <c r="AS6" s="308"/>
      <c r="AT6" s="308"/>
      <c r="AU6" s="308"/>
      <c r="AV6" s="308"/>
      <c r="AW6" s="308"/>
      <c r="AX6" s="309"/>
      <c r="AY6" s="310"/>
      <c r="AZ6" s="311"/>
      <c r="BA6" s="311"/>
      <c r="BB6" s="311"/>
      <c r="BC6" s="311"/>
      <c r="BD6" s="311"/>
      <c r="BE6" s="311"/>
      <c r="BF6" s="312"/>
      <c r="BG6" s="90" t="s">
        <v>171</v>
      </c>
    </row>
    <row r="7" spans="1:76" ht="27.75" customHeight="1" thickBot="1" x14ac:dyDescent="0.25">
      <c r="A7" s="246" t="s">
        <v>17</v>
      </c>
      <c r="B7" s="247" t="s">
        <v>18</v>
      </c>
      <c r="C7" s="247" t="s">
        <v>19</v>
      </c>
      <c r="D7" s="200" t="s">
        <v>20</v>
      </c>
      <c r="E7" s="198" t="s">
        <v>21</v>
      </c>
      <c r="F7" s="198" t="s">
        <v>22</v>
      </c>
      <c r="G7" s="198" t="s">
        <v>23</v>
      </c>
      <c r="H7" s="198" t="s">
        <v>24</v>
      </c>
      <c r="I7" s="198" t="s">
        <v>25</v>
      </c>
      <c r="J7" s="198" t="s">
        <v>26</v>
      </c>
      <c r="K7" s="188"/>
      <c r="L7" s="189"/>
      <c r="M7" s="189"/>
      <c r="N7" s="189"/>
      <c r="O7" s="189"/>
      <c r="P7" s="414" t="s">
        <v>27</v>
      </c>
      <c r="Q7" s="196" t="s">
        <v>28</v>
      </c>
      <c r="R7" s="196" t="s">
        <v>29</v>
      </c>
      <c r="S7" s="193" t="s">
        <v>30</v>
      </c>
      <c r="T7" s="194"/>
      <c r="U7" s="194"/>
      <c r="V7" s="194"/>
      <c r="W7" s="195"/>
      <c r="X7" s="245" t="s">
        <v>31</v>
      </c>
      <c r="Y7" s="188"/>
      <c r="Z7" s="189"/>
      <c r="AA7" s="189"/>
      <c r="AB7" s="189"/>
      <c r="AC7" s="189"/>
      <c r="AD7" s="190"/>
      <c r="AE7" s="190"/>
      <c r="AF7" s="190"/>
      <c r="AG7" s="190"/>
      <c r="AH7" s="190"/>
      <c r="AI7" s="190"/>
      <c r="AJ7" s="190"/>
      <c r="AK7" s="190"/>
      <c r="AL7" s="314" t="s">
        <v>101</v>
      </c>
      <c r="AM7" s="314" t="s">
        <v>102</v>
      </c>
      <c r="AN7" s="314" t="s">
        <v>103</v>
      </c>
      <c r="AO7" s="314" t="s">
        <v>104</v>
      </c>
      <c r="AP7" s="314" t="s">
        <v>105</v>
      </c>
      <c r="AQ7" s="314" t="s">
        <v>106</v>
      </c>
      <c r="AR7" s="314" t="s">
        <v>107</v>
      </c>
      <c r="AS7" s="315" t="s">
        <v>108</v>
      </c>
      <c r="AT7" s="315" t="s">
        <v>109</v>
      </c>
      <c r="AU7" s="314" t="s">
        <v>110</v>
      </c>
      <c r="AV7" s="314" t="s">
        <v>111</v>
      </c>
      <c r="AW7" s="314" t="s">
        <v>112</v>
      </c>
      <c r="AX7" s="314" t="s">
        <v>113</v>
      </c>
      <c r="AY7" s="316"/>
      <c r="AZ7" s="317"/>
      <c r="BA7" s="317"/>
      <c r="BB7" s="317"/>
      <c r="BC7" s="317"/>
      <c r="BD7" s="317"/>
      <c r="BE7" s="317"/>
      <c r="BF7" s="318"/>
      <c r="BG7" s="90" t="s">
        <v>114</v>
      </c>
    </row>
    <row r="8" spans="1:76" ht="132.75" customHeight="1" thickBot="1" x14ac:dyDescent="0.25">
      <c r="A8" s="246"/>
      <c r="B8" s="247"/>
      <c r="C8" s="247"/>
      <c r="D8" s="201"/>
      <c r="E8" s="199"/>
      <c r="F8" s="199"/>
      <c r="G8" s="199"/>
      <c r="H8" s="199"/>
      <c r="I8" s="199"/>
      <c r="J8" s="199"/>
      <c r="K8" s="6" t="s">
        <v>32</v>
      </c>
      <c r="L8" s="7" t="s">
        <v>33</v>
      </c>
      <c r="M8" s="7" t="s">
        <v>21</v>
      </c>
      <c r="N8" s="7" t="s">
        <v>33</v>
      </c>
      <c r="O8" s="7" t="s">
        <v>34</v>
      </c>
      <c r="P8" s="414"/>
      <c r="Q8" s="197"/>
      <c r="R8" s="197"/>
      <c r="S8" s="320" t="s">
        <v>17</v>
      </c>
      <c r="T8" s="320" t="s">
        <v>35</v>
      </c>
      <c r="U8" s="320" t="s">
        <v>36</v>
      </c>
      <c r="V8" s="320" t="s">
        <v>37</v>
      </c>
      <c r="W8" s="320" t="s">
        <v>38</v>
      </c>
      <c r="X8" s="245"/>
      <c r="Y8" s="9" t="s">
        <v>32</v>
      </c>
      <c r="Z8" s="7" t="s">
        <v>33</v>
      </c>
      <c r="AA8" s="7" t="s">
        <v>21</v>
      </c>
      <c r="AB8" s="7" t="s">
        <v>33</v>
      </c>
      <c r="AC8" s="7" t="s">
        <v>39</v>
      </c>
      <c r="AD8" s="190"/>
      <c r="AE8" s="10" t="s">
        <v>40</v>
      </c>
      <c r="AF8" s="11" t="s">
        <v>41</v>
      </c>
      <c r="AG8" s="11" t="s">
        <v>31</v>
      </c>
      <c r="AH8" s="11" t="s">
        <v>42</v>
      </c>
      <c r="AI8" s="11" t="s">
        <v>31</v>
      </c>
      <c r="AJ8" s="190"/>
      <c r="AK8" s="190"/>
      <c r="AL8" s="321"/>
      <c r="AM8" s="321"/>
      <c r="AN8" s="321"/>
      <c r="AO8" s="321"/>
      <c r="AP8" s="321" t="s">
        <v>115</v>
      </c>
      <c r="AQ8" s="321" t="s">
        <v>116</v>
      </c>
      <c r="AR8" s="321"/>
      <c r="AS8" s="322" t="s">
        <v>117</v>
      </c>
      <c r="AT8" s="322" t="s">
        <v>118</v>
      </c>
      <c r="AU8" s="321"/>
      <c r="AV8" s="321"/>
      <c r="AW8" s="321"/>
      <c r="AX8" s="321" t="s">
        <v>119</v>
      </c>
      <c r="AY8" s="323" t="s">
        <v>120</v>
      </c>
      <c r="AZ8" s="323" t="s">
        <v>121</v>
      </c>
      <c r="BA8" s="323" t="s">
        <v>122</v>
      </c>
      <c r="BB8" s="323" t="s">
        <v>123</v>
      </c>
      <c r="BC8" s="323" t="s">
        <v>124</v>
      </c>
      <c r="BD8" s="323" t="s">
        <v>125</v>
      </c>
      <c r="BE8" s="323" t="s">
        <v>126</v>
      </c>
      <c r="BF8" s="323" t="s">
        <v>127</v>
      </c>
    </row>
    <row r="9" spans="1:76" ht="97.5" customHeight="1" x14ac:dyDescent="0.3">
      <c r="A9" s="205" t="s">
        <v>128</v>
      </c>
      <c r="B9" s="205" t="s">
        <v>172</v>
      </c>
      <c r="C9" s="205" t="s">
        <v>62</v>
      </c>
      <c r="D9" s="205" t="s">
        <v>130</v>
      </c>
      <c r="E9" s="205" t="s">
        <v>131</v>
      </c>
      <c r="F9" s="205" t="s">
        <v>173</v>
      </c>
      <c r="G9" s="205" t="s">
        <v>174</v>
      </c>
      <c r="H9" s="12" t="s">
        <v>248</v>
      </c>
      <c r="I9" s="206" t="s">
        <v>176</v>
      </c>
      <c r="J9" s="209" t="s">
        <v>136</v>
      </c>
      <c r="K9" s="204" t="s">
        <v>147</v>
      </c>
      <c r="L9" s="210">
        <v>0.4</v>
      </c>
      <c r="M9" s="204" t="s">
        <v>223</v>
      </c>
      <c r="N9" s="248">
        <v>1</v>
      </c>
      <c r="O9" s="212" t="s">
        <v>224</v>
      </c>
      <c r="P9" s="12">
        <v>1</v>
      </c>
      <c r="Q9" s="12" t="s">
        <v>249</v>
      </c>
      <c r="R9" s="12" t="s">
        <v>47</v>
      </c>
      <c r="S9" s="325" t="s">
        <v>141</v>
      </c>
      <c r="T9" s="325" t="s">
        <v>142</v>
      </c>
      <c r="U9" s="325" t="s">
        <v>143</v>
      </c>
      <c r="V9" s="325" t="s">
        <v>178</v>
      </c>
      <c r="W9" s="325" t="s">
        <v>145</v>
      </c>
      <c r="X9" s="14" t="s">
        <v>250</v>
      </c>
      <c r="Y9" s="249" t="s">
        <v>147</v>
      </c>
      <c r="Z9" s="250">
        <v>0.24</v>
      </c>
      <c r="AA9" s="204" t="s">
        <v>148</v>
      </c>
      <c r="AB9" s="250">
        <v>0.5625</v>
      </c>
      <c r="AC9" s="212" t="s">
        <v>148</v>
      </c>
      <c r="AD9" s="215" t="s">
        <v>149</v>
      </c>
      <c r="AE9" s="145"/>
      <c r="AF9" s="145"/>
      <c r="AG9" s="146"/>
      <c r="AH9" s="12" t="s">
        <v>181</v>
      </c>
      <c r="AI9" s="12" t="s">
        <v>251</v>
      </c>
      <c r="AJ9" s="215" t="s">
        <v>252</v>
      </c>
      <c r="AK9" s="215" t="s">
        <v>252</v>
      </c>
      <c r="AL9" s="326" t="s">
        <v>185</v>
      </c>
      <c r="AM9" s="327" t="s">
        <v>185</v>
      </c>
      <c r="AN9" s="328" t="s">
        <v>154</v>
      </c>
      <c r="AO9" s="329" t="s">
        <v>156</v>
      </c>
      <c r="AP9" s="331" t="s">
        <v>253</v>
      </c>
      <c r="AQ9" s="330" t="s">
        <v>187</v>
      </c>
      <c r="AR9" s="331" t="s">
        <v>154</v>
      </c>
      <c r="AS9" s="329" t="s">
        <v>188</v>
      </c>
      <c r="AT9" s="329" t="s">
        <v>114</v>
      </c>
      <c r="AU9" s="329" t="s">
        <v>114</v>
      </c>
      <c r="AV9" s="329" t="s">
        <v>114</v>
      </c>
      <c r="AW9" s="327" t="s">
        <v>188</v>
      </c>
      <c r="AX9" s="327" t="s">
        <v>213</v>
      </c>
      <c r="AY9" s="332" t="s">
        <v>206</v>
      </c>
      <c r="AZ9" s="97"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333" t="s">
        <v>89</v>
      </c>
      <c r="BB9" s="99"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333" t="s">
        <v>156</v>
      </c>
      <c r="BD9" s="97" t="str">
        <f t="shared" ref="BD9:BD14" si="2">IF(BC9="BUENO","BUENO",
IF(BC9="REGULAR","REGULAR",
IF(BC9="MALO","MALO",
IF(BC9="NO APLICA","NO APLICA",
IF(BC9="","")))))</f>
        <v>BUENO</v>
      </c>
      <c r="BE9" s="100" t="str">
        <f t="shared" ref="BE9:BE14" si="3">IF(BG9&gt;=84,"BUENO",
IF(BG9&gt;=52,"REGULAR",
IF(BG9=0,"  ",
IF(BG9&lt;=51,"MALO"))))</f>
        <v>BUENO</v>
      </c>
      <c r="BF9" s="432" t="s">
        <v>207</v>
      </c>
      <c r="BG9" s="102">
        <f t="shared" ref="BG9:BG14" si="4">((IF(AZ9="BUENO","100",IF(AZ9="REGULAR","75",IF(AZ9="MALO","50",IF(AZ9="NA","0",IF(AZ9="","0"))))))
+(IF(BB9="BUENO","100",IF(BB9="REGULAR","75",IF(BB9="MALO","50",IF(BB9="NA","NA",IF(BB9="","0"))))))
+(IF(BD9="BUENO","100",IF(BD9="MALO","1",IF(BD9="REGULAR","75",IF(BD9="NO APLICA","0",))))))
/((IF(AY9&lt;&gt;"NO APLICA","1"))+(IF(BA9&lt;&gt;"NO APLICA","1"))+IF(BC9&lt;&gt;"NO APLICA","1"))</f>
        <v>100</v>
      </c>
      <c r="BH9" s="103" t="str">
        <f t="shared" ref="BH9:BH14" si="5">((
IF(AZ9="BUENO","100",
IF(AZ9="REGULAR","50",
IF(AZ9="MALO","0",
IF(AZ9="NO APLICA","NA",
IF(AZ9="","")))))))</f>
        <v>100</v>
      </c>
      <c r="BI9" s="104" t="str">
        <f t="shared" ref="BI9:BI14" si="6">IF(BB9="BUENO","100",
IF(BB9="REGULAR","50",
IF(BB9="MALO","0",
IF(BB9="NO APLICA","NA",
IF(BB9="","0")))))</f>
        <v>100</v>
      </c>
      <c r="BJ9" s="104" t="str">
        <f t="shared" ref="BJ9:BJ14" si="7">IF(BD9="BUENO","100",
IF(BD9="MALO","0",
IF(BD9="REGULAR","75",
IF(BD9="N/A","80",
IF(BD9="","0")))))</f>
        <v>100</v>
      </c>
      <c r="BM9" s="105"/>
      <c r="BN9" s="106"/>
      <c r="BO9" s="106"/>
    </row>
    <row r="10" spans="1:76" ht="97.5" customHeight="1" x14ac:dyDescent="0.3">
      <c r="A10" s="205"/>
      <c r="B10" s="205"/>
      <c r="C10" s="205"/>
      <c r="D10" s="205"/>
      <c r="E10" s="205"/>
      <c r="F10" s="205"/>
      <c r="G10" s="205"/>
      <c r="H10" s="12" t="s">
        <v>254</v>
      </c>
      <c r="I10" s="207"/>
      <c r="J10" s="209"/>
      <c r="K10" s="204"/>
      <c r="L10" s="205"/>
      <c r="M10" s="204"/>
      <c r="N10" s="248"/>
      <c r="O10" s="212"/>
      <c r="P10" s="12">
        <v>2</v>
      </c>
      <c r="Q10" s="12" t="s">
        <v>191</v>
      </c>
      <c r="R10" s="146" t="s">
        <v>21</v>
      </c>
      <c r="S10" s="325" t="s">
        <v>160</v>
      </c>
      <c r="T10" s="325" t="s">
        <v>142</v>
      </c>
      <c r="U10" s="325" t="s">
        <v>143</v>
      </c>
      <c r="V10" s="325" t="s">
        <v>144</v>
      </c>
      <c r="W10" s="325" t="s">
        <v>145</v>
      </c>
      <c r="X10" s="14" t="s">
        <v>214</v>
      </c>
      <c r="Y10" s="249"/>
      <c r="Z10" s="251"/>
      <c r="AA10" s="204"/>
      <c r="AB10" s="251"/>
      <c r="AC10" s="212"/>
      <c r="AD10" s="216"/>
      <c r="AE10" s="145"/>
      <c r="AF10" s="145"/>
      <c r="AG10" s="146"/>
      <c r="AH10" s="12" t="s">
        <v>255</v>
      </c>
      <c r="AI10" s="12" t="s">
        <v>256</v>
      </c>
      <c r="AJ10" s="216"/>
      <c r="AK10" s="216"/>
      <c r="AL10" s="335"/>
      <c r="AM10" s="336"/>
      <c r="AN10" s="340"/>
      <c r="AO10" s="337"/>
      <c r="AP10" s="339"/>
      <c r="AQ10" s="338"/>
      <c r="AR10" s="339"/>
      <c r="AS10" s="337"/>
      <c r="AT10" s="337"/>
      <c r="AU10" s="337"/>
      <c r="AV10" s="337"/>
      <c r="AW10" s="336"/>
      <c r="AX10" s="336"/>
      <c r="AY10" s="332"/>
      <c r="AZ10" s="97" t="str">
        <f t="shared" si="0"/>
        <v/>
      </c>
      <c r="BA10" s="333"/>
      <c r="BB10" s="99" t="str">
        <f t="shared" si="1"/>
        <v/>
      </c>
      <c r="BC10" s="333"/>
      <c r="BD10" s="97" t="str">
        <f t="shared" si="2"/>
        <v/>
      </c>
      <c r="BE10" s="100" t="str">
        <f t="shared" si="3"/>
        <v xml:space="preserve">  </v>
      </c>
      <c r="BF10" s="334"/>
      <c r="BG10" s="102">
        <f t="shared" si="4"/>
        <v>0</v>
      </c>
      <c r="BH10" s="103" t="str">
        <f t="shared" si="5"/>
        <v/>
      </c>
      <c r="BI10" s="104" t="str">
        <f t="shared" si="6"/>
        <v>0</v>
      </c>
      <c r="BJ10" s="104" t="str">
        <f t="shared" si="7"/>
        <v>0</v>
      </c>
      <c r="BM10" s="105"/>
      <c r="BN10" s="106"/>
      <c r="BO10" s="106"/>
    </row>
    <row r="11" spans="1:76" ht="97.5" customHeight="1" x14ac:dyDescent="0.3">
      <c r="A11" s="205"/>
      <c r="B11" s="205"/>
      <c r="C11" s="205"/>
      <c r="D11" s="205"/>
      <c r="E11" s="205"/>
      <c r="F11" s="205"/>
      <c r="G11" s="205"/>
      <c r="H11" s="12" t="s">
        <v>257</v>
      </c>
      <c r="I11" s="207"/>
      <c r="J11" s="209"/>
      <c r="K11" s="204"/>
      <c r="L11" s="205"/>
      <c r="M11" s="204"/>
      <c r="N11" s="248"/>
      <c r="O11" s="212"/>
      <c r="P11" s="12">
        <v>3</v>
      </c>
      <c r="Q11" s="12" t="s">
        <v>195</v>
      </c>
      <c r="R11" s="12" t="s">
        <v>21</v>
      </c>
      <c r="S11" s="325" t="s">
        <v>160</v>
      </c>
      <c r="T11" s="325" t="s">
        <v>142</v>
      </c>
      <c r="U11" s="325" t="s">
        <v>143</v>
      </c>
      <c r="V11" s="325" t="s">
        <v>144</v>
      </c>
      <c r="W11" s="325" t="s">
        <v>145</v>
      </c>
      <c r="X11" s="14" t="s">
        <v>196</v>
      </c>
      <c r="Y11" s="249"/>
      <c r="Z11" s="251"/>
      <c r="AA11" s="204"/>
      <c r="AB11" s="251"/>
      <c r="AC11" s="212"/>
      <c r="AD11" s="216"/>
      <c r="AE11" s="15"/>
      <c r="AF11" s="15"/>
      <c r="AG11" s="12"/>
      <c r="AH11" s="12"/>
      <c r="AI11" s="12"/>
      <c r="AJ11" s="217"/>
      <c r="AK11" s="217"/>
      <c r="AL11" s="335"/>
      <c r="AM11" s="336"/>
      <c r="AN11" s="340"/>
      <c r="AO11" s="337"/>
      <c r="AP11" s="339"/>
      <c r="AQ11" s="338"/>
      <c r="AR11" s="339"/>
      <c r="AS11" s="337"/>
      <c r="AT11" s="337"/>
      <c r="AU11" s="337"/>
      <c r="AV11" s="337"/>
      <c r="AW11" s="336"/>
      <c r="AX11" s="336"/>
      <c r="AY11" s="332"/>
      <c r="AZ11" s="97" t="str">
        <f t="shared" si="0"/>
        <v/>
      </c>
      <c r="BA11" s="333"/>
      <c r="BB11" s="99" t="str">
        <f t="shared" si="1"/>
        <v/>
      </c>
      <c r="BC11" s="333"/>
      <c r="BD11" s="97" t="str">
        <f t="shared" si="2"/>
        <v/>
      </c>
      <c r="BE11" s="100" t="str">
        <f t="shared" si="3"/>
        <v xml:space="preserve">  </v>
      </c>
      <c r="BF11" s="334"/>
      <c r="BG11" s="102">
        <f t="shared" si="4"/>
        <v>0</v>
      </c>
      <c r="BH11" s="103" t="str">
        <f t="shared" si="5"/>
        <v/>
      </c>
      <c r="BI11" s="104" t="str">
        <f t="shared" si="6"/>
        <v>0</v>
      </c>
      <c r="BJ11" s="104" t="str">
        <f t="shared" si="7"/>
        <v>0</v>
      </c>
      <c r="BM11" s="105"/>
      <c r="BN11" s="106"/>
      <c r="BO11" s="106"/>
    </row>
    <row r="12" spans="1:76" ht="97.5" customHeight="1" x14ac:dyDescent="0.3">
      <c r="A12" s="205"/>
      <c r="B12" s="205"/>
      <c r="C12" s="205"/>
      <c r="D12" s="205"/>
      <c r="E12" s="205"/>
      <c r="F12" s="205"/>
      <c r="G12" s="205"/>
      <c r="H12" s="12" t="s">
        <v>258</v>
      </c>
      <c r="I12" s="207"/>
      <c r="J12" s="209"/>
      <c r="K12" s="204"/>
      <c r="L12" s="205"/>
      <c r="M12" s="204"/>
      <c r="N12" s="248"/>
      <c r="O12" s="212"/>
      <c r="P12" s="12">
        <v>4</v>
      </c>
      <c r="Q12" s="12"/>
      <c r="R12" s="12" t="s">
        <v>199</v>
      </c>
      <c r="S12" s="325"/>
      <c r="T12" s="325"/>
      <c r="U12" s="325"/>
      <c r="V12" s="325"/>
      <c r="W12" s="325"/>
      <c r="X12" s="14"/>
      <c r="Y12" s="249"/>
      <c r="Z12" s="251"/>
      <c r="AA12" s="204"/>
      <c r="AB12" s="251"/>
      <c r="AC12" s="212"/>
      <c r="AD12" s="216"/>
      <c r="AE12" s="15"/>
      <c r="AF12" s="15"/>
      <c r="AG12" s="12"/>
      <c r="AH12" s="12"/>
      <c r="AI12" s="12"/>
      <c r="AJ12" s="215"/>
      <c r="AK12" s="215"/>
      <c r="AL12" s="335"/>
      <c r="AM12" s="336"/>
      <c r="AN12" s="340"/>
      <c r="AO12" s="337"/>
      <c r="AP12" s="339"/>
      <c r="AQ12" s="338"/>
      <c r="AR12" s="339"/>
      <c r="AS12" s="337"/>
      <c r="AT12" s="337"/>
      <c r="AU12" s="337"/>
      <c r="AV12" s="337"/>
      <c r="AW12" s="336"/>
      <c r="AX12" s="336"/>
      <c r="AY12" s="332"/>
      <c r="AZ12" s="97" t="str">
        <f t="shared" si="0"/>
        <v/>
      </c>
      <c r="BA12" s="333"/>
      <c r="BB12" s="99" t="str">
        <f t="shared" si="1"/>
        <v/>
      </c>
      <c r="BC12" s="333"/>
      <c r="BD12" s="97" t="str">
        <f t="shared" si="2"/>
        <v/>
      </c>
      <c r="BE12" s="100" t="str">
        <f t="shared" si="3"/>
        <v xml:space="preserve">  </v>
      </c>
      <c r="BF12" s="334"/>
      <c r="BG12" s="102">
        <f t="shared" si="4"/>
        <v>0</v>
      </c>
      <c r="BH12" s="103" t="str">
        <f t="shared" si="5"/>
        <v/>
      </c>
      <c r="BI12" s="104" t="str">
        <f t="shared" si="6"/>
        <v>0</v>
      </c>
      <c r="BJ12" s="104" t="str">
        <f t="shared" si="7"/>
        <v>0</v>
      </c>
      <c r="BM12" s="105"/>
      <c r="BN12" s="106"/>
      <c r="BO12" s="106"/>
    </row>
    <row r="13" spans="1:76" ht="97.5" customHeight="1" x14ac:dyDescent="0.3">
      <c r="A13" s="205"/>
      <c r="B13" s="205"/>
      <c r="C13" s="205"/>
      <c r="D13" s="205"/>
      <c r="E13" s="205"/>
      <c r="F13" s="205"/>
      <c r="G13" s="205"/>
      <c r="H13" s="12" t="s">
        <v>259</v>
      </c>
      <c r="I13" s="207"/>
      <c r="J13" s="209"/>
      <c r="K13" s="204"/>
      <c r="L13" s="205"/>
      <c r="M13" s="204"/>
      <c r="N13" s="248"/>
      <c r="O13" s="212"/>
      <c r="P13" s="12">
        <v>5</v>
      </c>
      <c r="Q13" s="12"/>
      <c r="R13" s="12" t="s">
        <v>199</v>
      </c>
      <c r="S13" s="325"/>
      <c r="T13" s="325"/>
      <c r="U13" s="325"/>
      <c r="V13" s="325"/>
      <c r="W13" s="325"/>
      <c r="X13" s="14"/>
      <c r="Y13" s="249"/>
      <c r="Z13" s="251"/>
      <c r="AA13" s="204"/>
      <c r="AB13" s="251"/>
      <c r="AC13" s="212"/>
      <c r="AD13" s="216"/>
      <c r="AE13" s="15"/>
      <c r="AF13" s="15"/>
      <c r="AG13" s="12"/>
      <c r="AH13" s="12"/>
      <c r="AI13" s="12"/>
      <c r="AJ13" s="216"/>
      <c r="AK13" s="216"/>
      <c r="AL13" s="335"/>
      <c r="AM13" s="336"/>
      <c r="AN13" s="340"/>
      <c r="AO13" s="337"/>
      <c r="AP13" s="339"/>
      <c r="AQ13" s="338"/>
      <c r="AR13" s="339"/>
      <c r="AS13" s="337"/>
      <c r="AT13" s="337"/>
      <c r="AU13" s="337"/>
      <c r="AV13" s="337"/>
      <c r="AW13" s="336"/>
      <c r="AX13" s="336"/>
      <c r="AY13" s="332"/>
      <c r="AZ13" s="97" t="str">
        <f t="shared" si="0"/>
        <v/>
      </c>
      <c r="BA13" s="333"/>
      <c r="BB13" s="99" t="str">
        <f t="shared" si="1"/>
        <v/>
      </c>
      <c r="BC13" s="333"/>
      <c r="BD13" s="97" t="str">
        <f t="shared" si="2"/>
        <v/>
      </c>
      <c r="BE13" s="100" t="str">
        <f t="shared" si="3"/>
        <v xml:space="preserve">  </v>
      </c>
      <c r="BF13" s="334"/>
      <c r="BG13" s="102">
        <f t="shared" si="4"/>
        <v>0</v>
      </c>
      <c r="BH13" s="103" t="str">
        <f t="shared" si="5"/>
        <v/>
      </c>
      <c r="BI13" s="104" t="str">
        <f t="shared" si="6"/>
        <v>0</v>
      </c>
      <c r="BJ13" s="104" t="str">
        <f t="shared" si="7"/>
        <v>0</v>
      </c>
      <c r="BM13" s="105"/>
      <c r="BN13" s="106"/>
      <c r="BO13" s="106"/>
    </row>
    <row r="14" spans="1:76" ht="97.5" customHeight="1" thickBot="1" x14ac:dyDescent="0.35">
      <c r="A14" s="205"/>
      <c r="B14" s="205"/>
      <c r="C14" s="205"/>
      <c r="D14" s="205"/>
      <c r="E14" s="205"/>
      <c r="F14" s="205"/>
      <c r="G14" s="205"/>
      <c r="H14" s="12" t="s">
        <v>260</v>
      </c>
      <c r="I14" s="208"/>
      <c r="J14" s="209"/>
      <c r="K14" s="204"/>
      <c r="L14" s="205"/>
      <c r="M14" s="204"/>
      <c r="N14" s="248"/>
      <c r="O14" s="212"/>
      <c r="P14" s="12">
        <v>6</v>
      </c>
      <c r="Q14" s="12"/>
      <c r="R14" s="12" t="s">
        <v>199</v>
      </c>
      <c r="S14" s="325"/>
      <c r="T14" s="325"/>
      <c r="U14" s="325"/>
      <c r="V14" s="325"/>
      <c r="W14" s="325"/>
      <c r="X14" s="14"/>
      <c r="Y14" s="249"/>
      <c r="Z14" s="251"/>
      <c r="AA14" s="204"/>
      <c r="AB14" s="251"/>
      <c r="AC14" s="212"/>
      <c r="AD14" s="217"/>
      <c r="AE14" s="15"/>
      <c r="AF14" s="15"/>
      <c r="AG14" s="12"/>
      <c r="AH14" s="12"/>
      <c r="AI14" s="12"/>
      <c r="AJ14" s="217"/>
      <c r="AK14" s="217"/>
      <c r="AL14" s="341"/>
      <c r="AM14" s="342"/>
      <c r="AN14" s="343"/>
      <c r="AO14" s="344"/>
      <c r="AP14" s="346"/>
      <c r="AQ14" s="345"/>
      <c r="AR14" s="346"/>
      <c r="AS14" s="344"/>
      <c r="AT14" s="344"/>
      <c r="AU14" s="344"/>
      <c r="AV14" s="344"/>
      <c r="AW14" s="342"/>
      <c r="AX14" s="342"/>
      <c r="AY14" s="332"/>
      <c r="AZ14" s="97" t="str">
        <f t="shared" si="0"/>
        <v/>
      </c>
      <c r="BA14" s="333"/>
      <c r="BB14" s="99" t="str">
        <f t="shared" si="1"/>
        <v/>
      </c>
      <c r="BC14" s="333"/>
      <c r="BD14" s="97" t="str">
        <f t="shared" si="2"/>
        <v/>
      </c>
      <c r="BE14" s="100" t="str">
        <f t="shared" si="3"/>
        <v xml:space="preserve">  </v>
      </c>
      <c r="BF14" s="334"/>
      <c r="BG14" s="102">
        <f t="shared" si="4"/>
        <v>0</v>
      </c>
      <c r="BH14" s="103" t="str">
        <f t="shared" si="5"/>
        <v/>
      </c>
      <c r="BI14" s="104" t="str">
        <f t="shared" si="6"/>
        <v>0</v>
      </c>
      <c r="BJ14" s="104" t="str">
        <f t="shared" si="7"/>
        <v>0</v>
      </c>
      <c r="BM14" s="105"/>
      <c r="BN14" s="106"/>
      <c r="BO14" s="106"/>
    </row>
    <row r="15" spans="1:76" ht="30" x14ac:dyDescent="0.3">
      <c r="AL15" s="444"/>
      <c r="AM15" s="444"/>
      <c r="AN15" s="445"/>
      <c r="AO15" s="446"/>
      <c r="AP15" s="447"/>
      <c r="AQ15" s="447"/>
      <c r="AR15" s="444"/>
      <c r="AS15" s="446"/>
      <c r="AT15" s="446"/>
      <c r="AU15" s="446"/>
      <c r="AV15" s="446"/>
      <c r="AW15" s="444"/>
      <c r="AX15" s="444"/>
      <c r="AY15" s="444"/>
      <c r="AZ15" s="125"/>
      <c r="BA15" s="444"/>
      <c r="BB15" s="126"/>
      <c r="BC15" s="444"/>
      <c r="BD15" s="125"/>
      <c r="BE15" s="127"/>
      <c r="BF15" s="448"/>
      <c r="BG15" s="129"/>
      <c r="BH15" s="129"/>
      <c r="BI15" s="130"/>
      <c r="BJ15" s="130"/>
      <c r="BM15" s="131"/>
      <c r="BN15" s="106"/>
      <c r="BO15" s="106"/>
    </row>
    <row r="16" spans="1:76" ht="15.75" thickBot="1" x14ac:dyDescent="0.25">
      <c r="A16" s="449"/>
    </row>
    <row r="17" spans="1:60" ht="16.5" x14ac:dyDescent="0.2">
      <c r="A17" s="449"/>
      <c r="AN17" s="348"/>
      <c r="AO17" s="349"/>
      <c r="AP17" s="349"/>
      <c r="AQ17" s="350"/>
      <c r="AR17" s="351"/>
      <c r="AS17" s="350"/>
      <c r="AT17" s="352"/>
      <c r="AU17" s="350"/>
      <c r="AV17" s="350"/>
      <c r="AW17" s="350"/>
      <c r="AX17" s="350"/>
      <c r="AY17" s="353"/>
      <c r="AZ17" s="354"/>
      <c r="BA17" s="450"/>
      <c r="BB17" s="356"/>
      <c r="BC17" s="356"/>
      <c r="BD17" s="356"/>
      <c r="BE17" s="356"/>
      <c r="BF17" s="451"/>
      <c r="BG17" s="357"/>
      <c r="BH17" s="358"/>
    </row>
    <row r="18" spans="1:60" ht="20.25" x14ac:dyDescent="0.3">
      <c r="A18" s="452"/>
      <c r="AN18" s="359"/>
      <c r="AO18" s="360"/>
      <c r="AP18" s="360"/>
      <c r="AQ18" s="360"/>
      <c r="AR18" s="360"/>
      <c r="AS18" s="360"/>
      <c r="AT18" s="360"/>
      <c r="AU18" s="361"/>
      <c r="AV18" s="361"/>
      <c r="AW18" s="361"/>
      <c r="AX18" s="361"/>
      <c r="AY18" s="362"/>
      <c r="AZ18" s="363"/>
      <c r="BA18" s="364"/>
      <c r="BB18" s="365"/>
      <c r="BC18" s="365"/>
      <c r="BD18" s="365"/>
      <c r="BE18" s="365"/>
      <c r="BF18" s="133"/>
      <c r="BG18" s="366"/>
      <c r="BH18" s="367"/>
    </row>
    <row r="19" spans="1:60" ht="20.25" x14ac:dyDescent="0.3">
      <c r="AN19" s="359"/>
      <c r="AO19" s="360"/>
      <c r="AP19" s="360"/>
      <c r="AQ19" s="360"/>
      <c r="AR19" s="360"/>
      <c r="AS19" s="360"/>
      <c r="AT19" s="360"/>
      <c r="AU19" s="361"/>
      <c r="AV19" s="361"/>
      <c r="AW19" s="361"/>
      <c r="AX19" s="361"/>
      <c r="AY19" s="362"/>
      <c r="AZ19" s="363"/>
      <c r="BA19" s="134"/>
      <c r="BF19" s="454"/>
      <c r="BG19" s="366"/>
      <c r="BH19" s="367"/>
    </row>
    <row r="20" spans="1:60" ht="20.25" x14ac:dyDescent="0.3">
      <c r="AN20" s="369"/>
      <c r="AO20" s="370"/>
      <c r="AP20" s="370"/>
      <c r="AQ20" s="371"/>
      <c r="AR20" s="371"/>
      <c r="AS20" s="371"/>
      <c r="AT20" s="371"/>
      <c r="AU20" s="372"/>
      <c r="AV20" s="372"/>
      <c r="AW20" s="372"/>
      <c r="AX20" s="372"/>
      <c r="AY20" s="373"/>
      <c r="AZ20" s="374"/>
      <c r="BA20" s="364"/>
      <c r="BB20" s="365"/>
      <c r="BC20" s="365"/>
      <c r="BD20" s="365"/>
      <c r="BE20" s="365"/>
      <c r="BF20" s="454"/>
      <c r="BG20" s="366"/>
      <c r="BH20" s="367"/>
    </row>
    <row r="21" spans="1:60" ht="15.75" x14ac:dyDescent="0.2">
      <c r="AN21" s="375" t="s">
        <v>162</v>
      </c>
      <c r="AO21" s="376"/>
      <c r="AP21" s="376"/>
      <c r="AQ21" s="376"/>
      <c r="AR21" s="376"/>
      <c r="AS21" s="376"/>
      <c r="AT21" s="376"/>
      <c r="AU21" s="376"/>
      <c r="AV21" s="376"/>
      <c r="AW21" s="376"/>
      <c r="AX21" s="376"/>
      <c r="AY21" s="376"/>
      <c r="AZ21" s="377"/>
      <c r="BA21" s="375" t="s">
        <v>163</v>
      </c>
      <c r="BB21" s="456"/>
      <c r="BC21" s="456"/>
      <c r="BD21" s="456"/>
      <c r="BE21" s="456"/>
      <c r="BF21" s="457"/>
      <c r="BG21" s="456"/>
      <c r="BH21" s="457"/>
    </row>
    <row r="22" spans="1:60" ht="16.5" thickBot="1" x14ac:dyDescent="0.25">
      <c r="AN22" s="458"/>
      <c r="AO22" s="459"/>
      <c r="AP22" s="459"/>
      <c r="AQ22" s="459"/>
      <c r="AR22" s="459"/>
      <c r="AS22" s="459"/>
      <c r="AT22" s="459"/>
      <c r="AU22" s="459"/>
      <c r="AV22" s="459"/>
      <c r="AW22" s="459"/>
      <c r="AX22" s="459"/>
      <c r="AY22" s="459"/>
      <c r="AZ22" s="460"/>
      <c r="BA22" s="461"/>
      <c r="BB22" s="462"/>
      <c r="BC22" s="462"/>
      <c r="BD22" s="462"/>
      <c r="BE22" s="462"/>
      <c r="BF22" s="463"/>
      <c r="BG22" s="462"/>
      <c r="BH22" s="463"/>
    </row>
    <row r="23" spans="1:60" ht="31.5" customHeight="1" thickBot="1" x14ac:dyDescent="0.25">
      <c r="AN23" s="464" t="s">
        <v>164</v>
      </c>
      <c r="AO23" s="465"/>
      <c r="AP23" s="465"/>
      <c r="AQ23" s="465"/>
      <c r="AR23" s="465"/>
      <c r="AS23" s="465"/>
      <c r="AT23" s="465"/>
      <c r="AU23" s="465"/>
      <c r="AV23" s="465"/>
      <c r="AW23" s="465"/>
      <c r="AX23" s="465"/>
      <c r="AY23" s="465"/>
      <c r="AZ23" s="466"/>
      <c r="BA23" s="467" t="s">
        <v>165</v>
      </c>
      <c r="BB23" s="468"/>
      <c r="BC23" s="468"/>
      <c r="BD23" s="468"/>
      <c r="BE23" s="468"/>
      <c r="BF23" s="469"/>
      <c r="BG23" s="470"/>
      <c r="BH23" s="471"/>
    </row>
    <row r="24" spans="1:60" ht="30" x14ac:dyDescent="0.4">
      <c r="AN24" s="393"/>
      <c r="AO24" s="393"/>
      <c r="AP24" s="393"/>
      <c r="AQ24" s="394"/>
      <c r="AR24" s="394"/>
      <c r="AS24" s="393"/>
      <c r="AT24" s="393"/>
      <c r="AU24" s="393"/>
      <c r="AV24" s="393"/>
      <c r="AW24" s="393"/>
      <c r="AX24" s="393"/>
      <c r="AY24" s="394"/>
      <c r="AZ24" s="394"/>
      <c r="BA24" s="395"/>
      <c r="BB24" s="395"/>
      <c r="BC24" s="395"/>
      <c r="BD24" s="395"/>
      <c r="BE24" s="295"/>
      <c r="BF24" s="295" t="s">
        <v>166</v>
      </c>
      <c r="BG24" s="396"/>
      <c r="BH24" s="397"/>
    </row>
    <row r="25" spans="1:60" ht="30" x14ac:dyDescent="0.4">
      <c r="AN25" s="393"/>
      <c r="AO25" s="393"/>
      <c r="AP25" s="393"/>
      <c r="AQ25" s="394"/>
      <c r="AR25" s="394"/>
      <c r="AS25" s="393"/>
      <c r="AT25" s="393"/>
      <c r="AU25" s="393"/>
      <c r="AV25" s="393"/>
      <c r="AW25" s="393"/>
      <c r="AX25" s="393"/>
      <c r="AY25" s="394"/>
      <c r="AZ25" s="394"/>
      <c r="BA25" s="395"/>
      <c r="BB25" s="395"/>
      <c r="BC25" s="395"/>
      <c r="BD25" s="395"/>
      <c r="BE25" s="295"/>
      <c r="BF25" s="295" t="s">
        <v>166</v>
      </c>
      <c r="BG25" s="396"/>
      <c r="BH25" s="397"/>
    </row>
    <row r="26" spans="1:60" ht="30" x14ac:dyDescent="0.4">
      <c r="AN26" s="398" t="s">
        <v>167</v>
      </c>
      <c r="AO26" s="393"/>
      <c r="AP26" s="393"/>
      <c r="AQ26" s="394"/>
      <c r="AR26" s="394"/>
      <c r="AS26" s="393"/>
      <c r="AT26" s="393"/>
      <c r="AU26" s="393"/>
      <c r="AV26" s="393"/>
      <c r="AW26" s="393"/>
      <c r="AX26" s="393"/>
      <c r="AY26" s="394"/>
      <c r="AZ26" s="394"/>
      <c r="BA26" s="395"/>
      <c r="BB26" s="395"/>
      <c r="BC26" s="395"/>
      <c r="BD26" s="395"/>
      <c r="BE26" s="295"/>
      <c r="BF26" s="295" t="s">
        <v>166</v>
      </c>
      <c r="BG26" s="396"/>
      <c r="BH26" s="397"/>
    </row>
    <row r="27" spans="1:60" ht="30" x14ac:dyDescent="0.4">
      <c r="AN27" s="398" t="s">
        <v>168</v>
      </c>
      <c r="AO27" s="393"/>
      <c r="AP27" s="393"/>
      <c r="AQ27" s="394"/>
      <c r="AR27" s="394"/>
      <c r="AS27" s="393"/>
      <c r="AT27" s="393"/>
      <c r="AU27" s="393"/>
      <c r="AV27" s="393"/>
      <c r="AW27" s="393"/>
      <c r="AX27" s="393"/>
      <c r="AY27" s="394"/>
      <c r="AZ27" s="394"/>
      <c r="BA27" s="395"/>
      <c r="BB27" s="395"/>
      <c r="BC27" s="395"/>
      <c r="BD27" s="395"/>
      <c r="BE27" s="295"/>
      <c r="BF27" s="295" t="s">
        <v>166</v>
      </c>
      <c r="BG27" s="396"/>
      <c r="BH27" s="397"/>
    </row>
    <row r="28" spans="1:60" ht="30" x14ac:dyDescent="0.4">
      <c r="AN28" s="398" t="s">
        <v>169</v>
      </c>
      <c r="AO28" s="393"/>
      <c r="AP28" s="393"/>
      <c r="AQ28" s="394"/>
      <c r="AR28" s="394"/>
      <c r="AS28" s="393"/>
      <c r="AT28" s="393"/>
      <c r="AU28" s="393"/>
      <c r="AV28" s="393"/>
      <c r="AW28" s="393"/>
      <c r="AX28" s="393"/>
      <c r="AY28" s="394"/>
      <c r="AZ28" s="394"/>
      <c r="BA28" s="395"/>
      <c r="BB28" s="395"/>
      <c r="BC28" s="395"/>
      <c r="BD28" s="395"/>
      <c r="BE28" s="295"/>
      <c r="BF28" s="295" t="s">
        <v>166</v>
      </c>
      <c r="BG28" s="396"/>
      <c r="BH28" s="397"/>
    </row>
  </sheetData>
  <mergeCells count="89">
    <mergeCell ref="AK9:AK11"/>
    <mergeCell ref="AJ12:AJ14"/>
    <mergeCell ref="AK12:AK14"/>
    <mergeCell ref="N9:N14"/>
    <mergeCell ref="AB9:AB14"/>
    <mergeCell ref="AC9:AC14"/>
    <mergeCell ref="AD9:AD14"/>
    <mergeCell ref="AJ9:AJ11"/>
    <mergeCell ref="A9:A14"/>
    <mergeCell ref="B9:B14"/>
    <mergeCell ref="C9:C14"/>
    <mergeCell ref="D9:D14"/>
    <mergeCell ref="E9:E14"/>
    <mergeCell ref="A7:A8"/>
    <mergeCell ref="B7:B8"/>
    <mergeCell ref="C7:C8"/>
    <mergeCell ref="D7:D8"/>
    <mergeCell ref="E7:E8"/>
    <mergeCell ref="Q7:Q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M9:M14"/>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Y6:AC7"/>
    <mergeCell ref="AD6:AD8"/>
    <mergeCell ref="AE6:AG7"/>
    <mergeCell ref="AH6:AI7"/>
    <mergeCell ref="AJ6:AJ8"/>
    <mergeCell ref="C1:D1"/>
    <mergeCell ref="AJ1:AK1"/>
    <mergeCell ref="C2:D2"/>
    <mergeCell ref="AJ2:AK2"/>
    <mergeCell ref="E1:AF1"/>
    <mergeCell ref="AG1:AI1"/>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AM7:AM8"/>
    <mergeCell ref="AN7:AN8"/>
    <mergeCell ref="AN23:AZ23"/>
    <mergeCell ref="BA23:BF23"/>
    <mergeCell ref="AO9:AO14"/>
    <mergeCell ref="AP9:AP14"/>
    <mergeCell ref="AQ9:AQ14"/>
    <mergeCell ref="AR9:AR14"/>
    <mergeCell ref="AS9:AS14"/>
    <mergeCell ref="AT9:AT14"/>
    <mergeCell ref="AU9:AU14"/>
    <mergeCell ref="AV9:AV14"/>
  </mergeCells>
  <conditionalFormatting sqref="K9">
    <cfRule type="cellIs" dxfId="1341" priority="37" operator="equal">
      <formula>"Muy Baja"</formula>
    </cfRule>
    <cfRule type="cellIs" dxfId="1340" priority="36" operator="equal">
      <formula>"Baja"</formula>
    </cfRule>
    <cfRule type="cellIs" dxfId="1339" priority="35" operator="equal">
      <formula>"Media"</formula>
    </cfRule>
    <cfRule type="cellIs" dxfId="1338" priority="34" operator="equal">
      <formula>"Alta"</formula>
    </cfRule>
    <cfRule type="cellIs" dxfId="1337" priority="33" operator="equal">
      <formula>"Muy Alta"</formula>
    </cfRule>
  </conditionalFormatting>
  <conditionalFormatting sqref="M9">
    <cfRule type="cellIs" dxfId="1336" priority="32" operator="equal">
      <formula>"Leve"</formula>
    </cfRule>
    <cfRule type="cellIs" dxfId="1335" priority="31" operator="equal">
      <formula>"Menor"</formula>
    </cfRule>
    <cfRule type="cellIs" dxfId="1334" priority="30" operator="equal">
      <formula>"Moderado"</formula>
    </cfRule>
    <cfRule type="cellIs" dxfId="1333" priority="29" operator="equal">
      <formula>"Mayor"</formula>
    </cfRule>
    <cfRule type="cellIs" dxfId="1332" priority="28" operator="equal">
      <formula>"Catastrófico"</formula>
    </cfRule>
  </conditionalFormatting>
  <conditionalFormatting sqref="O9">
    <cfRule type="cellIs" dxfId="1331" priority="27" operator="equal">
      <formula>"Bajo"</formula>
    </cfRule>
    <cfRule type="cellIs" dxfId="1330" priority="26" operator="equal">
      <formula>"Moderado"</formula>
    </cfRule>
    <cfRule type="cellIs" dxfId="1329" priority="25" operator="equal">
      <formula>"Alto"</formula>
    </cfRule>
    <cfRule type="cellIs" dxfId="1328" priority="24" operator="equal">
      <formula>"Extremo"</formula>
    </cfRule>
  </conditionalFormatting>
  <conditionalFormatting sqref="Y9">
    <cfRule type="cellIs" dxfId="1327" priority="20" operator="equal">
      <formula>"Alta"</formula>
    </cfRule>
    <cfRule type="cellIs" dxfId="1326" priority="21" operator="equal">
      <formula>"Media"</formula>
    </cfRule>
    <cfRule type="cellIs" dxfId="1325" priority="22" operator="equal">
      <formula>"Baja"</formula>
    </cfRule>
    <cfRule type="cellIs" dxfId="1324" priority="23" operator="equal">
      <formula>"Muy Baja"</formula>
    </cfRule>
    <cfRule type="cellIs" dxfId="1323" priority="19" operator="equal">
      <formula>"Muy Alta"</formula>
    </cfRule>
  </conditionalFormatting>
  <conditionalFormatting sqref="AA9">
    <cfRule type="cellIs" dxfId="1322" priority="18" operator="equal">
      <formula>"Leve"</formula>
    </cfRule>
    <cfRule type="cellIs" dxfId="1321" priority="17" operator="equal">
      <formula>"Menor"</formula>
    </cfRule>
    <cfRule type="cellIs" dxfId="1320" priority="16" operator="equal">
      <formula>"Moderado"</formula>
    </cfRule>
    <cfRule type="cellIs" dxfId="1319" priority="15" operator="equal">
      <formula>"Mayor"</formula>
    </cfRule>
    <cfRule type="cellIs" dxfId="1318" priority="14" operator="equal">
      <formula>"Catastrófico"</formula>
    </cfRule>
  </conditionalFormatting>
  <conditionalFormatting sqref="AC9">
    <cfRule type="cellIs" dxfId="1317" priority="13" operator="equal">
      <formula>"Bajo"</formula>
    </cfRule>
    <cfRule type="cellIs" dxfId="1316" priority="12" operator="equal">
      <formula>"Moderado"</formula>
    </cfRule>
    <cfRule type="cellIs" dxfId="1315" priority="11" operator="equal">
      <formula>"Alto"</formula>
    </cfRule>
    <cfRule type="cellIs" dxfId="1314" priority="10" operator="equal">
      <formula>"Extremo"</formula>
    </cfRule>
  </conditionalFormatting>
  <conditionalFormatting sqref="AY9:AY15 BA9:BA15 BC9:BC15">
    <cfRule type="cellIs" dxfId="1313" priority="9" operator="equal">
      <formula>0</formula>
    </cfRule>
    <cfRule type="cellIs" dxfId="1312" priority="8" operator="equal">
      <formula>50</formula>
    </cfRule>
    <cfRule type="cellIs" dxfId="1311" priority="7" operator="equal">
      <formula>100</formula>
    </cfRule>
  </conditionalFormatting>
  <conditionalFormatting sqref="AZ9:AZ15 BB9:BB15 BD9:BE15 BM9:BM15">
    <cfRule type="containsText" dxfId="1310" priority="2" operator="containsText" text="BUENO">
      <formula>NOT(ISERROR(SEARCH("BUENO",AZ9)))</formula>
    </cfRule>
    <cfRule type="containsText" dxfId="1309" priority="3" operator="containsText" text="MALO">
      <formula>NOT(ISERROR(SEARCH("MALO",AZ9)))</formula>
    </cfRule>
    <cfRule type="containsText" dxfId="1308" priority="1" operator="containsText" text="REGULAR">
      <formula>NOT(ISERROR(SEARCH("REGULAR",AZ9)))</formula>
    </cfRule>
  </conditionalFormatting>
  <conditionalFormatting sqref="BA23">
    <cfRule type="containsText" dxfId="1307" priority="4" operator="containsText" text="REGULAR">
      <formula>NOT(ISERROR(SEARCH("REGULAR",BA23)))</formula>
    </cfRule>
    <cfRule type="containsText" dxfId="1306" priority="5" operator="containsText" text="BUENO">
      <formula>NOT(ISERROR(SEARCH("BUENO",BA23)))</formula>
    </cfRule>
    <cfRule type="containsText" dxfId="1305" priority="6" operator="containsText" text="MALO">
      <formula>NOT(ISERROR(SEARCH("MALO",BA23)))</formula>
    </cfRule>
  </conditionalFormatting>
  <dataValidations count="10">
    <dataValidation type="list" operator="lessThanOrEqual" allowBlank="1" showInputMessage="1" showErrorMessage="1" sqref="AO9" xr:uid="{1ABC90ED-0645-4DCA-9A5E-FA9E01D9E972}">
      <formula1>"BUENO,REGULAR,MALO,NO APLICA"</formula1>
    </dataValidation>
    <dataValidation type="list" allowBlank="1" showInputMessage="1" showErrorMessage="1" error="Por favor una Opcion Valida" sqref="AS9:AV9" xr:uid="{D3FAB433-23D3-45DD-AEEE-08D73ADBA688}">
      <formula1>"SI,NO,NO APLICA"</formula1>
    </dataValidation>
    <dataValidation type="list" allowBlank="1" showInputMessage="1" showErrorMessage="1" sqref="AL9:AM15" xr:uid="{E15C3294-99D5-49C7-B510-E347D49F5BC0}">
      <formula1>"SI,NO,NO APLICA"</formula1>
    </dataValidation>
    <dataValidation operator="notEqual" allowBlank="1" showInputMessage="1" showErrorMessage="1" sqref="BB9:BB15 AZ9:AZ15" xr:uid="{23B04EF2-3142-46E6-A655-029C979A9B0D}"/>
    <dataValidation type="list" errorStyle="information" operator="notEqual" allowBlank="1" showInputMessage="1" showErrorMessage="1" errorTitle="OPORTUNIDAD" error="No es opcion valida" sqref="BC9:BC15" xr:uid="{0707FC93-48E2-421F-B540-4B4D9EF79DDD}">
      <formula1>"BUENO,REGULAR,MALO,NO APLICA"</formula1>
    </dataValidation>
    <dataValidation type="list" operator="notEqual" allowBlank="1" showInputMessage="1" showErrorMessage="1" sqref="AY9:AY15" xr:uid="{7AF97CA6-39C0-4428-9116-27711D901DA4}">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15" xr:uid="{058F51F3-239F-487D-A9E4-DD0FCD331FBB}">
      <formula1>$BG$1:$BG$7</formula1>
    </dataValidation>
    <dataValidation type="list" allowBlank="1" showInputMessage="1" showErrorMessage="1" sqref="AN17:AP17" xr:uid="{BAE410E1-8BB5-40E8-AF31-E555BDA2DE0D}">
      <formula1>#REF!</formula1>
    </dataValidation>
    <dataValidation type="list" allowBlank="1" showInputMessage="1" showErrorMessage="1" error="Por favor una Opcion Valida" sqref="AU17:AX17" xr:uid="{B82B0571-F976-4E7C-8D0C-CC75DA10DAF9}">
      <formula1>#REF!</formula1>
    </dataValidation>
    <dataValidation type="list" allowBlank="1" showInputMessage="1" showErrorMessage="1" sqref="AP15 AQ9:AQ15" xr:uid="{798568F4-CFD4-4C19-8B19-DE98E3B9BC7E}">
      <formula1>"Si,No,N/A"</formula1>
    </dataValidation>
  </dataValidation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91533-D4F0-49AF-8680-E524C074CA4F}">
  <sheetPr codeName="Hoja70"/>
  <dimension ref="A1:BX28"/>
  <sheetViews>
    <sheetView showGridLines="0" topLeftCell="AK1" zoomScale="50" zoomScaleNormal="50" workbookViewId="0">
      <selection activeCell="AQ9" sqref="AQ9:AQ14"/>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5703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0" hidden="1" customWidth="1" collapsed="1"/>
    <col min="60" max="62" width="11.42578125" style="90" hidden="1" customWidth="1" collapsed="1"/>
    <col min="63" max="63" width="11.42578125" style="90"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t="s">
        <v>261</v>
      </c>
      <c r="C1" s="162" t="s">
        <v>0</v>
      </c>
      <c r="D1" s="163"/>
      <c r="E1" s="154" t="s">
        <v>85</v>
      </c>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6"/>
      <c r="AG1" s="157" t="s">
        <v>2</v>
      </c>
      <c r="AH1" s="158"/>
      <c r="AI1" s="159"/>
      <c r="AJ1" s="154" t="s">
        <v>86</v>
      </c>
      <c r="AK1" s="156"/>
      <c r="AL1" s="291"/>
      <c r="AM1" s="292" t="s">
        <v>0</v>
      </c>
      <c r="AN1" s="293" t="s">
        <v>87</v>
      </c>
      <c r="AO1" s="293"/>
      <c r="AP1" s="293"/>
      <c r="AQ1" s="293"/>
      <c r="AR1" s="293"/>
      <c r="AS1" s="293"/>
      <c r="AT1" s="293"/>
      <c r="AU1" s="293"/>
      <c r="AV1" s="293"/>
      <c r="AW1" s="293"/>
      <c r="AX1" s="293"/>
      <c r="AY1" s="293"/>
      <c r="AZ1" s="293"/>
      <c r="BA1" s="293"/>
      <c r="BB1" s="293"/>
      <c r="BC1" s="293"/>
      <c r="BD1" s="293"/>
      <c r="BE1" s="292" t="s">
        <v>2</v>
      </c>
      <c r="BF1" s="294" t="s">
        <v>88</v>
      </c>
      <c r="BG1" s="90" t="s">
        <v>89</v>
      </c>
    </row>
    <row r="2" spans="1:76" ht="66" customHeight="1" x14ac:dyDescent="0.2">
      <c r="A2" s="3"/>
      <c r="C2" s="152" t="s">
        <v>4</v>
      </c>
      <c r="D2" s="153"/>
      <c r="E2" s="154" t="s">
        <v>90</v>
      </c>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6"/>
      <c r="AG2" s="157" t="s">
        <v>6</v>
      </c>
      <c r="AH2" s="158"/>
      <c r="AI2" s="159"/>
      <c r="AJ2" s="160">
        <v>4</v>
      </c>
      <c r="AK2" s="161"/>
      <c r="AL2" s="291"/>
      <c r="AM2" s="292" t="s">
        <v>6</v>
      </c>
      <c r="AN2" s="293" t="s">
        <v>91</v>
      </c>
      <c r="AO2" s="293"/>
      <c r="AP2" s="293"/>
      <c r="AQ2" s="293"/>
      <c r="AR2" s="293"/>
      <c r="AS2" s="293"/>
      <c r="AT2" s="293"/>
      <c r="AU2" s="293"/>
      <c r="AV2" s="293"/>
      <c r="AW2" s="293"/>
      <c r="AX2" s="293"/>
      <c r="AY2" s="293"/>
      <c r="AZ2" s="293"/>
      <c r="BA2" s="293"/>
      <c r="BB2" s="293"/>
      <c r="BC2" s="293"/>
      <c r="BD2" s="293"/>
      <c r="BE2" s="292" t="s">
        <v>6</v>
      </c>
      <c r="BF2" s="294">
        <v>3</v>
      </c>
      <c r="BG2" s="90" t="s">
        <v>92</v>
      </c>
    </row>
    <row r="3" spans="1:76" ht="24" customHeight="1" x14ac:dyDescent="0.2">
      <c r="A3" s="168"/>
      <c r="B3" s="16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69" t="s">
        <v>43</v>
      </c>
      <c r="AK3" s="169"/>
      <c r="AL3" s="296"/>
      <c r="AM3" s="296"/>
      <c r="AN3" s="296"/>
      <c r="AO3" s="297"/>
      <c r="AP3" s="297"/>
      <c r="AQ3" s="296"/>
      <c r="AR3" s="298" t="s">
        <v>93</v>
      </c>
      <c r="AS3" s="298"/>
      <c r="AT3" s="298"/>
      <c r="AU3" s="298"/>
      <c r="AV3" s="298"/>
      <c r="AW3" s="298"/>
      <c r="AX3" s="298"/>
      <c r="AY3" s="298"/>
      <c r="AZ3" s="298"/>
      <c r="BA3" s="298"/>
      <c r="BB3" s="298"/>
      <c r="BC3" s="298"/>
      <c r="BD3" s="298"/>
      <c r="BE3" s="298"/>
      <c r="BF3" s="298"/>
      <c r="BG3" s="91" t="s">
        <v>94</v>
      </c>
      <c r="BH3" s="91"/>
      <c r="BI3" s="91"/>
      <c r="BJ3" s="91"/>
      <c r="BM3" s="36"/>
      <c r="BN3" s="36"/>
      <c r="BO3" s="36"/>
      <c r="BP3" s="36"/>
      <c r="BQ3" s="36"/>
      <c r="BR3" s="36"/>
      <c r="BS3" s="36"/>
      <c r="BT3" s="36"/>
      <c r="BU3" s="36"/>
      <c r="BV3" s="36"/>
      <c r="BW3" s="36"/>
      <c r="BX3" s="36"/>
    </row>
    <row r="4" spans="1:76" ht="15.75" customHeight="1" thickBot="1" x14ac:dyDescent="0.25">
      <c r="A4" s="4"/>
      <c r="B4" s="4"/>
      <c r="C4" s="171"/>
      <c r="D4" s="171"/>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5"/>
      <c r="AI4" s="5"/>
      <c r="AJ4" s="5"/>
      <c r="AK4" s="5"/>
      <c r="AL4" s="295"/>
      <c r="AM4" s="295"/>
      <c r="AN4" s="295"/>
      <c r="AO4" s="300"/>
      <c r="AP4" s="300"/>
      <c r="AQ4" s="295"/>
      <c r="AR4" s="298"/>
      <c r="AS4" s="298"/>
      <c r="AT4" s="298"/>
      <c r="AU4" s="298"/>
      <c r="AV4" s="298"/>
      <c r="AW4" s="298"/>
      <c r="AX4" s="298"/>
      <c r="AY4" s="298"/>
      <c r="AZ4" s="298"/>
      <c r="BA4" s="298"/>
      <c r="BB4" s="298"/>
      <c r="BC4" s="298"/>
      <c r="BD4" s="298"/>
      <c r="BE4" s="298"/>
      <c r="BF4" s="298"/>
      <c r="BG4" s="90" t="s">
        <v>95</v>
      </c>
    </row>
    <row r="5" spans="1:76" ht="31.5" customHeight="1" thickBot="1" x14ac:dyDescent="0.25">
      <c r="A5" s="191" t="s">
        <v>7</v>
      </c>
      <c r="B5" s="192"/>
      <c r="C5" s="192"/>
      <c r="D5" s="192"/>
      <c r="E5" s="192"/>
      <c r="F5" s="192"/>
      <c r="G5" s="192"/>
      <c r="H5" s="192"/>
      <c r="I5" s="192"/>
      <c r="J5" s="192"/>
      <c r="K5" s="193" t="s">
        <v>8</v>
      </c>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5"/>
      <c r="AL5" s="301" t="s">
        <v>96</v>
      </c>
      <c r="AM5" s="302"/>
      <c r="AN5" s="302"/>
      <c r="AO5" s="302"/>
      <c r="AP5" s="302"/>
      <c r="AQ5" s="302"/>
      <c r="AR5" s="302"/>
      <c r="AS5" s="302"/>
      <c r="AT5" s="302"/>
      <c r="AU5" s="302"/>
      <c r="AV5" s="302"/>
      <c r="AW5" s="302"/>
      <c r="AX5" s="303"/>
      <c r="AY5" s="304" t="s">
        <v>97</v>
      </c>
      <c r="AZ5" s="305"/>
      <c r="BA5" s="305"/>
      <c r="BB5" s="305"/>
      <c r="BC5" s="305"/>
      <c r="BD5" s="305"/>
      <c r="BE5" s="305"/>
      <c r="BF5" s="306"/>
      <c r="BG5" s="90" t="s">
        <v>98</v>
      </c>
    </row>
    <row r="6" spans="1:76" ht="35.25" customHeight="1" thickBot="1" x14ac:dyDescent="0.25">
      <c r="A6" s="188"/>
      <c r="B6" s="189"/>
      <c r="C6" s="189"/>
      <c r="D6" s="189"/>
      <c r="E6" s="189"/>
      <c r="F6" s="189"/>
      <c r="G6" s="189"/>
      <c r="H6" s="189"/>
      <c r="I6" s="189"/>
      <c r="J6" s="189"/>
      <c r="K6" s="185" t="s">
        <v>9</v>
      </c>
      <c r="L6" s="186"/>
      <c r="M6" s="186"/>
      <c r="N6" s="186"/>
      <c r="O6" s="187"/>
      <c r="P6" s="190" t="s">
        <v>10</v>
      </c>
      <c r="Q6" s="190"/>
      <c r="R6" s="190"/>
      <c r="S6" s="190"/>
      <c r="T6" s="190"/>
      <c r="U6" s="190"/>
      <c r="V6" s="190"/>
      <c r="W6" s="190"/>
      <c r="X6" s="190"/>
      <c r="Y6" s="185" t="s">
        <v>11</v>
      </c>
      <c r="Z6" s="186"/>
      <c r="AA6" s="186"/>
      <c r="AB6" s="186"/>
      <c r="AC6" s="186"/>
      <c r="AD6" s="190" t="s">
        <v>12</v>
      </c>
      <c r="AE6" s="190" t="s">
        <v>13</v>
      </c>
      <c r="AF6" s="190"/>
      <c r="AG6" s="190"/>
      <c r="AH6" s="190" t="s">
        <v>14</v>
      </c>
      <c r="AI6" s="190"/>
      <c r="AJ6" s="190" t="s">
        <v>15</v>
      </c>
      <c r="AK6" s="190" t="s">
        <v>16</v>
      </c>
      <c r="AL6" s="307" t="s">
        <v>99</v>
      </c>
      <c r="AM6" s="308"/>
      <c r="AN6" s="308"/>
      <c r="AO6" s="308"/>
      <c r="AP6" s="308"/>
      <c r="AQ6" s="308"/>
      <c r="AR6" s="308"/>
      <c r="AS6" s="308"/>
      <c r="AT6" s="308"/>
      <c r="AU6" s="308"/>
      <c r="AV6" s="308"/>
      <c r="AW6" s="308"/>
      <c r="AX6" s="309"/>
      <c r="AY6" s="310"/>
      <c r="AZ6" s="311"/>
      <c r="BA6" s="311"/>
      <c r="BB6" s="311"/>
      <c r="BC6" s="311"/>
      <c r="BD6" s="311"/>
      <c r="BE6" s="311"/>
      <c r="BF6" s="312"/>
      <c r="BG6" s="90" t="s">
        <v>171</v>
      </c>
    </row>
    <row r="7" spans="1:76" ht="27.75" customHeight="1" thickBot="1" x14ac:dyDescent="0.25">
      <c r="A7" s="246" t="s">
        <v>17</v>
      </c>
      <c r="B7" s="247" t="s">
        <v>18</v>
      </c>
      <c r="C7" s="247" t="s">
        <v>19</v>
      </c>
      <c r="D7" s="200" t="s">
        <v>20</v>
      </c>
      <c r="E7" s="198" t="s">
        <v>21</v>
      </c>
      <c r="F7" s="198" t="s">
        <v>22</v>
      </c>
      <c r="G7" s="198" t="s">
        <v>23</v>
      </c>
      <c r="H7" s="198" t="s">
        <v>24</v>
      </c>
      <c r="I7" s="198" t="s">
        <v>25</v>
      </c>
      <c r="J7" s="198" t="s">
        <v>26</v>
      </c>
      <c r="K7" s="188"/>
      <c r="L7" s="189"/>
      <c r="M7" s="189"/>
      <c r="N7" s="189"/>
      <c r="O7" s="189"/>
      <c r="P7" s="414" t="s">
        <v>27</v>
      </c>
      <c r="Q7" s="196" t="s">
        <v>28</v>
      </c>
      <c r="R7" s="196" t="s">
        <v>29</v>
      </c>
      <c r="S7" s="193" t="s">
        <v>30</v>
      </c>
      <c r="T7" s="194"/>
      <c r="U7" s="194"/>
      <c r="V7" s="194"/>
      <c r="W7" s="195"/>
      <c r="X7" s="245" t="s">
        <v>31</v>
      </c>
      <c r="Y7" s="188"/>
      <c r="Z7" s="189"/>
      <c r="AA7" s="189"/>
      <c r="AB7" s="189"/>
      <c r="AC7" s="189"/>
      <c r="AD7" s="190"/>
      <c r="AE7" s="190"/>
      <c r="AF7" s="190"/>
      <c r="AG7" s="190"/>
      <c r="AH7" s="190"/>
      <c r="AI7" s="190"/>
      <c r="AJ7" s="190"/>
      <c r="AK7" s="190"/>
      <c r="AL7" s="314" t="s">
        <v>101</v>
      </c>
      <c r="AM7" s="314" t="s">
        <v>102</v>
      </c>
      <c r="AN7" s="314" t="s">
        <v>103</v>
      </c>
      <c r="AO7" s="314" t="s">
        <v>104</v>
      </c>
      <c r="AP7" s="314" t="s">
        <v>105</v>
      </c>
      <c r="AQ7" s="314" t="s">
        <v>106</v>
      </c>
      <c r="AR7" s="314" t="s">
        <v>107</v>
      </c>
      <c r="AS7" s="315" t="s">
        <v>108</v>
      </c>
      <c r="AT7" s="315" t="s">
        <v>109</v>
      </c>
      <c r="AU7" s="314" t="s">
        <v>110</v>
      </c>
      <c r="AV7" s="314" t="s">
        <v>111</v>
      </c>
      <c r="AW7" s="314" t="s">
        <v>112</v>
      </c>
      <c r="AX7" s="314" t="s">
        <v>113</v>
      </c>
      <c r="AY7" s="316"/>
      <c r="AZ7" s="317"/>
      <c r="BA7" s="317"/>
      <c r="BB7" s="317"/>
      <c r="BC7" s="317"/>
      <c r="BD7" s="317"/>
      <c r="BE7" s="317"/>
      <c r="BF7" s="318"/>
      <c r="BG7" s="90" t="s">
        <v>114</v>
      </c>
    </row>
    <row r="8" spans="1:76" ht="132.75" customHeight="1" thickBot="1" x14ac:dyDescent="0.25">
      <c r="A8" s="246"/>
      <c r="B8" s="247"/>
      <c r="C8" s="247"/>
      <c r="D8" s="201"/>
      <c r="E8" s="199"/>
      <c r="F8" s="199"/>
      <c r="G8" s="199"/>
      <c r="H8" s="199"/>
      <c r="I8" s="199"/>
      <c r="J8" s="199"/>
      <c r="K8" s="6" t="s">
        <v>32</v>
      </c>
      <c r="L8" s="7" t="s">
        <v>33</v>
      </c>
      <c r="M8" s="7" t="s">
        <v>21</v>
      </c>
      <c r="N8" s="7" t="s">
        <v>33</v>
      </c>
      <c r="O8" s="7" t="s">
        <v>34</v>
      </c>
      <c r="P8" s="414"/>
      <c r="Q8" s="197"/>
      <c r="R8" s="197"/>
      <c r="S8" s="320" t="s">
        <v>17</v>
      </c>
      <c r="T8" s="320" t="s">
        <v>35</v>
      </c>
      <c r="U8" s="320" t="s">
        <v>36</v>
      </c>
      <c r="V8" s="320" t="s">
        <v>37</v>
      </c>
      <c r="W8" s="320" t="s">
        <v>38</v>
      </c>
      <c r="X8" s="245"/>
      <c r="Y8" s="9" t="s">
        <v>32</v>
      </c>
      <c r="Z8" s="7" t="s">
        <v>33</v>
      </c>
      <c r="AA8" s="7" t="s">
        <v>21</v>
      </c>
      <c r="AB8" s="7" t="s">
        <v>33</v>
      </c>
      <c r="AC8" s="7" t="s">
        <v>39</v>
      </c>
      <c r="AD8" s="190"/>
      <c r="AE8" s="10" t="s">
        <v>40</v>
      </c>
      <c r="AF8" s="11" t="s">
        <v>41</v>
      </c>
      <c r="AG8" s="11" t="s">
        <v>31</v>
      </c>
      <c r="AH8" s="11" t="s">
        <v>42</v>
      </c>
      <c r="AI8" s="11" t="s">
        <v>31</v>
      </c>
      <c r="AJ8" s="190"/>
      <c r="AK8" s="190"/>
      <c r="AL8" s="321"/>
      <c r="AM8" s="321"/>
      <c r="AN8" s="321"/>
      <c r="AO8" s="321"/>
      <c r="AP8" s="321" t="s">
        <v>115</v>
      </c>
      <c r="AQ8" s="321" t="s">
        <v>116</v>
      </c>
      <c r="AR8" s="321"/>
      <c r="AS8" s="322" t="s">
        <v>117</v>
      </c>
      <c r="AT8" s="322" t="s">
        <v>118</v>
      </c>
      <c r="AU8" s="321"/>
      <c r="AV8" s="321"/>
      <c r="AW8" s="321"/>
      <c r="AX8" s="321" t="s">
        <v>119</v>
      </c>
      <c r="AY8" s="323" t="s">
        <v>120</v>
      </c>
      <c r="AZ8" s="323" t="s">
        <v>121</v>
      </c>
      <c r="BA8" s="323" t="s">
        <v>122</v>
      </c>
      <c r="BB8" s="323" t="s">
        <v>123</v>
      </c>
      <c r="BC8" s="323" t="s">
        <v>124</v>
      </c>
      <c r="BD8" s="323" t="s">
        <v>125</v>
      </c>
      <c r="BE8" s="323" t="s">
        <v>126</v>
      </c>
      <c r="BF8" s="323" t="s">
        <v>127</v>
      </c>
    </row>
    <row r="9" spans="1:76" ht="97.5" customHeight="1" x14ac:dyDescent="0.3">
      <c r="A9" s="205" t="s">
        <v>128</v>
      </c>
      <c r="B9" s="205" t="s">
        <v>172</v>
      </c>
      <c r="C9" s="205" t="s">
        <v>62</v>
      </c>
      <c r="D9" s="205" t="s">
        <v>130</v>
      </c>
      <c r="E9" s="205" t="s">
        <v>131</v>
      </c>
      <c r="F9" s="205" t="s">
        <v>173</v>
      </c>
      <c r="G9" s="205" t="s">
        <v>174</v>
      </c>
      <c r="H9" s="12" t="s">
        <v>175</v>
      </c>
      <c r="I9" s="206" t="s">
        <v>176</v>
      </c>
      <c r="J9" s="209" t="s">
        <v>136</v>
      </c>
      <c r="K9" s="204" t="s">
        <v>147</v>
      </c>
      <c r="L9" s="210">
        <v>0.4</v>
      </c>
      <c r="M9" s="204" t="s">
        <v>148</v>
      </c>
      <c r="N9" s="248">
        <v>0.6</v>
      </c>
      <c r="O9" s="212" t="s">
        <v>148</v>
      </c>
      <c r="P9" s="12">
        <v>1</v>
      </c>
      <c r="Q9" s="12" t="s">
        <v>262</v>
      </c>
      <c r="R9" s="12" t="s">
        <v>47</v>
      </c>
      <c r="S9" s="325" t="s">
        <v>141</v>
      </c>
      <c r="T9" s="325" t="s">
        <v>142</v>
      </c>
      <c r="U9" s="325" t="s">
        <v>143</v>
      </c>
      <c r="V9" s="325" t="s">
        <v>178</v>
      </c>
      <c r="W9" s="325" t="s">
        <v>145</v>
      </c>
      <c r="X9" s="14" t="s">
        <v>263</v>
      </c>
      <c r="Y9" s="204" t="s">
        <v>180</v>
      </c>
      <c r="Z9" s="210">
        <v>0.14399999999999999</v>
      </c>
      <c r="AA9" s="204" t="s">
        <v>148</v>
      </c>
      <c r="AB9" s="210">
        <v>0.44999999999999996</v>
      </c>
      <c r="AC9" s="212" t="s">
        <v>148</v>
      </c>
      <c r="AD9" s="215" t="s">
        <v>149</v>
      </c>
      <c r="AE9" s="145"/>
      <c r="AF9" s="145"/>
      <c r="AG9" s="146"/>
      <c r="AH9" s="12" t="s">
        <v>181</v>
      </c>
      <c r="AI9" s="12" t="s">
        <v>264</v>
      </c>
      <c r="AJ9" s="215" t="s">
        <v>183</v>
      </c>
      <c r="AK9" s="215" t="s">
        <v>184</v>
      </c>
      <c r="AL9" s="326" t="s">
        <v>185</v>
      </c>
      <c r="AM9" s="327" t="s">
        <v>185</v>
      </c>
      <c r="AN9" s="328" t="s">
        <v>114</v>
      </c>
      <c r="AO9" s="329" t="s">
        <v>156</v>
      </c>
      <c r="AP9" s="331" t="s">
        <v>265</v>
      </c>
      <c r="AQ9" s="330" t="s">
        <v>187</v>
      </c>
      <c r="AR9" s="331" t="s">
        <v>114</v>
      </c>
      <c r="AS9" s="329" t="s">
        <v>114</v>
      </c>
      <c r="AT9" s="329" t="s">
        <v>114</v>
      </c>
      <c r="AU9" s="329" t="s">
        <v>114</v>
      </c>
      <c r="AV9" s="329" t="s">
        <v>114</v>
      </c>
      <c r="AW9" s="508" t="s">
        <v>266</v>
      </c>
      <c r="AX9" s="327" t="s">
        <v>267</v>
      </c>
      <c r="AY9" s="332" t="s">
        <v>206</v>
      </c>
      <c r="AZ9" s="97"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333" t="s">
        <v>89</v>
      </c>
      <c r="BB9" s="99"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333" t="s">
        <v>156</v>
      </c>
      <c r="BD9" s="97" t="str">
        <f t="shared" ref="BD9:BD14" si="2">IF(BC9="BUENO","BUENO",
IF(BC9="REGULAR","REGULAR",
IF(BC9="MALO","MALO",
IF(BC9="NO APLICA","NO APLICA",
IF(BC9="","")))))</f>
        <v>BUENO</v>
      </c>
      <c r="BE9" s="100" t="str">
        <f t="shared" ref="BE9:BE14" si="3">IF(BG9&gt;=84,"BUENO",
IF(BG9&gt;=52,"REGULAR",
IF(BG9=0,"  ",
IF(BG9&lt;=51,"MALO"))))</f>
        <v>BUENO</v>
      </c>
      <c r="BF9" s="334"/>
      <c r="BG9" s="102">
        <f t="shared" ref="BG9:BG14" si="4">((IF(AZ9="BUENO","100",IF(AZ9="REGULAR","75",IF(AZ9="MALO","50",IF(AZ9="NA","0",IF(AZ9="","0"))))))
+(IF(BB9="BUENO","100",IF(BB9="REGULAR","75",IF(BB9="MALO","50",IF(BB9="NA","NA",IF(BB9="","0"))))))
+(IF(BD9="BUENO","100",IF(BD9="MALO","1",IF(BD9="REGULAR","75",IF(BD9="NO APLICA","0",))))))
/((IF(AY9&lt;&gt;"NO APLICA","1"))+(IF(BA9&lt;&gt;"NO APLICA","1"))+IF(BC9&lt;&gt;"NO APLICA","1"))</f>
        <v>100</v>
      </c>
      <c r="BH9" s="103" t="str">
        <f t="shared" ref="BH9:BH14" si="5">((
IF(AZ9="BUENO","100",
IF(AZ9="REGULAR","50",
IF(AZ9="MALO","0",
IF(AZ9="NO APLICA","NA",
IF(AZ9="","")))))))</f>
        <v>100</v>
      </c>
      <c r="BI9" s="104" t="str">
        <f t="shared" ref="BI9:BI14" si="6">IF(BB9="BUENO","100",
IF(BB9="REGULAR","50",
IF(BB9="MALO","0",
IF(BB9="NO APLICA","NA",
IF(BB9="","0")))))</f>
        <v>100</v>
      </c>
      <c r="BJ9" s="104" t="str">
        <f t="shared" ref="BJ9:BJ14" si="7">IF(BD9="BUENO","100",
IF(BD9="MALO","0",
IF(BD9="REGULAR","75",
IF(BD9="N/A","80",
IF(BD9="","0")))))</f>
        <v>100</v>
      </c>
      <c r="BM9" s="105"/>
      <c r="BN9" s="106"/>
      <c r="BO9" s="106"/>
    </row>
    <row r="10" spans="1:76" ht="97.5" customHeight="1" x14ac:dyDescent="0.3">
      <c r="A10" s="205"/>
      <c r="B10" s="205"/>
      <c r="C10" s="205"/>
      <c r="D10" s="205"/>
      <c r="E10" s="205"/>
      <c r="F10" s="205"/>
      <c r="G10" s="205"/>
      <c r="H10" s="12" t="s">
        <v>158</v>
      </c>
      <c r="I10" s="207"/>
      <c r="J10" s="209"/>
      <c r="K10" s="204"/>
      <c r="L10" s="205"/>
      <c r="M10" s="204"/>
      <c r="N10" s="248"/>
      <c r="O10" s="212"/>
      <c r="P10" s="12">
        <v>2</v>
      </c>
      <c r="Q10" s="12" t="s">
        <v>191</v>
      </c>
      <c r="R10" s="12" t="s">
        <v>47</v>
      </c>
      <c r="S10" s="325" t="s">
        <v>141</v>
      </c>
      <c r="T10" s="325" t="s">
        <v>142</v>
      </c>
      <c r="U10" s="325" t="s">
        <v>143</v>
      </c>
      <c r="V10" s="325" t="s">
        <v>178</v>
      </c>
      <c r="W10" s="325" t="s">
        <v>145</v>
      </c>
      <c r="X10" s="14" t="s">
        <v>214</v>
      </c>
      <c r="Y10" s="204"/>
      <c r="Z10" s="205"/>
      <c r="AA10" s="204"/>
      <c r="AB10" s="205"/>
      <c r="AC10" s="212"/>
      <c r="AD10" s="216"/>
      <c r="AE10" s="145"/>
      <c r="AF10" s="145"/>
      <c r="AG10" s="146"/>
      <c r="AH10" s="12"/>
      <c r="AI10" s="12"/>
      <c r="AJ10" s="216"/>
      <c r="AK10" s="216"/>
      <c r="AL10" s="335" t="s">
        <v>185</v>
      </c>
      <c r="AM10" s="336" t="s">
        <v>185</v>
      </c>
      <c r="AN10" s="340" t="s">
        <v>114</v>
      </c>
      <c r="AO10" s="337"/>
      <c r="AP10" s="339"/>
      <c r="AQ10" s="338"/>
      <c r="AR10" s="339"/>
      <c r="AS10" s="337"/>
      <c r="AT10" s="337"/>
      <c r="AU10" s="337"/>
      <c r="AV10" s="337"/>
      <c r="AW10" s="333" t="s">
        <v>266</v>
      </c>
      <c r="AX10" s="336" t="s">
        <v>235</v>
      </c>
      <c r="AY10" s="332" t="s">
        <v>206</v>
      </c>
      <c r="AZ10" s="97" t="str">
        <f t="shared" si="0"/>
        <v>BUENO</v>
      </c>
      <c r="BA10" s="333" t="s">
        <v>89</v>
      </c>
      <c r="BB10" s="99" t="str">
        <f t="shared" si="1"/>
        <v>BUENO</v>
      </c>
      <c r="BC10" s="333" t="s">
        <v>156</v>
      </c>
      <c r="BD10" s="97" t="str">
        <f t="shared" ref="BD10" si="8">IF(BC10="BUENO","BUENO",
IF(BC10="REGULAR","REGULAR",
IF(BC10="MALO","MALO",
IF(BC10="NO APLICA","NO APLICA",
IF(BC10="","")))))</f>
        <v>BUENO</v>
      </c>
      <c r="BE10" s="100" t="str">
        <f t="shared" si="3"/>
        <v>BUENO</v>
      </c>
      <c r="BF10" s="334"/>
      <c r="BG10" s="102">
        <f t="shared" si="4"/>
        <v>100</v>
      </c>
      <c r="BH10" s="103" t="str">
        <f t="shared" si="5"/>
        <v>100</v>
      </c>
      <c r="BI10" s="104" t="str">
        <f t="shared" si="6"/>
        <v>100</v>
      </c>
      <c r="BJ10" s="104" t="str">
        <f t="shared" si="7"/>
        <v>100</v>
      </c>
      <c r="BM10" s="105"/>
      <c r="BN10" s="106"/>
      <c r="BO10" s="106"/>
    </row>
    <row r="11" spans="1:76" ht="97.5" customHeight="1" x14ac:dyDescent="0.3">
      <c r="A11" s="205"/>
      <c r="B11" s="205"/>
      <c r="C11" s="205"/>
      <c r="D11" s="205"/>
      <c r="E11" s="205"/>
      <c r="F11" s="205"/>
      <c r="G11" s="205"/>
      <c r="H11" s="12" t="s">
        <v>161</v>
      </c>
      <c r="I11" s="207"/>
      <c r="J11" s="209"/>
      <c r="K11" s="204"/>
      <c r="L11" s="205"/>
      <c r="M11" s="204"/>
      <c r="N11" s="248"/>
      <c r="O11" s="212"/>
      <c r="P11" s="12">
        <v>3</v>
      </c>
      <c r="Q11" s="12" t="s">
        <v>195</v>
      </c>
      <c r="R11" s="12" t="s">
        <v>21</v>
      </c>
      <c r="S11" s="325" t="s">
        <v>160</v>
      </c>
      <c r="T11" s="325" t="s">
        <v>142</v>
      </c>
      <c r="U11" s="325" t="s">
        <v>143</v>
      </c>
      <c r="V11" s="325" t="s">
        <v>144</v>
      </c>
      <c r="W11" s="325" t="s">
        <v>145</v>
      </c>
      <c r="X11" s="14" t="s">
        <v>196</v>
      </c>
      <c r="Y11" s="204"/>
      <c r="Z11" s="205"/>
      <c r="AA11" s="204"/>
      <c r="AB11" s="205"/>
      <c r="AC11" s="212"/>
      <c r="AD11" s="216"/>
      <c r="AE11" s="15"/>
      <c r="AF11" s="15"/>
      <c r="AG11" s="12"/>
      <c r="AH11" s="12"/>
      <c r="AI11" s="12"/>
      <c r="AJ11" s="217"/>
      <c r="AK11" s="217"/>
      <c r="AL11" s="335" t="s">
        <v>188</v>
      </c>
      <c r="AM11" s="336" t="s">
        <v>188</v>
      </c>
      <c r="AN11" s="340" t="s">
        <v>268</v>
      </c>
      <c r="AO11" s="337"/>
      <c r="AP11" s="339"/>
      <c r="AQ11" s="338"/>
      <c r="AR11" s="339"/>
      <c r="AS11" s="337"/>
      <c r="AT11" s="337"/>
      <c r="AU11" s="337"/>
      <c r="AV11" s="337"/>
      <c r="AW11" s="333" t="s">
        <v>266</v>
      </c>
      <c r="AX11" s="336" t="s">
        <v>236</v>
      </c>
      <c r="AY11" s="332"/>
      <c r="AZ11" s="97" t="str">
        <f t="shared" si="0"/>
        <v/>
      </c>
      <c r="BA11" s="333"/>
      <c r="BB11" s="99" t="str">
        <f t="shared" si="1"/>
        <v/>
      </c>
      <c r="BC11" s="333"/>
      <c r="BD11" s="97" t="str">
        <f t="shared" si="2"/>
        <v/>
      </c>
      <c r="BE11" s="100" t="str">
        <f t="shared" si="3"/>
        <v xml:space="preserve">  </v>
      </c>
      <c r="BF11" s="334"/>
      <c r="BG11" s="102">
        <f t="shared" si="4"/>
        <v>0</v>
      </c>
      <c r="BH11" s="103" t="str">
        <f t="shared" si="5"/>
        <v/>
      </c>
      <c r="BI11" s="104" t="str">
        <f t="shared" si="6"/>
        <v>0</v>
      </c>
      <c r="BJ11" s="104" t="str">
        <f t="shared" si="7"/>
        <v>0</v>
      </c>
      <c r="BM11" s="105"/>
      <c r="BN11" s="106"/>
      <c r="BO11" s="106"/>
    </row>
    <row r="12" spans="1:76" ht="97.5" customHeight="1" x14ac:dyDescent="0.3">
      <c r="A12" s="205"/>
      <c r="B12" s="205"/>
      <c r="C12" s="205"/>
      <c r="D12" s="205"/>
      <c r="E12" s="205"/>
      <c r="F12" s="205"/>
      <c r="G12" s="205"/>
      <c r="H12" s="12"/>
      <c r="I12" s="207"/>
      <c r="J12" s="209"/>
      <c r="K12" s="204"/>
      <c r="L12" s="205"/>
      <c r="M12" s="204"/>
      <c r="N12" s="248"/>
      <c r="O12" s="212"/>
      <c r="P12" s="12">
        <v>4</v>
      </c>
      <c r="Q12" s="12"/>
      <c r="R12" s="12" t="s">
        <v>199</v>
      </c>
      <c r="S12" s="325"/>
      <c r="T12" s="325"/>
      <c r="U12" s="325"/>
      <c r="V12" s="325"/>
      <c r="W12" s="325"/>
      <c r="X12" s="14"/>
      <c r="Y12" s="204"/>
      <c r="Z12" s="205"/>
      <c r="AA12" s="204"/>
      <c r="AB12" s="205"/>
      <c r="AC12" s="212"/>
      <c r="AD12" s="216"/>
      <c r="AE12" s="15"/>
      <c r="AF12" s="15"/>
      <c r="AG12" s="12"/>
      <c r="AH12" s="12"/>
      <c r="AI12" s="12"/>
      <c r="AJ12" s="215"/>
      <c r="AK12" s="215"/>
      <c r="AL12" s="335"/>
      <c r="AM12" s="336"/>
      <c r="AN12" s="340"/>
      <c r="AO12" s="337"/>
      <c r="AP12" s="339"/>
      <c r="AQ12" s="338"/>
      <c r="AR12" s="339"/>
      <c r="AS12" s="337"/>
      <c r="AT12" s="337"/>
      <c r="AU12" s="337"/>
      <c r="AV12" s="337"/>
      <c r="AW12" s="336"/>
      <c r="AX12" s="336"/>
      <c r="AY12" s="332"/>
      <c r="AZ12" s="97" t="str">
        <f t="shared" si="0"/>
        <v/>
      </c>
      <c r="BA12" s="333"/>
      <c r="BB12" s="99" t="str">
        <f t="shared" si="1"/>
        <v/>
      </c>
      <c r="BC12" s="333"/>
      <c r="BD12" s="97" t="str">
        <f t="shared" si="2"/>
        <v/>
      </c>
      <c r="BE12" s="100" t="str">
        <f t="shared" si="3"/>
        <v xml:space="preserve">  </v>
      </c>
      <c r="BF12" s="334"/>
      <c r="BG12" s="102">
        <f t="shared" si="4"/>
        <v>0</v>
      </c>
      <c r="BH12" s="103" t="str">
        <f t="shared" si="5"/>
        <v/>
      </c>
      <c r="BI12" s="104" t="str">
        <f t="shared" si="6"/>
        <v>0</v>
      </c>
      <c r="BJ12" s="104" t="str">
        <f t="shared" si="7"/>
        <v>0</v>
      </c>
      <c r="BM12" s="105"/>
      <c r="BN12" s="106"/>
      <c r="BO12" s="106"/>
    </row>
    <row r="13" spans="1:76" ht="97.5" customHeight="1" x14ac:dyDescent="0.3">
      <c r="A13" s="205"/>
      <c r="B13" s="205"/>
      <c r="C13" s="205"/>
      <c r="D13" s="205"/>
      <c r="E13" s="205"/>
      <c r="F13" s="205"/>
      <c r="G13" s="205"/>
      <c r="H13" s="12"/>
      <c r="I13" s="207"/>
      <c r="J13" s="209"/>
      <c r="K13" s="204"/>
      <c r="L13" s="205"/>
      <c r="M13" s="204"/>
      <c r="N13" s="248"/>
      <c r="O13" s="212"/>
      <c r="P13" s="12">
        <v>5</v>
      </c>
      <c r="Q13" s="12"/>
      <c r="R13" s="12" t="s">
        <v>199</v>
      </c>
      <c r="S13" s="325"/>
      <c r="T13" s="325"/>
      <c r="U13" s="325"/>
      <c r="V13" s="325"/>
      <c r="W13" s="325"/>
      <c r="X13" s="14"/>
      <c r="Y13" s="204"/>
      <c r="Z13" s="205"/>
      <c r="AA13" s="204"/>
      <c r="AB13" s="205"/>
      <c r="AC13" s="212"/>
      <c r="AD13" s="216"/>
      <c r="AE13" s="15"/>
      <c r="AF13" s="15"/>
      <c r="AG13" s="12"/>
      <c r="AH13" s="12"/>
      <c r="AI13" s="12"/>
      <c r="AJ13" s="216"/>
      <c r="AK13" s="216"/>
      <c r="AL13" s="335"/>
      <c r="AM13" s="336"/>
      <c r="AN13" s="340"/>
      <c r="AO13" s="337"/>
      <c r="AP13" s="339"/>
      <c r="AQ13" s="338"/>
      <c r="AR13" s="339"/>
      <c r="AS13" s="337"/>
      <c r="AT13" s="337"/>
      <c r="AU13" s="337"/>
      <c r="AV13" s="337"/>
      <c r="AW13" s="336"/>
      <c r="AX13" s="336"/>
      <c r="AY13" s="332"/>
      <c r="AZ13" s="97" t="str">
        <f t="shared" si="0"/>
        <v/>
      </c>
      <c r="BA13" s="333"/>
      <c r="BB13" s="99" t="str">
        <f t="shared" si="1"/>
        <v/>
      </c>
      <c r="BC13" s="333"/>
      <c r="BD13" s="97" t="str">
        <f t="shared" si="2"/>
        <v/>
      </c>
      <c r="BE13" s="100" t="str">
        <f t="shared" si="3"/>
        <v xml:space="preserve">  </v>
      </c>
      <c r="BF13" s="334"/>
      <c r="BG13" s="102">
        <f t="shared" si="4"/>
        <v>0</v>
      </c>
      <c r="BH13" s="103" t="str">
        <f t="shared" si="5"/>
        <v/>
      </c>
      <c r="BI13" s="104" t="str">
        <f t="shared" si="6"/>
        <v>0</v>
      </c>
      <c r="BJ13" s="104" t="str">
        <f t="shared" si="7"/>
        <v>0</v>
      </c>
      <c r="BM13" s="105"/>
      <c r="BN13" s="106"/>
      <c r="BO13" s="106"/>
    </row>
    <row r="14" spans="1:76" ht="97.5" customHeight="1" thickBot="1" x14ac:dyDescent="0.35">
      <c r="A14" s="205"/>
      <c r="B14" s="205"/>
      <c r="C14" s="205"/>
      <c r="D14" s="205"/>
      <c r="E14" s="205"/>
      <c r="F14" s="205"/>
      <c r="G14" s="205"/>
      <c r="H14" s="12"/>
      <c r="I14" s="208"/>
      <c r="J14" s="209"/>
      <c r="K14" s="204"/>
      <c r="L14" s="205"/>
      <c r="M14" s="204"/>
      <c r="N14" s="248"/>
      <c r="O14" s="212"/>
      <c r="P14" s="12">
        <v>6</v>
      </c>
      <c r="Q14" s="12"/>
      <c r="R14" s="12" t="s">
        <v>199</v>
      </c>
      <c r="S14" s="325"/>
      <c r="T14" s="325"/>
      <c r="U14" s="325"/>
      <c r="V14" s="325"/>
      <c r="W14" s="325"/>
      <c r="X14" s="14"/>
      <c r="Y14" s="204"/>
      <c r="Z14" s="205"/>
      <c r="AA14" s="204"/>
      <c r="AB14" s="205"/>
      <c r="AC14" s="212"/>
      <c r="AD14" s="217"/>
      <c r="AE14" s="15"/>
      <c r="AF14" s="15"/>
      <c r="AG14" s="12"/>
      <c r="AH14" s="12"/>
      <c r="AI14" s="12"/>
      <c r="AJ14" s="217"/>
      <c r="AK14" s="217"/>
      <c r="AL14" s="341"/>
      <c r="AM14" s="342"/>
      <c r="AN14" s="343"/>
      <c r="AO14" s="344"/>
      <c r="AP14" s="346"/>
      <c r="AQ14" s="345"/>
      <c r="AR14" s="346"/>
      <c r="AS14" s="344"/>
      <c r="AT14" s="344"/>
      <c r="AU14" s="344"/>
      <c r="AV14" s="344"/>
      <c r="AW14" s="342"/>
      <c r="AX14" s="342"/>
      <c r="AY14" s="332"/>
      <c r="AZ14" s="97" t="str">
        <f t="shared" si="0"/>
        <v/>
      </c>
      <c r="BA14" s="333"/>
      <c r="BB14" s="99" t="str">
        <f t="shared" si="1"/>
        <v/>
      </c>
      <c r="BC14" s="333"/>
      <c r="BD14" s="97" t="str">
        <f t="shared" si="2"/>
        <v/>
      </c>
      <c r="BE14" s="100" t="str">
        <f t="shared" si="3"/>
        <v xml:space="preserve">  </v>
      </c>
      <c r="BF14" s="334"/>
      <c r="BG14" s="102">
        <f t="shared" si="4"/>
        <v>0</v>
      </c>
      <c r="BH14" s="103" t="str">
        <f t="shared" si="5"/>
        <v/>
      </c>
      <c r="BI14" s="104" t="str">
        <f t="shared" si="6"/>
        <v>0</v>
      </c>
      <c r="BJ14" s="104" t="str">
        <f t="shared" si="7"/>
        <v>0</v>
      </c>
      <c r="BM14" s="105"/>
      <c r="BN14" s="106"/>
      <c r="BO14" s="106"/>
    </row>
    <row r="15" spans="1:76" ht="30" x14ac:dyDescent="0.3">
      <c r="AL15" s="444"/>
      <c r="AM15" s="444"/>
      <c r="AN15" s="445"/>
      <c r="AO15" s="446"/>
      <c r="AP15" s="447"/>
      <c r="AQ15" s="447"/>
      <c r="AR15" s="444"/>
      <c r="AS15" s="446"/>
      <c r="AT15" s="446"/>
      <c r="AU15" s="446"/>
      <c r="AV15" s="446"/>
      <c r="AW15" s="444"/>
      <c r="AX15" s="444"/>
      <c r="AY15" s="444"/>
      <c r="AZ15" s="125"/>
      <c r="BA15" s="444"/>
      <c r="BB15" s="126"/>
      <c r="BC15" s="444"/>
      <c r="BD15" s="125"/>
      <c r="BE15" s="127"/>
      <c r="BF15" s="448"/>
      <c r="BG15" s="129"/>
      <c r="BH15" s="129"/>
      <c r="BI15" s="130"/>
      <c r="BJ15" s="130"/>
      <c r="BM15" s="131"/>
      <c r="BN15" s="106"/>
      <c r="BO15" s="106"/>
    </row>
    <row r="16" spans="1:76" ht="15.75" thickBot="1" x14ac:dyDescent="0.25">
      <c r="A16" s="449"/>
    </row>
    <row r="17" spans="1:60" ht="16.5" x14ac:dyDescent="0.2">
      <c r="A17" s="449"/>
      <c r="AN17" s="348"/>
      <c r="AO17" s="349"/>
      <c r="AP17" s="349"/>
      <c r="AQ17" s="350"/>
      <c r="AR17" s="351"/>
      <c r="AS17" s="350"/>
      <c r="AT17" s="352"/>
      <c r="AU17" s="350"/>
      <c r="AV17" s="350"/>
      <c r="AW17" s="350"/>
      <c r="AX17" s="350"/>
      <c r="AY17" s="353"/>
      <c r="AZ17" s="354"/>
      <c r="BA17" s="450"/>
      <c r="BB17" s="356"/>
      <c r="BC17" s="356"/>
      <c r="BD17" s="356"/>
      <c r="BE17" s="356"/>
      <c r="BF17" s="451"/>
      <c r="BG17" s="357"/>
      <c r="BH17" s="358"/>
    </row>
    <row r="18" spans="1:60" ht="20.25" x14ac:dyDescent="0.3">
      <c r="A18" s="452"/>
      <c r="AN18" s="359"/>
      <c r="AO18" s="360"/>
      <c r="AP18" s="360"/>
      <c r="AQ18" s="360"/>
      <c r="AR18" s="360"/>
      <c r="AS18" s="360"/>
      <c r="AT18" s="360"/>
      <c r="AU18" s="361"/>
      <c r="AV18" s="361"/>
      <c r="AW18" s="361"/>
      <c r="AX18" s="361"/>
      <c r="AY18" s="362"/>
      <c r="AZ18" s="363"/>
      <c r="BA18" s="364"/>
      <c r="BB18" s="365"/>
      <c r="BC18" s="365"/>
      <c r="BD18" s="365"/>
      <c r="BE18" s="365"/>
      <c r="BF18" s="133"/>
      <c r="BG18" s="366"/>
      <c r="BH18" s="367"/>
    </row>
    <row r="19" spans="1:60" ht="20.25" x14ac:dyDescent="0.3">
      <c r="AN19" s="359"/>
      <c r="AO19" s="360"/>
      <c r="AP19" s="360"/>
      <c r="AQ19" s="360"/>
      <c r="AR19" s="360"/>
      <c r="AS19" s="360"/>
      <c r="AT19" s="360"/>
      <c r="AU19" s="361"/>
      <c r="AV19" s="361"/>
      <c r="AW19" s="361"/>
      <c r="AX19" s="361"/>
      <c r="AY19" s="362"/>
      <c r="AZ19" s="363"/>
      <c r="BA19" s="134"/>
      <c r="BF19" s="454"/>
      <c r="BG19" s="366"/>
      <c r="BH19" s="367"/>
    </row>
    <row r="20" spans="1:60" ht="23.25" x14ac:dyDescent="0.3">
      <c r="AN20" s="369"/>
      <c r="AO20" s="509"/>
      <c r="AP20" s="509" t="s">
        <v>269</v>
      </c>
      <c r="AQ20" s="510"/>
      <c r="AR20" s="510" t="s">
        <v>270</v>
      </c>
      <c r="AS20" s="510"/>
      <c r="AT20" s="510"/>
      <c r="AU20" s="372"/>
      <c r="AV20" s="372"/>
      <c r="AW20" s="372"/>
      <c r="AX20" s="372"/>
      <c r="AY20" s="373"/>
      <c r="AZ20" s="374"/>
      <c r="BA20" s="364"/>
      <c r="BB20" s="365"/>
      <c r="BC20" s="365"/>
      <c r="BD20" s="365"/>
      <c r="BE20" s="365"/>
      <c r="BF20" s="454"/>
      <c r="BG20" s="366"/>
      <c r="BH20" s="367"/>
    </row>
    <row r="21" spans="1:60" ht="15.75" x14ac:dyDescent="0.2">
      <c r="AN21" s="375" t="s">
        <v>162</v>
      </c>
      <c r="AO21" s="376"/>
      <c r="AP21" s="376"/>
      <c r="AQ21" s="376"/>
      <c r="AR21" s="376"/>
      <c r="AS21" s="376"/>
      <c r="AT21" s="376"/>
      <c r="AU21" s="376"/>
      <c r="AV21" s="376"/>
      <c r="AW21" s="376"/>
      <c r="AX21" s="376"/>
      <c r="AY21" s="376"/>
      <c r="AZ21" s="377"/>
      <c r="BA21" s="375" t="s">
        <v>163</v>
      </c>
      <c r="BB21" s="456"/>
      <c r="BC21" s="456"/>
      <c r="BD21" s="456"/>
      <c r="BE21" s="456"/>
      <c r="BF21" s="457"/>
      <c r="BG21" s="456"/>
      <c r="BH21" s="457"/>
    </row>
    <row r="22" spans="1:60" ht="16.5" thickBot="1" x14ac:dyDescent="0.25">
      <c r="AN22" s="458"/>
      <c r="AO22" s="459"/>
      <c r="AP22" s="459"/>
      <c r="AQ22" s="459"/>
      <c r="AR22" s="459"/>
      <c r="AS22" s="459"/>
      <c r="AT22" s="459"/>
      <c r="AU22" s="459"/>
      <c r="AV22" s="459"/>
      <c r="AW22" s="459"/>
      <c r="AX22" s="459"/>
      <c r="AY22" s="459"/>
      <c r="AZ22" s="460"/>
      <c r="BA22" s="461"/>
      <c r="BB22" s="462"/>
      <c r="BC22" s="462"/>
      <c r="BD22" s="462"/>
      <c r="BE22" s="462"/>
      <c r="BF22" s="463"/>
      <c r="BG22" s="462"/>
      <c r="BH22" s="463"/>
    </row>
    <row r="23" spans="1:60" ht="31.5" customHeight="1" thickBot="1" x14ac:dyDescent="0.25">
      <c r="AN23" s="464" t="s">
        <v>164</v>
      </c>
      <c r="AO23" s="465"/>
      <c r="AP23" s="465"/>
      <c r="AQ23" s="465"/>
      <c r="AR23" s="465"/>
      <c r="AS23" s="465"/>
      <c r="AT23" s="465"/>
      <c r="AU23" s="465"/>
      <c r="AV23" s="465"/>
      <c r="AW23" s="465"/>
      <c r="AX23" s="465"/>
      <c r="AY23" s="465"/>
      <c r="AZ23" s="466"/>
      <c r="BA23" s="467" t="s">
        <v>165</v>
      </c>
      <c r="BB23" s="468"/>
      <c r="BC23" s="468"/>
      <c r="BD23" s="468"/>
      <c r="BE23" s="468"/>
      <c r="BF23" s="469"/>
      <c r="BG23" s="470"/>
      <c r="BH23" s="471"/>
    </row>
    <row r="24" spans="1:60" ht="30" x14ac:dyDescent="0.4">
      <c r="AN24" s="393"/>
      <c r="AO24" s="393"/>
      <c r="AP24" s="393"/>
      <c r="AQ24" s="394"/>
      <c r="AR24" s="394"/>
      <c r="AS24" s="393"/>
      <c r="AT24" s="393"/>
      <c r="AU24" s="393"/>
      <c r="AV24" s="393"/>
      <c r="AW24" s="393"/>
      <c r="AX24" s="393"/>
      <c r="AY24" s="394"/>
      <c r="AZ24" s="394"/>
      <c r="BA24" s="395"/>
      <c r="BB24" s="395"/>
      <c r="BC24" s="395"/>
      <c r="BD24" s="395"/>
      <c r="BE24" s="295"/>
      <c r="BF24" s="295" t="s">
        <v>166</v>
      </c>
      <c r="BG24" s="396"/>
      <c r="BH24" s="397"/>
    </row>
    <row r="25" spans="1:60" ht="30" x14ac:dyDescent="0.4">
      <c r="AN25" s="393"/>
      <c r="AO25" s="393"/>
      <c r="AP25" s="393"/>
      <c r="AQ25" s="394"/>
      <c r="AR25" s="394"/>
      <c r="AS25" s="393"/>
      <c r="AT25" s="393"/>
      <c r="AU25" s="393"/>
      <c r="AV25" s="393"/>
      <c r="AW25" s="393"/>
      <c r="AX25" s="393"/>
      <c r="AY25" s="394"/>
      <c r="AZ25" s="394"/>
      <c r="BA25" s="395"/>
      <c r="BB25" s="395"/>
      <c r="BC25" s="395"/>
      <c r="BD25" s="395"/>
      <c r="BE25" s="295"/>
      <c r="BF25" s="295" t="s">
        <v>166</v>
      </c>
      <c r="BG25" s="396"/>
      <c r="BH25" s="397"/>
    </row>
    <row r="26" spans="1:60" ht="30" x14ac:dyDescent="0.4">
      <c r="AN26" s="398" t="s">
        <v>271</v>
      </c>
      <c r="AO26" s="393"/>
      <c r="AP26" s="393"/>
      <c r="AQ26" s="394"/>
      <c r="AR26" s="394"/>
      <c r="AS26" s="393"/>
      <c r="AT26" s="393"/>
      <c r="AU26" s="393"/>
      <c r="AV26" s="393"/>
      <c r="AW26" s="393"/>
      <c r="AX26" s="393"/>
      <c r="AY26" s="394"/>
      <c r="AZ26" s="394"/>
      <c r="BA26" s="395"/>
      <c r="BB26" s="395"/>
      <c r="BC26" s="395"/>
      <c r="BD26" s="395"/>
      <c r="BE26" s="295"/>
      <c r="BF26" s="295" t="s">
        <v>166</v>
      </c>
      <c r="BG26" s="396"/>
      <c r="BH26" s="397"/>
    </row>
    <row r="27" spans="1:60" ht="30" x14ac:dyDescent="0.4">
      <c r="AN27" s="398" t="s">
        <v>272</v>
      </c>
      <c r="AO27" s="393"/>
      <c r="AP27" s="393"/>
      <c r="AQ27" s="394"/>
      <c r="AR27" s="394"/>
      <c r="AS27" s="393"/>
      <c r="AT27" s="393"/>
      <c r="AU27" s="393"/>
      <c r="AV27" s="393"/>
      <c r="AW27" s="393"/>
      <c r="AX27" s="393"/>
      <c r="AY27" s="394"/>
      <c r="AZ27" s="394"/>
      <c r="BA27" s="395"/>
      <c r="BB27" s="395"/>
      <c r="BC27" s="395"/>
      <c r="BD27" s="395"/>
      <c r="BE27" s="295"/>
      <c r="BF27" s="295" t="s">
        <v>166</v>
      </c>
      <c r="BG27" s="396"/>
      <c r="BH27" s="397"/>
    </row>
    <row r="28" spans="1:60" ht="30" x14ac:dyDescent="0.4">
      <c r="AN28" s="398" t="s">
        <v>273</v>
      </c>
      <c r="AO28" s="393"/>
      <c r="AP28" s="393"/>
      <c r="AQ28" s="394"/>
      <c r="AR28" s="394"/>
      <c r="AS28" s="393"/>
      <c r="AT28" s="393"/>
      <c r="AU28" s="393"/>
      <c r="AV28" s="393"/>
      <c r="AW28" s="393"/>
      <c r="AX28" s="393"/>
      <c r="AY28" s="394"/>
      <c r="AZ28" s="394"/>
      <c r="BA28" s="395"/>
      <c r="BB28" s="395"/>
      <c r="BC28" s="395"/>
      <c r="BD28" s="395"/>
      <c r="BE28" s="295"/>
      <c r="BF28" s="295" t="s">
        <v>166</v>
      </c>
      <c r="BG28" s="396"/>
      <c r="BH28" s="397"/>
    </row>
  </sheetData>
  <sheetProtection algorithmName="SHA-512" hashValue="pCI+RgVwXvg9WY6C5lyOR5VprD0n6LWyulDdiyq0EyEelBX97Gd8zIqTRn/RBXnH8YFGx7yL5KFzF0/GWgCPNA==" saltValue="fXTMxXjOuLCXgzoGcKfwdA==" spinCount="100000" sheet="1" objects="1" scenarios="1"/>
  <mergeCells count="89">
    <mergeCell ref="AK9:AK11"/>
    <mergeCell ref="AJ12:AJ14"/>
    <mergeCell ref="AK12:AK14"/>
    <mergeCell ref="N9:N14"/>
    <mergeCell ref="AB9:AB14"/>
    <mergeCell ref="AC9:AC14"/>
    <mergeCell ref="AD9:AD14"/>
    <mergeCell ref="AJ9:AJ11"/>
    <mergeCell ref="A9:A14"/>
    <mergeCell ref="B9:B14"/>
    <mergeCell ref="C9:C14"/>
    <mergeCell ref="D9:D14"/>
    <mergeCell ref="E9:E14"/>
    <mergeCell ref="A7:A8"/>
    <mergeCell ref="B7:B8"/>
    <mergeCell ref="C7:C8"/>
    <mergeCell ref="D7:D8"/>
    <mergeCell ref="E7:E8"/>
    <mergeCell ref="Q7:Q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M9:M14"/>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Y6:AC7"/>
    <mergeCell ref="AD6:AD8"/>
    <mergeCell ref="AE6:AG7"/>
    <mergeCell ref="AH6:AI7"/>
    <mergeCell ref="AJ6:AJ8"/>
    <mergeCell ref="C1:D1"/>
    <mergeCell ref="AJ1:AK1"/>
    <mergeCell ref="C2:D2"/>
    <mergeCell ref="AJ2:AK2"/>
    <mergeCell ref="E1:AF1"/>
    <mergeCell ref="AG1:AI1"/>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AM7:AM8"/>
    <mergeCell ref="AN7:AN8"/>
    <mergeCell ref="AN23:AZ23"/>
    <mergeCell ref="BA23:BF23"/>
    <mergeCell ref="AT9:AT14"/>
    <mergeCell ref="AU9:AU14"/>
    <mergeCell ref="AV9:AV14"/>
    <mergeCell ref="AO9:AO14"/>
    <mergeCell ref="AP9:AP14"/>
    <mergeCell ref="AQ9:AQ14"/>
    <mergeCell ref="AR9:AR14"/>
    <mergeCell ref="AS9:AS14"/>
  </mergeCells>
  <conditionalFormatting sqref="K9">
    <cfRule type="cellIs" dxfId="1304" priority="37" operator="equal">
      <formula>"Muy Baja"</formula>
    </cfRule>
    <cfRule type="cellIs" dxfId="1303" priority="36" operator="equal">
      <formula>"Baja"</formula>
    </cfRule>
    <cfRule type="cellIs" dxfId="1302" priority="35" operator="equal">
      <formula>"Media"</formula>
    </cfRule>
    <cfRule type="cellIs" dxfId="1301" priority="34" operator="equal">
      <formula>"Alta"</formula>
    </cfRule>
    <cfRule type="cellIs" dxfId="1300" priority="33" operator="equal">
      <formula>"Muy Alta"</formula>
    </cfRule>
  </conditionalFormatting>
  <conditionalFormatting sqref="M9">
    <cfRule type="cellIs" dxfId="1299" priority="32" operator="equal">
      <formula>"Leve"</formula>
    </cfRule>
    <cfRule type="cellIs" dxfId="1298" priority="31" operator="equal">
      <formula>"Menor"</formula>
    </cfRule>
    <cfRule type="cellIs" dxfId="1297" priority="30" operator="equal">
      <formula>"Moderado"</formula>
    </cfRule>
    <cfRule type="cellIs" dxfId="1296" priority="29" operator="equal">
      <formula>"Mayor"</formula>
    </cfRule>
    <cfRule type="cellIs" dxfId="1295" priority="28" operator="equal">
      <formula>"Catastrófico"</formula>
    </cfRule>
  </conditionalFormatting>
  <conditionalFormatting sqref="O9">
    <cfRule type="cellIs" dxfId="1294" priority="27" operator="equal">
      <formula>"Bajo"</formula>
    </cfRule>
    <cfRule type="cellIs" dxfId="1293" priority="26" operator="equal">
      <formula>"Moderado"</formula>
    </cfRule>
    <cfRule type="cellIs" dxfId="1292" priority="25" operator="equal">
      <formula>"Alto"</formula>
    </cfRule>
    <cfRule type="cellIs" dxfId="1291" priority="24" operator="equal">
      <formula>"Extremo"</formula>
    </cfRule>
  </conditionalFormatting>
  <conditionalFormatting sqref="Y9">
    <cfRule type="cellIs" dxfId="1290" priority="20" operator="equal">
      <formula>"Alta"</formula>
    </cfRule>
    <cfRule type="cellIs" dxfId="1289" priority="21" operator="equal">
      <formula>"Media"</formula>
    </cfRule>
    <cfRule type="cellIs" dxfId="1288" priority="22" operator="equal">
      <formula>"Baja"</formula>
    </cfRule>
    <cfRule type="cellIs" dxfId="1287" priority="23" operator="equal">
      <formula>"Muy Baja"</formula>
    </cfRule>
    <cfRule type="cellIs" dxfId="1286" priority="19" operator="equal">
      <formula>"Muy Alta"</formula>
    </cfRule>
  </conditionalFormatting>
  <conditionalFormatting sqref="AA9">
    <cfRule type="cellIs" dxfId="1285" priority="18" operator="equal">
      <formula>"Leve"</formula>
    </cfRule>
    <cfRule type="cellIs" dxfId="1284" priority="17" operator="equal">
      <formula>"Menor"</formula>
    </cfRule>
    <cfRule type="cellIs" dxfId="1283" priority="16" operator="equal">
      <formula>"Moderado"</formula>
    </cfRule>
    <cfRule type="cellIs" dxfId="1282" priority="15" operator="equal">
      <formula>"Mayor"</formula>
    </cfRule>
    <cfRule type="cellIs" dxfId="1281" priority="14" operator="equal">
      <formula>"Catastrófico"</formula>
    </cfRule>
  </conditionalFormatting>
  <conditionalFormatting sqref="AC9">
    <cfRule type="cellIs" dxfId="1280" priority="13" operator="equal">
      <formula>"Bajo"</formula>
    </cfRule>
    <cfRule type="cellIs" dxfId="1279" priority="12" operator="equal">
      <formula>"Moderado"</formula>
    </cfRule>
    <cfRule type="cellIs" dxfId="1278" priority="11" operator="equal">
      <formula>"Alto"</formula>
    </cfRule>
    <cfRule type="cellIs" dxfId="1277" priority="10" operator="equal">
      <formula>"Extremo"</formula>
    </cfRule>
  </conditionalFormatting>
  <conditionalFormatting sqref="AY9:AY15 BA9:BA15 BC9:BC15">
    <cfRule type="cellIs" dxfId="1276" priority="9" operator="equal">
      <formula>0</formula>
    </cfRule>
    <cfRule type="cellIs" dxfId="1275" priority="8" operator="equal">
      <formula>50</formula>
    </cfRule>
    <cfRule type="cellIs" dxfId="1274" priority="7" operator="equal">
      <formula>100</formula>
    </cfRule>
  </conditionalFormatting>
  <conditionalFormatting sqref="AZ9:AZ15 BB9:BB15 BD9:BE15 BM9:BM15">
    <cfRule type="containsText" dxfId="1273" priority="2" operator="containsText" text="BUENO">
      <formula>NOT(ISERROR(SEARCH("BUENO",AZ9)))</formula>
    </cfRule>
    <cfRule type="containsText" dxfId="1272" priority="3" operator="containsText" text="MALO">
      <formula>NOT(ISERROR(SEARCH("MALO",AZ9)))</formula>
    </cfRule>
    <cfRule type="containsText" dxfId="1271" priority="1" operator="containsText" text="REGULAR">
      <formula>NOT(ISERROR(SEARCH("REGULAR",AZ9)))</formula>
    </cfRule>
  </conditionalFormatting>
  <conditionalFormatting sqref="BA23">
    <cfRule type="containsText" dxfId="1270" priority="4" operator="containsText" text="REGULAR">
      <formula>NOT(ISERROR(SEARCH("REGULAR",BA23)))</formula>
    </cfRule>
    <cfRule type="containsText" dxfId="1269" priority="5" operator="containsText" text="BUENO">
      <formula>NOT(ISERROR(SEARCH("BUENO",BA23)))</formula>
    </cfRule>
    <cfRule type="containsText" dxfId="1268" priority="6" operator="containsText" text="MALO">
      <formula>NOT(ISERROR(SEARCH("MALO",BA23)))</formula>
    </cfRule>
  </conditionalFormatting>
  <dataValidations count="10">
    <dataValidation type="list" operator="lessThanOrEqual" allowBlank="1" showInputMessage="1" showErrorMessage="1" sqref="AO9" xr:uid="{5F2E41DD-96B8-43E9-A023-FB4B3F37F963}">
      <formula1>"BUENO,REGULAR,MALO,NO APLICA"</formula1>
    </dataValidation>
    <dataValidation type="list" allowBlank="1" showInputMessage="1" showErrorMessage="1" error="Por favor una Opcion Valida" sqref="AS9:AV9" xr:uid="{1B1E2793-EDC7-4E8C-89E1-3FE59AB393F4}">
      <formula1>"SI,NO,NO APLICA"</formula1>
    </dataValidation>
    <dataValidation type="list" allowBlank="1" showInputMessage="1" showErrorMessage="1" sqref="AL9:AM15" xr:uid="{34DF2D5E-9DA1-4710-A453-162996CBA804}">
      <formula1>"SI,NO,NO APLICA"</formula1>
    </dataValidation>
    <dataValidation operator="notEqual" allowBlank="1" showInputMessage="1" showErrorMessage="1" sqref="BB9:BB15 AZ9:AZ15" xr:uid="{39047C52-DCA3-4065-A8FA-452B448FFD7B}"/>
    <dataValidation type="list" errorStyle="information" operator="notEqual" allowBlank="1" showInputMessage="1" showErrorMessage="1" errorTitle="OPORTUNIDAD" error="No es opcion valida" sqref="BC9:BC15" xr:uid="{E9841657-B3B2-4C41-BAEB-DD6828086D1B}">
      <formula1>"BUENO,REGULAR,MALO,NO APLICA"</formula1>
    </dataValidation>
    <dataValidation type="list" operator="notEqual" allowBlank="1" showInputMessage="1" showErrorMessage="1" sqref="AY9:AY15" xr:uid="{756A3148-08D9-406D-970E-8AF560BCD229}">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15" xr:uid="{854C5F3D-6D82-44D4-8509-B89C0114F0F0}">
      <formula1>$BG$1:$BG$7</formula1>
    </dataValidation>
    <dataValidation type="list" allowBlank="1" showInputMessage="1" showErrorMessage="1" error="Por favor una Opcion Valida" sqref="AU17:AX17" xr:uid="{244F3D52-2D79-43CC-A058-372C8AB817A5}">
      <formula1>#REF!</formula1>
    </dataValidation>
    <dataValidation type="list" allowBlank="1" showInputMessage="1" showErrorMessage="1" sqref="AN17:AP17" xr:uid="{6658863B-D1B8-4A12-8642-FF6E9E1BD449}">
      <formula1>#REF!</formula1>
    </dataValidation>
    <dataValidation type="list" allowBlank="1" showInputMessage="1" showErrorMessage="1" sqref="AP15 AQ9:AQ15" xr:uid="{F51F785E-C87C-409D-903E-CC0EBDA61934}">
      <formula1>"Si,No,N/A"</formula1>
    </dataValidation>
  </dataValidation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144C7-2CA9-46C1-8B77-3480D15BA38E}">
  <sheetPr codeName="Hoja78"/>
  <dimension ref="A1:BX28"/>
  <sheetViews>
    <sheetView showGridLines="0" topLeftCell="AP2" zoomScale="50" zoomScaleNormal="50" workbookViewId="0">
      <selection activeCell="AS9" sqref="AS9:AS14"/>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0" hidden="1" customWidth="1" collapsed="1"/>
    <col min="60" max="62" width="11.42578125" style="90" hidden="1" customWidth="1" collapsed="1"/>
    <col min="63" max="63" width="11.42578125" style="90"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62" t="s">
        <v>0</v>
      </c>
      <c r="D1" s="163"/>
      <c r="E1" s="154" t="s">
        <v>85</v>
      </c>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6"/>
      <c r="AG1" s="157" t="s">
        <v>2</v>
      </c>
      <c r="AH1" s="158"/>
      <c r="AI1" s="159"/>
      <c r="AJ1" s="154" t="s">
        <v>86</v>
      </c>
      <c r="AK1" s="156"/>
      <c r="AL1" s="291"/>
      <c r="AM1" s="292" t="s">
        <v>0</v>
      </c>
      <c r="AN1" s="293" t="s">
        <v>87</v>
      </c>
      <c r="AO1" s="293"/>
      <c r="AP1" s="293"/>
      <c r="AQ1" s="293"/>
      <c r="AR1" s="293"/>
      <c r="AS1" s="293"/>
      <c r="AT1" s="293"/>
      <c r="AU1" s="293"/>
      <c r="AV1" s="293"/>
      <c r="AW1" s="293"/>
      <c r="AX1" s="293"/>
      <c r="AY1" s="293"/>
      <c r="AZ1" s="293"/>
      <c r="BA1" s="293"/>
      <c r="BB1" s="293"/>
      <c r="BC1" s="293"/>
      <c r="BD1" s="293"/>
      <c r="BE1" s="292" t="s">
        <v>2</v>
      </c>
      <c r="BF1" s="294" t="s">
        <v>88</v>
      </c>
      <c r="BG1" s="90" t="s">
        <v>89</v>
      </c>
    </row>
    <row r="2" spans="1:76" ht="66" customHeight="1" x14ac:dyDescent="0.2">
      <c r="A2" s="3"/>
      <c r="C2" s="152" t="s">
        <v>4</v>
      </c>
      <c r="D2" s="153"/>
      <c r="E2" s="154" t="s">
        <v>90</v>
      </c>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6"/>
      <c r="AG2" s="157" t="s">
        <v>6</v>
      </c>
      <c r="AH2" s="158"/>
      <c r="AI2" s="159"/>
      <c r="AJ2" s="160">
        <v>4</v>
      </c>
      <c r="AK2" s="161"/>
      <c r="AL2" s="291"/>
      <c r="AM2" s="292" t="s">
        <v>6</v>
      </c>
      <c r="AN2" s="293" t="s">
        <v>91</v>
      </c>
      <c r="AO2" s="293"/>
      <c r="AP2" s="293"/>
      <c r="AQ2" s="293"/>
      <c r="AR2" s="293"/>
      <c r="AS2" s="293"/>
      <c r="AT2" s="293"/>
      <c r="AU2" s="293"/>
      <c r="AV2" s="293"/>
      <c r="AW2" s="293"/>
      <c r="AX2" s="293"/>
      <c r="AY2" s="293"/>
      <c r="AZ2" s="293"/>
      <c r="BA2" s="293"/>
      <c r="BB2" s="293"/>
      <c r="BC2" s="293"/>
      <c r="BD2" s="293"/>
      <c r="BE2" s="292" t="s">
        <v>6</v>
      </c>
      <c r="BF2" s="294">
        <v>3</v>
      </c>
      <c r="BG2" s="90" t="s">
        <v>92</v>
      </c>
    </row>
    <row r="3" spans="1:76" ht="24" customHeight="1" x14ac:dyDescent="0.2">
      <c r="A3" s="168"/>
      <c r="B3" s="16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69" t="s">
        <v>43</v>
      </c>
      <c r="AK3" s="169"/>
      <c r="AL3" s="296"/>
      <c r="AM3" s="296"/>
      <c r="AN3" s="296"/>
      <c r="AO3" s="297"/>
      <c r="AP3" s="297"/>
      <c r="AQ3" s="296"/>
      <c r="AR3" s="298" t="s">
        <v>93</v>
      </c>
      <c r="AS3" s="298"/>
      <c r="AT3" s="298"/>
      <c r="AU3" s="298"/>
      <c r="AV3" s="298"/>
      <c r="AW3" s="298"/>
      <c r="AX3" s="298"/>
      <c r="AY3" s="298"/>
      <c r="AZ3" s="298"/>
      <c r="BA3" s="298"/>
      <c r="BB3" s="298"/>
      <c r="BC3" s="298"/>
      <c r="BD3" s="298"/>
      <c r="BE3" s="298"/>
      <c r="BF3" s="298"/>
      <c r="BG3" s="91" t="s">
        <v>94</v>
      </c>
      <c r="BH3" s="91"/>
      <c r="BI3" s="91"/>
      <c r="BJ3" s="91"/>
      <c r="BM3" s="36"/>
      <c r="BN3" s="36"/>
      <c r="BO3" s="36"/>
      <c r="BP3" s="36"/>
      <c r="BQ3" s="36"/>
      <c r="BR3" s="36"/>
      <c r="BS3" s="36"/>
      <c r="BT3" s="36"/>
      <c r="BU3" s="36"/>
      <c r="BV3" s="36"/>
      <c r="BW3" s="36"/>
      <c r="BX3" s="36"/>
    </row>
    <row r="4" spans="1:76" ht="15.75" customHeight="1" thickBot="1" x14ac:dyDescent="0.25">
      <c r="A4" s="4"/>
      <c r="B4" s="4"/>
      <c r="C4" s="171"/>
      <c r="D4" s="171"/>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5"/>
      <c r="AI4" s="5"/>
      <c r="AJ4" s="5"/>
      <c r="AK4" s="5"/>
      <c r="AL4" s="295"/>
      <c r="AM4" s="295"/>
      <c r="AN4" s="295"/>
      <c r="AO4" s="300"/>
      <c r="AP4" s="300"/>
      <c r="AQ4" s="295"/>
      <c r="AR4" s="298"/>
      <c r="AS4" s="298"/>
      <c r="AT4" s="298"/>
      <c r="AU4" s="298"/>
      <c r="AV4" s="298"/>
      <c r="AW4" s="298"/>
      <c r="AX4" s="298"/>
      <c r="AY4" s="298"/>
      <c r="AZ4" s="298"/>
      <c r="BA4" s="298"/>
      <c r="BB4" s="298"/>
      <c r="BC4" s="298"/>
      <c r="BD4" s="298"/>
      <c r="BE4" s="298"/>
      <c r="BF4" s="298"/>
      <c r="BG4" s="90" t="s">
        <v>95</v>
      </c>
    </row>
    <row r="5" spans="1:76" ht="31.5" customHeight="1" thickBot="1" x14ac:dyDescent="0.25">
      <c r="A5" s="191" t="s">
        <v>7</v>
      </c>
      <c r="B5" s="192"/>
      <c r="C5" s="192"/>
      <c r="D5" s="192"/>
      <c r="E5" s="192"/>
      <c r="F5" s="192"/>
      <c r="G5" s="192"/>
      <c r="H5" s="192"/>
      <c r="I5" s="192"/>
      <c r="J5" s="192"/>
      <c r="K5" s="193" t="s">
        <v>8</v>
      </c>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5"/>
      <c r="AL5" s="301" t="s">
        <v>96</v>
      </c>
      <c r="AM5" s="302"/>
      <c r="AN5" s="302"/>
      <c r="AO5" s="302"/>
      <c r="AP5" s="302"/>
      <c r="AQ5" s="302"/>
      <c r="AR5" s="302"/>
      <c r="AS5" s="302"/>
      <c r="AT5" s="302"/>
      <c r="AU5" s="302"/>
      <c r="AV5" s="302"/>
      <c r="AW5" s="302"/>
      <c r="AX5" s="303"/>
      <c r="AY5" s="304" t="s">
        <v>97</v>
      </c>
      <c r="AZ5" s="305"/>
      <c r="BA5" s="305"/>
      <c r="BB5" s="305"/>
      <c r="BC5" s="305"/>
      <c r="BD5" s="305"/>
      <c r="BE5" s="305"/>
      <c r="BF5" s="306"/>
      <c r="BG5" s="90" t="s">
        <v>98</v>
      </c>
    </row>
    <row r="6" spans="1:76" ht="35.25" customHeight="1" thickBot="1" x14ac:dyDescent="0.25">
      <c r="A6" s="188"/>
      <c r="B6" s="189"/>
      <c r="C6" s="189"/>
      <c r="D6" s="189"/>
      <c r="E6" s="189"/>
      <c r="F6" s="189"/>
      <c r="G6" s="189"/>
      <c r="H6" s="189"/>
      <c r="I6" s="189"/>
      <c r="J6" s="189"/>
      <c r="K6" s="185" t="s">
        <v>9</v>
      </c>
      <c r="L6" s="186"/>
      <c r="M6" s="186"/>
      <c r="N6" s="186"/>
      <c r="O6" s="187"/>
      <c r="P6" s="190" t="s">
        <v>10</v>
      </c>
      <c r="Q6" s="190"/>
      <c r="R6" s="190"/>
      <c r="S6" s="190"/>
      <c r="T6" s="190"/>
      <c r="U6" s="190"/>
      <c r="V6" s="190"/>
      <c r="W6" s="190"/>
      <c r="X6" s="190"/>
      <c r="Y6" s="185" t="s">
        <v>11</v>
      </c>
      <c r="Z6" s="186"/>
      <c r="AA6" s="186"/>
      <c r="AB6" s="186"/>
      <c r="AC6" s="186"/>
      <c r="AD6" s="190" t="s">
        <v>12</v>
      </c>
      <c r="AE6" s="190" t="s">
        <v>13</v>
      </c>
      <c r="AF6" s="190"/>
      <c r="AG6" s="190"/>
      <c r="AH6" s="190" t="s">
        <v>14</v>
      </c>
      <c r="AI6" s="190"/>
      <c r="AJ6" s="190" t="s">
        <v>15</v>
      </c>
      <c r="AK6" s="190" t="s">
        <v>16</v>
      </c>
      <c r="AL6" s="307" t="s">
        <v>99</v>
      </c>
      <c r="AM6" s="308"/>
      <c r="AN6" s="308"/>
      <c r="AO6" s="308"/>
      <c r="AP6" s="308"/>
      <c r="AQ6" s="308"/>
      <c r="AR6" s="308"/>
      <c r="AS6" s="308"/>
      <c r="AT6" s="308"/>
      <c r="AU6" s="308"/>
      <c r="AV6" s="308"/>
      <c r="AW6" s="308"/>
      <c r="AX6" s="309"/>
      <c r="AY6" s="310"/>
      <c r="AZ6" s="311"/>
      <c r="BA6" s="311"/>
      <c r="BB6" s="311"/>
      <c r="BC6" s="311"/>
      <c r="BD6" s="311"/>
      <c r="BE6" s="311"/>
      <c r="BF6" s="312"/>
      <c r="BG6" s="90" t="s">
        <v>171</v>
      </c>
    </row>
    <row r="7" spans="1:76" ht="27.75" customHeight="1" thickBot="1" x14ac:dyDescent="0.25">
      <c r="A7" s="246" t="s">
        <v>17</v>
      </c>
      <c r="B7" s="247" t="s">
        <v>18</v>
      </c>
      <c r="C7" s="247" t="s">
        <v>19</v>
      </c>
      <c r="D7" s="200" t="s">
        <v>20</v>
      </c>
      <c r="E7" s="198" t="s">
        <v>21</v>
      </c>
      <c r="F7" s="198" t="s">
        <v>22</v>
      </c>
      <c r="G7" s="198" t="s">
        <v>23</v>
      </c>
      <c r="H7" s="198" t="s">
        <v>24</v>
      </c>
      <c r="I7" s="198" t="s">
        <v>25</v>
      </c>
      <c r="J7" s="198" t="s">
        <v>26</v>
      </c>
      <c r="K7" s="188"/>
      <c r="L7" s="189"/>
      <c r="M7" s="189"/>
      <c r="N7" s="189"/>
      <c r="O7" s="189"/>
      <c r="P7" s="414" t="s">
        <v>27</v>
      </c>
      <c r="Q7" s="196" t="s">
        <v>28</v>
      </c>
      <c r="R7" s="196" t="s">
        <v>29</v>
      </c>
      <c r="S7" s="193" t="s">
        <v>30</v>
      </c>
      <c r="T7" s="194"/>
      <c r="U7" s="194"/>
      <c r="V7" s="194"/>
      <c r="W7" s="195"/>
      <c r="X7" s="245" t="s">
        <v>31</v>
      </c>
      <c r="Y7" s="188"/>
      <c r="Z7" s="189"/>
      <c r="AA7" s="189"/>
      <c r="AB7" s="189"/>
      <c r="AC7" s="189"/>
      <c r="AD7" s="190"/>
      <c r="AE7" s="190"/>
      <c r="AF7" s="190"/>
      <c r="AG7" s="190"/>
      <c r="AH7" s="190"/>
      <c r="AI7" s="190"/>
      <c r="AJ7" s="190"/>
      <c r="AK7" s="190"/>
      <c r="AL7" s="314" t="s">
        <v>101</v>
      </c>
      <c r="AM7" s="314" t="s">
        <v>102</v>
      </c>
      <c r="AN7" s="314" t="s">
        <v>103</v>
      </c>
      <c r="AO7" s="314" t="s">
        <v>104</v>
      </c>
      <c r="AP7" s="314" t="s">
        <v>105</v>
      </c>
      <c r="AQ7" s="314" t="s">
        <v>106</v>
      </c>
      <c r="AR7" s="314" t="s">
        <v>107</v>
      </c>
      <c r="AS7" s="315" t="s">
        <v>108</v>
      </c>
      <c r="AT7" s="315" t="s">
        <v>109</v>
      </c>
      <c r="AU7" s="314" t="s">
        <v>110</v>
      </c>
      <c r="AV7" s="314" t="s">
        <v>111</v>
      </c>
      <c r="AW7" s="314" t="s">
        <v>112</v>
      </c>
      <c r="AX7" s="314" t="s">
        <v>113</v>
      </c>
      <c r="AY7" s="316"/>
      <c r="AZ7" s="317"/>
      <c r="BA7" s="317"/>
      <c r="BB7" s="317"/>
      <c r="BC7" s="317"/>
      <c r="BD7" s="317"/>
      <c r="BE7" s="317"/>
      <c r="BF7" s="318"/>
      <c r="BG7" s="90" t="s">
        <v>114</v>
      </c>
    </row>
    <row r="8" spans="1:76" ht="132.75" customHeight="1" thickBot="1" x14ac:dyDescent="0.25">
      <c r="A8" s="246"/>
      <c r="B8" s="247"/>
      <c r="C8" s="247"/>
      <c r="D8" s="201"/>
      <c r="E8" s="199"/>
      <c r="F8" s="199"/>
      <c r="G8" s="199"/>
      <c r="H8" s="199"/>
      <c r="I8" s="199"/>
      <c r="J8" s="199"/>
      <c r="K8" s="6" t="s">
        <v>32</v>
      </c>
      <c r="L8" s="7" t="s">
        <v>33</v>
      </c>
      <c r="M8" s="7" t="s">
        <v>21</v>
      </c>
      <c r="N8" s="7" t="s">
        <v>33</v>
      </c>
      <c r="O8" s="7" t="s">
        <v>34</v>
      </c>
      <c r="P8" s="414"/>
      <c r="Q8" s="197"/>
      <c r="R8" s="197"/>
      <c r="S8" s="320" t="s">
        <v>17</v>
      </c>
      <c r="T8" s="320" t="s">
        <v>35</v>
      </c>
      <c r="U8" s="320" t="s">
        <v>36</v>
      </c>
      <c r="V8" s="320" t="s">
        <v>37</v>
      </c>
      <c r="W8" s="320" t="s">
        <v>38</v>
      </c>
      <c r="X8" s="245"/>
      <c r="Y8" s="9" t="s">
        <v>32</v>
      </c>
      <c r="Z8" s="7" t="s">
        <v>33</v>
      </c>
      <c r="AA8" s="7" t="s">
        <v>21</v>
      </c>
      <c r="AB8" s="7" t="s">
        <v>33</v>
      </c>
      <c r="AC8" s="7" t="s">
        <v>39</v>
      </c>
      <c r="AD8" s="190"/>
      <c r="AE8" s="10" t="s">
        <v>40</v>
      </c>
      <c r="AF8" s="11" t="s">
        <v>41</v>
      </c>
      <c r="AG8" s="11" t="s">
        <v>31</v>
      </c>
      <c r="AH8" s="11" t="s">
        <v>42</v>
      </c>
      <c r="AI8" s="11" t="s">
        <v>31</v>
      </c>
      <c r="AJ8" s="190"/>
      <c r="AK8" s="190"/>
      <c r="AL8" s="321"/>
      <c r="AM8" s="321"/>
      <c r="AN8" s="321"/>
      <c r="AO8" s="321"/>
      <c r="AP8" s="321" t="s">
        <v>115</v>
      </c>
      <c r="AQ8" s="321" t="s">
        <v>116</v>
      </c>
      <c r="AR8" s="321"/>
      <c r="AS8" s="322" t="s">
        <v>117</v>
      </c>
      <c r="AT8" s="322" t="s">
        <v>118</v>
      </c>
      <c r="AU8" s="321"/>
      <c r="AV8" s="321"/>
      <c r="AW8" s="321"/>
      <c r="AX8" s="321" t="s">
        <v>119</v>
      </c>
      <c r="AY8" s="323" t="s">
        <v>120</v>
      </c>
      <c r="AZ8" s="323" t="s">
        <v>121</v>
      </c>
      <c r="BA8" s="323" t="s">
        <v>122</v>
      </c>
      <c r="BB8" s="323" t="s">
        <v>123</v>
      </c>
      <c r="BC8" s="323" t="s">
        <v>124</v>
      </c>
      <c r="BD8" s="323" t="s">
        <v>125</v>
      </c>
      <c r="BE8" s="323" t="s">
        <v>126</v>
      </c>
      <c r="BF8" s="323" t="s">
        <v>127</v>
      </c>
    </row>
    <row r="9" spans="1:76" ht="97.5" customHeight="1" x14ac:dyDescent="0.3">
      <c r="A9" s="205" t="s">
        <v>128</v>
      </c>
      <c r="B9" s="205" t="s">
        <v>172</v>
      </c>
      <c r="C9" s="205" t="s">
        <v>62</v>
      </c>
      <c r="D9" s="205" t="s">
        <v>130</v>
      </c>
      <c r="E9" s="205" t="s">
        <v>131</v>
      </c>
      <c r="F9" s="205" t="s">
        <v>173</v>
      </c>
      <c r="G9" s="205" t="s">
        <v>174</v>
      </c>
      <c r="H9" s="12" t="s">
        <v>175</v>
      </c>
      <c r="I9" s="206" t="s">
        <v>176</v>
      </c>
      <c r="J9" s="209" t="s">
        <v>136</v>
      </c>
      <c r="K9" s="204" t="s">
        <v>147</v>
      </c>
      <c r="L9" s="210">
        <v>0.4</v>
      </c>
      <c r="M9" s="204" t="s">
        <v>223</v>
      </c>
      <c r="N9" s="248">
        <v>1</v>
      </c>
      <c r="O9" s="212" t="s">
        <v>224</v>
      </c>
      <c r="P9" s="12">
        <v>1</v>
      </c>
      <c r="Q9" s="12" t="s">
        <v>208</v>
      </c>
      <c r="R9" s="12" t="s">
        <v>47</v>
      </c>
      <c r="S9" s="325" t="s">
        <v>141</v>
      </c>
      <c r="T9" s="325" t="s">
        <v>142</v>
      </c>
      <c r="U9" s="325" t="s">
        <v>143</v>
      </c>
      <c r="V9" s="325" t="s">
        <v>178</v>
      </c>
      <c r="W9" s="325" t="s">
        <v>145</v>
      </c>
      <c r="X9" s="14" t="s">
        <v>209</v>
      </c>
      <c r="Y9" s="204" t="s">
        <v>180</v>
      </c>
      <c r="Z9" s="210">
        <v>0.14399999999999999</v>
      </c>
      <c r="AA9" s="204" t="s">
        <v>138</v>
      </c>
      <c r="AB9" s="210">
        <v>0.75</v>
      </c>
      <c r="AC9" s="212" t="s">
        <v>139</v>
      </c>
      <c r="AD9" s="215" t="s">
        <v>149</v>
      </c>
      <c r="AE9" s="15"/>
      <c r="AF9" s="15"/>
      <c r="AG9" s="12"/>
      <c r="AH9" s="12" t="s">
        <v>181</v>
      </c>
      <c r="AI9" s="12" t="s">
        <v>182</v>
      </c>
      <c r="AJ9" s="215" t="s">
        <v>183</v>
      </c>
      <c r="AK9" s="215" t="s">
        <v>210</v>
      </c>
      <c r="AL9" s="326" t="s">
        <v>185</v>
      </c>
      <c r="AM9" s="327" t="s">
        <v>185</v>
      </c>
      <c r="AN9" s="328" t="s">
        <v>114</v>
      </c>
      <c r="AO9" s="329" t="s">
        <v>156</v>
      </c>
      <c r="AP9" s="331" t="s">
        <v>274</v>
      </c>
      <c r="AQ9" s="330" t="s">
        <v>154</v>
      </c>
      <c r="AR9" s="331" t="s">
        <v>154</v>
      </c>
      <c r="AS9" s="329" t="s">
        <v>188</v>
      </c>
      <c r="AT9" s="329" t="s">
        <v>114</v>
      </c>
      <c r="AU9" s="329" t="s">
        <v>114</v>
      </c>
      <c r="AV9" s="329" t="s">
        <v>114</v>
      </c>
      <c r="AW9" s="336" t="s">
        <v>114</v>
      </c>
      <c r="AX9" s="336" t="s">
        <v>275</v>
      </c>
      <c r="AY9" s="332" t="s">
        <v>206</v>
      </c>
      <c r="AZ9" s="97"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333" t="s">
        <v>89</v>
      </c>
      <c r="BB9" s="99"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333" t="s">
        <v>156</v>
      </c>
      <c r="BD9" s="97" t="str">
        <f t="shared" ref="BD9:BD14" si="2">IF(BC9="BUENO","BUENO",
IF(BC9="REGULAR","REGULAR",
IF(BC9="MALO","MALO",
IF(BC9="NO APLICA","NO APLICA",
IF(BC9="","")))))</f>
        <v>BUENO</v>
      </c>
      <c r="BE9" s="100" t="str">
        <f t="shared" ref="BE9:BE14" si="3">IF(BG9&gt;=84,"BUENO",
IF(BG9&gt;=52,"REGULAR",
IF(BG9=0,"  ",
IF(BG9&lt;=51,"MALO"))))</f>
        <v>BUENO</v>
      </c>
      <c r="BF9" s="334"/>
      <c r="BG9" s="102">
        <f t="shared" ref="BG9:BG14" si="4">((IF(AZ9="BUENO","100",IF(AZ9="REGULAR","75",IF(AZ9="MALO","50",IF(AZ9="NA","0",IF(AZ9="","0"))))))
+(IF(BB9="BUENO","100",IF(BB9="REGULAR","75",IF(BB9="MALO","50",IF(BB9="NA","NA",IF(BB9="","0"))))))
+(IF(BD9="BUENO","100",IF(BD9="MALO","1",IF(BD9="REGULAR","75",IF(BD9="NO APLICA","0",))))))
/((IF(AY9&lt;&gt;"NO APLICA","1"))+(IF(BA9&lt;&gt;"NO APLICA","1"))+IF(BC9&lt;&gt;"NO APLICA","1"))</f>
        <v>100</v>
      </c>
      <c r="BH9" s="103" t="str">
        <f t="shared" ref="BH9:BH14" si="5">((
IF(AZ9="BUENO","100",
IF(AZ9="REGULAR","50",
IF(AZ9="MALO","0",
IF(AZ9="NO APLICA","NA",
IF(AZ9="","")))))))</f>
        <v>100</v>
      </c>
      <c r="BI9" s="104" t="str">
        <f t="shared" ref="BI9:BI14" si="6">IF(BB9="BUENO","100",
IF(BB9="REGULAR","50",
IF(BB9="MALO","0",
IF(BB9="NO APLICA","NA",
IF(BB9="","0")))))</f>
        <v>100</v>
      </c>
      <c r="BJ9" s="104" t="str">
        <f t="shared" ref="BJ9:BJ14" si="7">IF(BD9="BUENO","100",
IF(BD9="MALO","0",
IF(BD9="REGULAR","75",
IF(BD9="N/A","80",
IF(BD9="","0")))))</f>
        <v>100</v>
      </c>
      <c r="BM9" s="105"/>
      <c r="BN9" s="106"/>
      <c r="BO9" s="106"/>
    </row>
    <row r="10" spans="1:76" ht="97.5" customHeight="1" x14ac:dyDescent="0.3">
      <c r="A10" s="205"/>
      <c r="B10" s="205"/>
      <c r="C10" s="205"/>
      <c r="D10" s="205"/>
      <c r="E10" s="205"/>
      <c r="F10" s="205"/>
      <c r="G10" s="205"/>
      <c r="H10" s="12" t="s">
        <v>158</v>
      </c>
      <c r="I10" s="207"/>
      <c r="J10" s="209"/>
      <c r="K10" s="204"/>
      <c r="L10" s="205"/>
      <c r="M10" s="204"/>
      <c r="N10" s="248"/>
      <c r="O10" s="212"/>
      <c r="P10" s="12">
        <v>2</v>
      </c>
      <c r="Q10" s="12" t="s">
        <v>191</v>
      </c>
      <c r="R10" s="12" t="s">
        <v>47</v>
      </c>
      <c r="S10" s="325" t="s">
        <v>141</v>
      </c>
      <c r="T10" s="325" t="s">
        <v>142</v>
      </c>
      <c r="U10" s="325" t="s">
        <v>143</v>
      </c>
      <c r="V10" s="325" t="s">
        <v>178</v>
      </c>
      <c r="W10" s="325" t="s">
        <v>145</v>
      </c>
      <c r="X10" s="14" t="s">
        <v>214</v>
      </c>
      <c r="Y10" s="204"/>
      <c r="Z10" s="205"/>
      <c r="AA10" s="204"/>
      <c r="AB10" s="205"/>
      <c r="AC10" s="212"/>
      <c r="AD10" s="216"/>
      <c r="AE10" s="15"/>
      <c r="AF10" s="15"/>
      <c r="AG10" s="12"/>
      <c r="AH10" s="12" t="s">
        <v>215</v>
      </c>
      <c r="AI10" s="12" t="s">
        <v>215</v>
      </c>
      <c r="AJ10" s="216"/>
      <c r="AK10" s="216"/>
      <c r="AL10" s="335" t="s">
        <v>185</v>
      </c>
      <c r="AM10" s="336" t="s">
        <v>185</v>
      </c>
      <c r="AN10" s="340" t="s">
        <v>114</v>
      </c>
      <c r="AO10" s="337"/>
      <c r="AP10" s="339"/>
      <c r="AQ10" s="338"/>
      <c r="AR10" s="339"/>
      <c r="AS10" s="337"/>
      <c r="AT10" s="337"/>
      <c r="AU10" s="337"/>
      <c r="AV10" s="337"/>
      <c r="AW10" s="336" t="s">
        <v>114</v>
      </c>
      <c r="AX10" s="336" t="s">
        <v>276</v>
      </c>
      <c r="AY10" s="332" t="s">
        <v>206</v>
      </c>
      <c r="AZ10" s="97" t="str">
        <f t="shared" si="0"/>
        <v>BUENO</v>
      </c>
      <c r="BA10" s="333" t="s">
        <v>89</v>
      </c>
      <c r="BB10" s="99" t="str">
        <f t="shared" si="1"/>
        <v>BUENO</v>
      </c>
      <c r="BC10" s="333" t="s">
        <v>156</v>
      </c>
      <c r="BD10" s="97" t="str">
        <f t="shared" si="2"/>
        <v>BUENO</v>
      </c>
      <c r="BE10" s="100" t="str">
        <f t="shared" si="3"/>
        <v>BUENO</v>
      </c>
      <c r="BF10" s="334"/>
      <c r="BG10" s="102">
        <f t="shared" si="4"/>
        <v>100</v>
      </c>
      <c r="BH10" s="103" t="str">
        <f t="shared" si="5"/>
        <v>100</v>
      </c>
      <c r="BI10" s="104" t="str">
        <f t="shared" si="6"/>
        <v>100</v>
      </c>
      <c r="BJ10" s="104" t="str">
        <f t="shared" si="7"/>
        <v>100</v>
      </c>
      <c r="BM10" s="105"/>
      <c r="BN10" s="106"/>
      <c r="BO10" s="106"/>
    </row>
    <row r="11" spans="1:76" ht="97.5" customHeight="1" x14ac:dyDescent="0.3">
      <c r="A11" s="205"/>
      <c r="B11" s="205"/>
      <c r="C11" s="205"/>
      <c r="D11" s="205"/>
      <c r="E11" s="205"/>
      <c r="F11" s="205"/>
      <c r="G11" s="205"/>
      <c r="H11" s="12" t="s">
        <v>161</v>
      </c>
      <c r="I11" s="207"/>
      <c r="J11" s="209"/>
      <c r="K11" s="204"/>
      <c r="L11" s="205"/>
      <c r="M11" s="204"/>
      <c r="N11" s="248"/>
      <c r="O11" s="212"/>
      <c r="P11" s="12">
        <v>3</v>
      </c>
      <c r="Q11" s="12" t="s">
        <v>195</v>
      </c>
      <c r="R11" s="12" t="s">
        <v>21</v>
      </c>
      <c r="S11" s="325" t="s">
        <v>160</v>
      </c>
      <c r="T11" s="325" t="s">
        <v>142</v>
      </c>
      <c r="U11" s="325" t="s">
        <v>143</v>
      </c>
      <c r="V11" s="325" t="s">
        <v>144</v>
      </c>
      <c r="W11" s="325" t="s">
        <v>145</v>
      </c>
      <c r="X11" s="14" t="s">
        <v>196</v>
      </c>
      <c r="Y11" s="204"/>
      <c r="Z11" s="205"/>
      <c r="AA11" s="204"/>
      <c r="AB11" s="205"/>
      <c r="AC11" s="212"/>
      <c r="AD11" s="216"/>
      <c r="AE11" s="15"/>
      <c r="AF11" s="15"/>
      <c r="AG11" s="12"/>
      <c r="AH11" s="12" t="s">
        <v>215</v>
      </c>
      <c r="AI11" s="12" t="s">
        <v>215</v>
      </c>
      <c r="AJ11" s="217"/>
      <c r="AK11" s="217"/>
      <c r="AL11" s="335" t="s">
        <v>185</v>
      </c>
      <c r="AM11" s="336" t="s">
        <v>185</v>
      </c>
      <c r="AN11" s="340" t="s">
        <v>114</v>
      </c>
      <c r="AO11" s="337"/>
      <c r="AP11" s="339"/>
      <c r="AQ11" s="338"/>
      <c r="AR11" s="339"/>
      <c r="AS11" s="337"/>
      <c r="AT11" s="337"/>
      <c r="AU11" s="337"/>
      <c r="AV11" s="337"/>
      <c r="AW11" s="336" t="s">
        <v>114</v>
      </c>
      <c r="AX11" s="336" t="s">
        <v>277</v>
      </c>
      <c r="AY11" s="332"/>
      <c r="AZ11" s="97" t="str">
        <f t="shared" si="0"/>
        <v/>
      </c>
      <c r="BA11" s="333"/>
      <c r="BB11" s="99" t="str">
        <f t="shared" si="1"/>
        <v/>
      </c>
      <c r="BC11" s="333"/>
      <c r="BD11" s="97" t="str">
        <f t="shared" si="2"/>
        <v/>
      </c>
      <c r="BE11" s="100" t="str">
        <f t="shared" si="3"/>
        <v xml:space="preserve">  </v>
      </c>
      <c r="BF11" s="334"/>
      <c r="BG11" s="102">
        <f t="shared" si="4"/>
        <v>0</v>
      </c>
      <c r="BH11" s="103" t="str">
        <f t="shared" si="5"/>
        <v/>
      </c>
      <c r="BI11" s="104" t="str">
        <f t="shared" si="6"/>
        <v>0</v>
      </c>
      <c r="BJ11" s="104" t="str">
        <f t="shared" si="7"/>
        <v>0</v>
      </c>
      <c r="BM11" s="105"/>
      <c r="BN11" s="106"/>
      <c r="BO11" s="106"/>
    </row>
    <row r="12" spans="1:76" ht="97.5" customHeight="1" x14ac:dyDescent="0.3">
      <c r="A12" s="205"/>
      <c r="B12" s="205"/>
      <c r="C12" s="205"/>
      <c r="D12" s="205"/>
      <c r="E12" s="205"/>
      <c r="F12" s="205"/>
      <c r="G12" s="205"/>
      <c r="H12" s="12" t="s">
        <v>215</v>
      </c>
      <c r="I12" s="207"/>
      <c r="J12" s="209"/>
      <c r="K12" s="204"/>
      <c r="L12" s="205"/>
      <c r="M12" s="204"/>
      <c r="N12" s="248"/>
      <c r="O12" s="212"/>
      <c r="P12" s="12">
        <v>4</v>
      </c>
      <c r="Q12" s="12" t="s">
        <v>215</v>
      </c>
      <c r="R12" s="12" t="s">
        <v>199</v>
      </c>
      <c r="S12" s="325" t="s">
        <v>215</v>
      </c>
      <c r="T12" s="325" t="s">
        <v>215</v>
      </c>
      <c r="U12" s="325" t="s">
        <v>215</v>
      </c>
      <c r="V12" s="325" t="s">
        <v>215</v>
      </c>
      <c r="W12" s="325" t="s">
        <v>215</v>
      </c>
      <c r="X12" s="14" t="s">
        <v>215</v>
      </c>
      <c r="Y12" s="204"/>
      <c r="Z12" s="205"/>
      <c r="AA12" s="204"/>
      <c r="AB12" s="205"/>
      <c r="AC12" s="212"/>
      <c r="AD12" s="216"/>
      <c r="AE12" s="15" t="s">
        <v>215</v>
      </c>
      <c r="AF12" s="15" t="s">
        <v>215</v>
      </c>
      <c r="AG12" s="12" t="s">
        <v>215</v>
      </c>
      <c r="AH12" s="12" t="s">
        <v>215</v>
      </c>
      <c r="AI12" s="12" t="s">
        <v>215</v>
      </c>
      <c r="AJ12" s="215" t="s">
        <v>215</v>
      </c>
      <c r="AK12" s="215" t="s">
        <v>215</v>
      </c>
      <c r="AL12" s="335"/>
      <c r="AM12" s="336"/>
      <c r="AN12" s="340"/>
      <c r="AO12" s="337"/>
      <c r="AP12" s="339"/>
      <c r="AQ12" s="338"/>
      <c r="AR12" s="339"/>
      <c r="AS12" s="337"/>
      <c r="AT12" s="337"/>
      <c r="AU12" s="337"/>
      <c r="AV12" s="337"/>
      <c r="AW12" s="336"/>
      <c r="AX12" s="336"/>
      <c r="AY12" s="332"/>
      <c r="AZ12" s="97" t="str">
        <f t="shared" si="0"/>
        <v/>
      </c>
      <c r="BA12" s="333"/>
      <c r="BB12" s="99" t="str">
        <f t="shared" si="1"/>
        <v/>
      </c>
      <c r="BC12" s="333"/>
      <c r="BD12" s="97" t="str">
        <f t="shared" si="2"/>
        <v/>
      </c>
      <c r="BE12" s="100" t="str">
        <f t="shared" si="3"/>
        <v xml:space="preserve">  </v>
      </c>
      <c r="BF12" s="334"/>
      <c r="BG12" s="102">
        <f t="shared" si="4"/>
        <v>0</v>
      </c>
      <c r="BH12" s="103" t="str">
        <f t="shared" si="5"/>
        <v/>
      </c>
      <c r="BI12" s="104" t="str">
        <f t="shared" si="6"/>
        <v>0</v>
      </c>
      <c r="BJ12" s="104" t="str">
        <f t="shared" si="7"/>
        <v>0</v>
      </c>
      <c r="BM12" s="105"/>
      <c r="BN12" s="106"/>
      <c r="BO12" s="106"/>
    </row>
    <row r="13" spans="1:76" ht="97.5" customHeight="1" x14ac:dyDescent="0.3">
      <c r="A13" s="205"/>
      <c r="B13" s="205"/>
      <c r="C13" s="205"/>
      <c r="D13" s="205"/>
      <c r="E13" s="205"/>
      <c r="F13" s="205"/>
      <c r="G13" s="205"/>
      <c r="H13" s="12" t="s">
        <v>215</v>
      </c>
      <c r="I13" s="207"/>
      <c r="J13" s="209"/>
      <c r="K13" s="204"/>
      <c r="L13" s="205"/>
      <c r="M13" s="204"/>
      <c r="N13" s="248"/>
      <c r="O13" s="212"/>
      <c r="P13" s="12">
        <v>5</v>
      </c>
      <c r="Q13" s="12" t="s">
        <v>215</v>
      </c>
      <c r="R13" s="12" t="s">
        <v>199</v>
      </c>
      <c r="S13" s="325" t="s">
        <v>215</v>
      </c>
      <c r="T13" s="325" t="s">
        <v>215</v>
      </c>
      <c r="U13" s="325" t="s">
        <v>215</v>
      </c>
      <c r="V13" s="325" t="s">
        <v>215</v>
      </c>
      <c r="W13" s="325" t="s">
        <v>215</v>
      </c>
      <c r="X13" s="14" t="s">
        <v>215</v>
      </c>
      <c r="Y13" s="204"/>
      <c r="Z13" s="205"/>
      <c r="AA13" s="204"/>
      <c r="AB13" s="205"/>
      <c r="AC13" s="212"/>
      <c r="AD13" s="216"/>
      <c r="AE13" s="15" t="s">
        <v>215</v>
      </c>
      <c r="AF13" s="15" t="s">
        <v>215</v>
      </c>
      <c r="AG13" s="12" t="s">
        <v>215</v>
      </c>
      <c r="AH13" s="12"/>
      <c r="AI13" s="12"/>
      <c r="AJ13" s="216"/>
      <c r="AK13" s="216"/>
      <c r="AL13" s="335"/>
      <c r="AM13" s="336"/>
      <c r="AN13" s="340"/>
      <c r="AO13" s="337"/>
      <c r="AP13" s="339"/>
      <c r="AQ13" s="338"/>
      <c r="AR13" s="339"/>
      <c r="AS13" s="337"/>
      <c r="AT13" s="337"/>
      <c r="AU13" s="337"/>
      <c r="AV13" s="337"/>
      <c r="AW13" s="336"/>
      <c r="AX13" s="336"/>
      <c r="AY13" s="332"/>
      <c r="AZ13" s="97" t="str">
        <f t="shared" si="0"/>
        <v/>
      </c>
      <c r="BA13" s="333"/>
      <c r="BB13" s="99" t="str">
        <f t="shared" si="1"/>
        <v/>
      </c>
      <c r="BC13" s="333"/>
      <c r="BD13" s="97" t="str">
        <f t="shared" si="2"/>
        <v/>
      </c>
      <c r="BE13" s="100" t="str">
        <f t="shared" si="3"/>
        <v xml:space="preserve">  </v>
      </c>
      <c r="BF13" s="334"/>
      <c r="BG13" s="102">
        <f t="shared" si="4"/>
        <v>0</v>
      </c>
      <c r="BH13" s="103" t="str">
        <f t="shared" si="5"/>
        <v/>
      </c>
      <c r="BI13" s="104" t="str">
        <f t="shared" si="6"/>
        <v>0</v>
      </c>
      <c r="BJ13" s="104" t="str">
        <f t="shared" si="7"/>
        <v>0</v>
      </c>
      <c r="BM13" s="105"/>
      <c r="BN13" s="106"/>
      <c r="BO13" s="106"/>
    </row>
    <row r="14" spans="1:76" ht="97.5" customHeight="1" thickBot="1" x14ac:dyDescent="0.35">
      <c r="A14" s="205"/>
      <c r="B14" s="205"/>
      <c r="C14" s="205"/>
      <c r="D14" s="205"/>
      <c r="E14" s="205"/>
      <c r="F14" s="205"/>
      <c r="G14" s="205"/>
      <c r="H14" s="12" t="s">
        <v>215</v>
      </c>
      <c r="I14" s="208"/>
      <c r="J14" s="209"/>
      <c r="K14" s="204"/>
      <c r="L14" s="205"/>
      <c r="M14" s="204"/>
      <c r="N14" s="248"/>
      <c r="O14" s="212"/>
      <c r="P14" s="12">
        <v>6</v>
      </c>
      <c r="Q14" s="12" t="s">
        <v>215</v>
      </c>
      <c r="R14" s="12" t="s">
        <v>199</v>
      </c>
      <c r="S14" s="325" t="s">
        <v>215</v>
      </c>
      <c r="T14" s="325" t="s">
        <v>215</v>
      </c>
      <c r="U14" s="325" t="s">
        <v>215</v>
      </c>
      <c r="V14" s="325" t="s">
        <v>215</v>
      </c>
      <c r="W14" s="325" t="s">
        <v>215</v>
      </c>
      <c r="X14" s="14" t="s">
        <v>215</v>
      </c>
      <c r="Y14" s="204"/>
      <c r="Z14" s="205"/>
      <c r="AA14" s="204"/>
      <c r="AB14" s="205"/>
      <c r="AC14" s="212"/>
      <c r="AD14" s="217"/>
      <c r="AE14" s="15" t="s">
        <v>215</v>
      </c>
      <c r="AF14" s="15" t="s">
        <v>215</v>
      </c>
      <c r="AG14" s="12" t="s">
        <v>215</v>
      </c>
      <c r="AH14" s="12"/>
      <c r="AI14" s="12"/>
      <c r="AJ14" s="217"/>
      <c r="AK14" s="217"/>
      <c r="AL14" s="341"/>
      <c r="AM14" s="342"/>
      <c r="AN14" s="343"/>
      <c r="AO14" s="344"/>
      <c r="AP14" s="346"/>
      <c r="AQ14" s="345"/>
      <c r="AR14" s="346"/>
      <c r="AS14" s="344"/>
      <c r="AT14" s="344"/>
      <c r="AU14" s="344"/>
      <c r="AV14" s="344"/>
      <c r="AW14" s="342"/>
      <c r="AX14" s="342"/>
      <c r="AY14" s="332"/>
      <c r="AZ14" s="97" t="str">
        <f t="shared" si="0"/>
        <v/>
      </c>
      <c r="BA14" s="333"/>
      <c r="BB14" s="99" t="str">
        <f t="shared" si="1"/>
        <v/>
      </c>
      <c r="BC14" s="333"/>
      <c r="BD14" s="97" t="str">
        <f t="shared" si="2"/>
        <v/>
      </c>
      <c r="BE14" s="100" t="str">
        <f t="shared" si="3"/>
        <v xml:space="preserve">  </v>
      </c>
      <c r="BF14" s="334"/>
      <c r="BG14" s="102">
        <f t="shared" si="4"/>
        <v>0</v>
      </c>
      <c r="BH14" s="103" t="str">
        <f t="shared" si="5"/>
        <v/>
      </c>
      <c r="BI14" s="104" t="str">
        <f t="shared" si="6"/>
        <v>0</v>
      </c>
      <c r="BJ14" s="104" t="str">
        <f t="shared" si="7"/>
        <v>0</v>
      </c>
      <c r="BM14" s="105"/>
      <c r="BN14" s="106"/>
      <c r="BO14" s="106"/>
    </row>
    <row r="15" spans="1:76" ht="30" x14ac:dyDescent="0.3">
      <c r="AL15" s="444"/>
      <c r="AM15" s="444"/>
      <c r="AN15" s="445"/>
      <c r="AO15" s="446"/>
      <c r="AP15" s="447"/>
      <c r="AQ15" s="447"/>
      <c r="AR15" s="444"/>
      <c r="AS15" s="446"/>
      <c r="AT15" s="446"/>
      <c r="AU15" s="446"/>
      <c r="AV15" s="446"/>
      <c r="AW15" s="444"/>
      <c r="AX15" s="444"/>
      <c r="AY15" s="444"/>
      <c r="AZ15" s="125"/>
      <c r="BA15" s="444"/>
      <c r="BB15" s="126"/>
      <c r="BC15" s="444"/>
      <c r="BD15" s="125"/>
      <c r="BE15" s="127"/>
      <c r="BF15" s="448"/>
      <c r="BG15" s="129"/>
      <c r="BH15" s="129"/>
      <c r="BI15" s="130"/>
      <c r="BJ15" s="130"/>
      <c r="BM15" s="131"/>
      <c r="BN15" s="106"/>
      <c r="BO15" s="106"/>
    </row>
    <row r="16" spans="1:76" ht="15.75" thickBot="1" x14ac:dyDescent="0.25">
      <c r="A16" s="449"/>
    </row>
    <row r="17" spans="1:60" ht="16.5" x14ac:dyDescent="0.2">
      <c r="A17" s="449"/>
      <c r="AN17" s="348"/>
      <c r="AO17" s="349"/>
      <c r="AP17" s="349"/>
      <c r="AQ17" s="350"/>
      <c r="AR17" s="351"/>
      <c r="AS17" s="350"/>
      <c r="AT17" s="352"/>
      <c r="AU17" s="350"/>
      <c r="AV17" s="350"/>
      <c r="AW17" s="350"/>
      <c r="AX17" s="350"/>
      <c r="AY17" s="353"/>
      <c r="AZ17" s="354"/>
      <c r="BA17" s="450"/>
      <c r="BB17" s="356"/>
      <c r="BC17" s="356"/>
      <c r="BD17" s="356"/>
      <c r="BE17" s="356"/>
      <c r="BF17" s="451"/>
      <c r="BG17" s="357"/>
      <c r="BH17" s="358"/>
    </row>
    <row r="18" spans="1:60" ht="20.25" x14ac:dyDescent="0.3">
      <c r="A18" s="452"/>
      <c r="AN18" s="359"/>
      <c r="AO18" s="360"/>
      <c r="AP18" s="360"/>
      <c r="AQ18" s="360"/>
      <c r="AR18" s="360"/>
      <c r="AS18" s="360"/>
      <c r="AT18" s="360"/>
      <c r="AU18" s="361"/>
      <c r="AV18" s="361"/>
      <c r="AW18" s="361"/>
      <c r="AX18" s="361"/>
      <c r="AY18" s="362"/>
      <c r="AZ18" s="363"/>
      <c r="BA18" s="364"/>
      <c r="BB18" s="365"/>
      <c r="BC18" s="365"/>
      <c r="BD18" s="365"/>
      <c r="BE18" s="365"/>
      <c r="BF18" s="133"/>
      <c r="BG18" s="366"/>
      <c r="BH18" s="367"/>
    </row>
    <row r="19" spans="1:60" ht="20.25" x14ac:dyDescent="0.3">
      <c r="AN19" s="359"/>
      <c r="AO19" s="360"/>
      <c r="AP19" s="360"/>
      <c r="AQ19" s="360"/>
      <c r="AR19" s="360"/>
      <c r="AS19" s="360"/>
      <c r="AT19" s="360"/>
      <c r="AU19" s="361"/>
      <c r="AV19" s="361"/>
      <c r="AW19" s="361"/>
      <c r="AX19" s="361"/>
      <c r="AY19" s="362"/>
      <c r="AZ19" s="363"/>
      <c r="BA19" s="134"/>
      <c r="BF19" s="454"/>
      <c r="BG19" s="366"/>
      <c r="BH19" s="367"/>
    </row>
    <row r="20" spans="1:60" ht="20.25" x14ac:dyDescent="0.3">
      <c r="AN20" s="369"/>
      <c r="AO20" s="370"/>
      <c r="AP20" s="370"/>
      <c r="AQ20" s="371"/>
      <c r="AR20" s="371"/>
      <c r="AS20" s="371"/>
      <c r="AT20" s="371"/>
      <c r="AU20" s="372"/>
      <c r="AV20" s="372"/>
      <c r="AW20" s="372"/>
      <c r="AX20" s="372"/>
      <c r="AY20" s="373"/>
      <c r="AZ20" s="374"/>
      <c r="BA20" s="364"/>
      <c r="BB20" s="365"/>
      <c r="BC20" s="365"/>
      <c r="BD20" s="365"/>
      <c r="BE20" s="365"/>
      <c r="BF20" s="454"/>
      <c r="BG20" s="366"/>
      <c r="BH20" s="367"/>
    </row>
    <row r="21" spans="1:60" ht="15.75" x14ac:dyDescent="0.2">
      <c r="AN21" s="375" t="s">
        <v>162</v>
      </c>
      <c r="AO21" s="376"/>
      <c r="AP21" s="376"/>
      <c r="AQ21" s="376"/>
      <c r="AR21" s="376"/>
      <c r="AS21" s="376"/>
      <c r="AT21" s="376"/>
      <c r="AU21" s="376"/>
      <c r="AV21" s="376"/>
      <c r="AW21" s="376"/>
      <c r="AX21" s="376"/>
      <c r="AY21" s="376"/>
      <c r="AZ21" s="377"/>
      <c r="BA21" s="375" t="s">
        <v>163</v>
      </c>
      <c r="BB21" s="456"/>
      <c r="BC21" s="456"/>
      <c r="BD21" s="456"/>
      <c r="BE21" s="456"/>
      <c r="BF21" s="457"/>
      <c r="BG21" s="456"/>
      <c r="BH21" s="457"/>
    </row>
    <row r="22" spans="1:60" ht="16.5" thickBot="1" x14ac:dyDescent="0.25">
      <c r="AN22" s="458"/>
      <c r="AO22" s="459"/>
      <c r="AP22" s="459"/>
      <c r="AQ22" s="459"/>
      <c r="AR22" s="459"/>
      <c r="AS22" s="459"/>
      <c r="AT22" s="459"/>
      <c r="AU22" s="459"/>
      <c r="AV22" s="459"/>
      <c r="AW22" s="459"/>
      <c r="AX22" s="459"/>
      <c r="AY22" s="459"/>
      <c r="AZ22" s="460"/>
      <c r="BA22" s="461"/>
      <c r="BB22" s="462"/>
      <c r="BC22" s="462"/>
      <c r="BD22" s="462"/>
      <c r="BE22" s="462"/>
      <c r="BF22" s="463"/>
      <c r="BG22" s="462"/>
      <c r="BH22" s="463"/>
    </row>
    <row r="23" spans="1:60" ht="31.5" customHeight="1" thickBot="1" x14ac:dyDescent="0.25">
      <c r="AN23" s="464" t="s">
        <v>164</v>
      </c>
      <c r="AO23" s="465"/>
      <c r="AP23" s="465"/>
      <c r="AQ23" s="465"/>
      <c r="AR23" s="465"/>
      <c r="AS23" s="465"/>
      <c r="AT23" s="465"/>
      <c r="AU23" s="465"/>
      <c r="AV23" s="465"/>
      <c r="AW23" s="465"/>
      <c r="AX23" s="465"/>
      <c r="AY23" s="465"/>
      <c r="AZ23" s="466"/>
      <c r="BA23" s="467" t="s">
        <v>165</v>
      </c>
      <c r="BB23" s="468"/>
      <c r="BC23" s="468"/>
      <c r="BD23" s="468"/>
      <c r="BE23" s="468"/>
      <c r="BF23" s="469"/>
      <c r="BG23" s="470"/>
      <c r="BH23" s="471"/>
    </row>
    <row r="24" spans="1:60" ht="30" x14ac:dyDescent="0.4">
      <c r="AN24" s="393"/>
      <c r="AO24" s="393"/>
      <c r="AP24" s="393"/>
      <c r="AQ24" s="394"/>
      <c r="AR24" s="394"/>
      <c r="AS24" s="393"/>
      <c r="AT24" s="393"/>
      <c r="AU24" s="393"/>
      <c r="AV24" s="393"/>
      <c r="AW24" s="393"/>
      <c r="AX24" s="393"/>
      <c r="AY24" s="394"/>
      <c r="AZ24" s="394"/>
      <c r="BA24" s="395"/>
      <c r="BB24" s="395"/>
      <c r="BC24" s="395"/>
      <c r="BD24" s="395"/>
      <c r="BE24" s="295"/>
      <c r="BF24" s="295" t="s">
        <v>166</v>
      </c>
      <c r="BG24" s="396"/>
      <c r="BH24" s="397"/>
    </row>
    <row r="25" spans="1:60" ht="30" x14ac:dyDescent="0.4">
      <c r="AN25" s="393"/>
      <c r="AO25" s="393"/>
      <c r="AP25" s="393"/>
      <c r="AQ25" s="394"/>
      <c r="AR25" s="394"/>
      <c r="AS25" s="393"/>
      <c r="AT25" s="393"/>
      <c r="AU25" s="393"/>
      <c r="AV25" s="393"/>
      <c r="AW25" s="393"/>
      <c r="AX25" s="393"/>
      <c r="AY25" s="394"/>
      <c r="AZ25" s="394"/>
      <c r="BA25" s="395"/>
      <c r="BB25" s="395"/>
      <c r="BC25" s="395"/>
      <c r="BD25" s="395"/>
      <c r="BE25" s="295"/>
      <c r="BF25" s="295" t="s">
        <v>166</v>
      </c>
      <c r="BG25" s="396"/>
      <c r="BH25" s="397"/>
    </row>
    <row r="26" spans="1:60" ht="30" x14ac:dyDescent="0.4">
      <c r="AN26" s="398" t="s">
        <v>167</v>
      </c>
      <c r="AO26" s="393"/>
      <c r="AP26" s="393"/>
      <c r="AQ26" s="394"/>
      <c r="AR26" s="394"/>
      <c r="AS26" s="393"/>
      <c r="AT26" s="393"/>
      <c r="AU26" s="393"/>
      <c r="AV26" s="393"/>
      <c r="AW26" s="393"/>
      <c r="AX26" s="393"/>
      <c r="AY26" s="394"/>
      <c r="AZ26" s="394"/>
      <c r="BA26" s="395"/>
      <c r="BB26" s="395"/>
      <c r="BC26" s="395"/>
      <c r="BD26" s="395"/>
      <c r="BE26" s="295"/>
      <c r="BF26" s="295" t="s">
        <v>166</v>
      </c>
      <c r="BG26" s="396"/>
      <c r="BH26" s="397"/>
    </row>
    <row r="27" spans="1:60" ht="30" x14ac:dyDescent="0.4">
      <c r="AN27" s="398" t="s">
        <v>168</v>
      </c>
      <c r="AO27" s="393"/>
      <c r="AP27" s="393"/>
      <c r="AQ27" s="394"/>
      <c r="AR27" s="394"/>
      <c r="AS27" s="393"/>
      <c r="AT27" s="393"/>
      <c r="AU27" s="393"/>
      <c r="AV27" s="393"/>
      <c r="AW27" s="393"/>
      <c r="AX27" s="393"/>
      <c r="AY27" s="394"/>
      <c r="AZ27" s="394"/>
      <c r="BA27" s="395"/>
      <c r="BB27" s="395"/>
      <c r="BC27" s="395"/>
      <c r="BD27" s="395"/>
      <c r="BE27" s="295"/>
      <c r="BF27" s="295" t="s">
        <v>166</v>
      </c>
      <c r="BG27" s="396"/>
      <c r="BH27" s="397"/>
    </row>
    <row r="28" spans="1:60" ht="30" x14ac:dyDescent="0.4">
      <c r="AN28" s="398" t="s">
        <v>169</v>
      </c>
      <c r="AO28" s="393"/>
      <c r="AP28" s="393"/>
      <c r="AQ28" s="394"/>
      <c r="AR28" s="394"/>
      <c r="AS28" s="393"/>
      <c r="AT28" s="393"/>
      <c r="AU28" s="393"/>
      <c r="AV28" s="393"/>
      <c r="AW28" s="393"/>
      <c r="AX28" s="393"/>
      <c r="AY28" s="394"/>
      <c r="AZ28" s="394"/>
      <c r="BA28" s="395"/>
      <c r="BB28" s="395"/>
      <c r="BC28" s="395"/>
      <c r="BD28" s="395"/>
      <c r="BE28" s="295"/>
      <c r="BF28" s="295" t="s">
        <v>166</v>
      </c>
      <c r="BG28" s="396"/>
      <c r="BH28" s="397"/>
    </row>
  </sheetData>
  <sheetProtection algorithmName="SHA-512" hashValue="o6k9uS7+xy1Lmgtw3AqCsfICsFBvV4LujYnaH3IKY6qtlAfO+T9V+XO1d0JZp8iLj9Che57R7/cSgDjUeRqp5g==" saltValue="aJCvgCtLq5lRatZRGjobCQ==" spinCount="100000" sheet="1" objects="1" scenarios="1"/>
  <mergeCells count="89">
    <mergeCell ref="AK9:AK11"/>
    <mergeCell ref="AJ12:AJ14"/>
    <mergeCell ref="AK12:AK14"/>
    <mergeCell ref="N9:N14"/>
    <mergeCell ref="AB9:AB14"/>
    <mergeCell ref="AC9:AC14"/>
    <mergeCell ref="AD9:AD14"/>
    <mergeCell ref="AJ9:AJ11"/>
    <mergeCell ref="A9:A14"/>
    <mergeCell ref="B9:B14"/>
    <mergeCell ref="C9:C14"/>
    <mergeCell ref="D9:D14"/>
    <mergeCell ref="E9:E14"/>
    <mergeCell ref="A7:A8"/>
    <mergeCell ref="B7:B8"/>
    <mergeCell ref="C7:C8"/>
    <mergeCell ref="D7:D8"/>
    <mergeCell ref="E7:E8"/>
    <mergeCell ref="Q7:Q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M9:M14"/>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Y6:AC7"/>
    <mergeCell ref="AD6:AD8"/>
    <mergeCell ref="AE6:AG7"/>
    <mergeCell ref="AH6:AI7"/>
    <mergeCell ref="AJ6:AJ8"/>
    <mergeCell ref="C1:D1"/>
    <mergeCell ref="AJ1:AK1"/>
    <mergeCell ref="C2:D2"/>
    <mergeCell ref="AJ2:AK2"/>
    <mergeCell ref="E1:AF1"/>
    <mergeCell ref="AG1:AI1"/>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AM7:AM8"/>
    <mergeCell ref="AN7:AN8"/>
    <mergeCell ref="AN23:AZ23"/>
    <mergeCell ref="BA23:BF23"/>
    <mergeCell ref="AT9:AT14"/>
    <mergeCell ref="AU9:AU14"/>
    <mergeCell ref="AV9:AV14"/>
    <mergeCell ref="AO9:AO14"/>
    <mergeCell ref="AP9:AP14"/>
    <mergeCell ref="AQ9:AQ14"/>
    <mergeCell ref="AR9:AR14"/>
    <mergeCell ref="AS9:AS14"/>
  </mergeCells>
  <conditionalFormatting sqref="K9">
    <cfRule type="cellIs" dxfId="1267" priority="37" operator="equal">
      <formula>"Muy Baja"</formula>
    </cfRule>
    <cfRule type="cellIs" dxfId="1266" priority="36" operator="equal">
      <formula>"Baja"</formula>
    </cfRule>
    <cfRule type="cellIs" dxfId="1265" priority="35" operator="equal">
      <formula>"Media"</formula>
    </cfRule>
    <cfRule type="cellIs" dxfId="1264" priority="34" operator="equal">
      <formula>"Alta"</formula>
    </cfRule>
    <cfRule type="cellIs" dxfId="1263" priority="33" operator="equal">
      <formula>"Muy Alta"</formula>
    </cfRule>
  </conditionalFormatting>
  <conditionalFormatting sqref="M9">
    <cfRule type="cellIs" dxfId="1262" priority="32" operator="equal">
      <formula>"Leve"</formula>
    </cfRule>
    <cfRule type="cellIs" dxfId="1261" priority="31" operator="equal">
      <formula>"Menor"</formula>
    </cfRule>
    <cfRule type="cellIs" dxfId="1260" priority="30" operator="equal">
      <formula>"Moderado"</formula>
    </cfRule>
    <cfRule type="cellIs" dxfId="1259" priority="29" operator="equal">
      <formula>"Mayor"</formula>
    </cfRule>
    <cfRule type="cellIs" dxfId="1258" priority="28" operator="equal">
      <formula>"Catastrófico"</formula>
    </cfRule>
  </conditionalFormatting>
  <conditionalFormatting sqref="O9">
    <cfRule type="cellIs" dxfId="1257" priority="27" operator="equal">
      <formula>"Bajo"</formula>
    </cfRule>
    <cfRule type="cellIs" dxfId="1256" priority="26" operator="equal">
      <formula>"Moderado"</formula>
    </cfRule>
    <cfRule type="cellIs" dxfId="1255" priority="25" operator="equal">
      <formula>"Alto"</formula>
    </cfRule>
    <cfRule type="cellIs" dxfId="1254" priority="24" operator="equal">
      <formula>"Extremo"</formula>
    </cfRule>
  </conditionalFormatting>
  <conditionalFormatting sqref="Y9">
    <cfRule type="cellIs" dxfId="1253" priority="20" operator="equal">
      <formula>"Alta"</formula>
    </cfRule>
    <cfRule type="cellIs" dxfId="1252" priority="21" operator="equal">
      <formula>"Media"</formula>
    </cfRule>
    <cfRule type="cellIs" dxfId="1251" priority="22" operator="equal">
      <formula>"Baja"</formula>
    </cfRule>
    <cfRule type="cellIs" dxfId="1250" priority="23" operator="equal">
      <formula>"Muy Baja"</formula>
    </cfRule>
    <cfRule type="cellIs" dxfId="1249" priority="19" operator="equal">
      <formula>"Muy Alta"</formula>
    </cfRule>
  </conditionalFormatting>
  <conditionalFormatting sqref="AA9">
    <cfRule type="cellIs" dxfId="1248" priority="18" operator="equal">
      <formula>"Leve"</formula>
    </cfRule>
    <cfRule type="cellIs" dxfId="1247" priority="17" operator="equal">
      <formula>"Menor"</formula>
    </cfRule>
    <cfRule type="cellIs" dxfId="1246" priority="16" operator="equal">
      <formula>"Moderado"</formula>
    </cfRule>
    <cfRule type="cellIs" dxfId="1245" priority="15" operator="equal">
      <formula>"Mayor"</formula>
    </cfRule>
    <cfRule type="cellIs" dxfId="1244" priority="14" operator="equal">
      <formula>"Catastrófico"</formula>
    </cfRule>
  </conditionalFormatting>
  <conditionalFormatting sqref="AC9">
    <cfRule type="cellIs" dxfId="1243" priority="13" operator="equal">
      <formula>"Bajo"</formula>
    </cfRule>
    <cfRule type="cellIs" dxfId="1242" priority="12" operator="equal">
      <formula>"Moderado"</formula>
    </cfRule>
    <cfRule type="cellIs" dxfId="1241" priority="11" operator="equal">
      <formula>"Alto"</formula>
    </cfRule>
    <cfRule type="cellIs" dxfId="1240" priority="10" operator="equal">
      <formula>"Extremo"</formula>
    </cfRule>
  </conditionalFormatting>
  <conditionalFormatting sqref="AY9:AY15 BA9:BA15 BC9:BC15">
    <cfRule type="cellIs" dxfId="1239" priority="9" operator="equal">
      <formula>0</formula>
    </cfRule>
    <cfRule type="cellIs" dxfId="1238" priority="8" operator="equal">
      <formula>50</formula>
    </cfRule>
    <cfRule type="cellIs" dxfId="1237" priority="7" operator="equal">
      <formula>100</formula>
    </cfRule>
  </conditionalFormatting>
  <conditionalFormatting sqref="AZ9:AZ15 BB9:BB15 BD9:BE15 BM9:BM15">
    <cfRule type="containsText" dxfId="1236" priority="2" operator="containsText" text="BUENO">
      <formula>NOT(ISERROR(SEARCH("BUENO",AZ9)))</formula>
    </cfRule>
    <cfRule type="containsText" dxfId="1235" priority="3" operator="containsText" text="MALO">
      <formula>NOT(ISERROR(SEARCH("MALO",AZ9)))</formula>
    </cfRule>
    <cfRule type="containsText" dxfId="1234" priority="1" operator="containsText" text="REGULAR">
      <formula>NOT(ISERROR(SEARCH("REGULAR",AZ9)))</formula>
    </cfRule>
  </conditionalFormatting>
  <conditionalFormatting sqref="BA23">
    <cfRule type="containsText" dxfId="1233" priority="4" operator="containsText" text="REGULAR">
      <formula>NOT(ISERROR(SEARCH("REGULAR",BA23)))</formula>
    </cfRule>
    <cfRule type="containsText" dxfId="1232" priority="5" operator="containsText" text="BUENO">
      <formula>NOT(ISERROR(SEARCH("BUENO",BA23)))</formula>
    </cfRule>
    <cfRule type="containsText" dxfId="1231" priority="6" operator="containsText" text="MALO">
      <formula>NOT(ISERROR(SEARCH("MALO",BA23)))</formula>
    </cfRule>
  </conditionalFormatting>
  <dataValidations count="10">
    <dataValidation type="list" operator="lessThanOrEqual" allowBlank="1" showInputMessage="1" showErrorMessage="1" sqref="AO9" xr:uid="{CC2A8412-D420-4D0D-8935-95A1837E158B}">
      <formula1>"BUENO,REGULAR,MALO,NO APLICA"</formula1>
    </dataValidation>
    <dataValidation type="list" allowBlank="1" showInputMessage="1" showErrorMessage="1" error="Por favor una Opcion Valida" sqref="AS9:AV9" xr:uid="{9BE79CD5-224C-4536-BF9D-62611B2A1E72}">
      <formula1>"SI,NO,NO APLICA"</formula1>
    </dataValidation>
    <dataValidation type="list" allowBlank="1" showInputMessage="1" showErrorMessage="1" sqref="AL9:AM15" xr:uid="{4D2E82CC-8595-41CF-8F5E-FE873FBF27F5}">
      <formula1>"SI,NO,NO APLICA"</formula1>
    </dataValidation>
    <dataValidation operator="notEqual" allowBlank="1" showInputMessage="1" showErrorMessage="1" sqref="BB9:BB15 AZ9:AZ15" xr:uid="{AC391190-0913-4F02-A4FD-E68305A3CDE1}"/>
    <dataValidation type="list" errorStyle="information" operator="notEqual" allowBlank="1" showInputMessage="1" showErrorMessage="1" errorTitle="OPORTUNIDAD" error="No es opcion valida" sqref="BC9:BC15" xr:uid="{235865B5-1D83-4DE7-9E22-9F1E4C89B686}">
      <formula1>"BUENO,REGULAR,MALO,NO APLICA"</formula1>
    </dataValidation>
    <dataValidation type="list" operator="notEqual" allowBlank="1" showInputMessage="1" showErrorMessage="1" sqref="AY9:AY15" xr:uid="{4F7EBB2C-C9E4-4F7A-90D9-711E232BC228}">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15" xr:uid="{5B73235D-9608-4D7A-836D-113D03177E92}">
      <formula1>$BG$1:$BG$7</formula1>
    </dataValidation>
    <dataValidation type="list" allowBlank="1" showInputMessage="1" showErrorMessage="1" error="Por favor una Opcion Valida" sqref="AU17:AX17" xr:uid="{3D0E4227-FB5A-40E8-9D16-69D509480B35}">
      <formula1>#REF!</formula1>
    </dataValidation>
    <dataValidation type="list" allowBlank="1" showInputMessage="1" showErrorMessage="1" sqref="AN17:AP17" xr:uid="{807921D0-AE50-47D8-A1F7-719563A86EC8}">
      <formula1>#REF!</formula1>
    </dataValidation>
    <dataValidation type="list" allowBlank="1" showInputMessage="1" showErrorMessage="1" sqref="AP15 AQ9:AQ15" xr:uid="{C6AFB112-E7F4-4ABA-A4E9-45A7641F5088}">
      <formula1>"Si,No,N/A"</formula1>
    </dataValidation>
  </dataValidations>
  <pageMargins left="0.7" right="0.7" top="0.75" bottom="0.75" header="0.3" footer="0.3"/>
  <pageSetup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E58DB-0B8A-401E-8302-EC21B89A33E6}">
  <sheetPr codeName="Hoja74"/>
  <dimension ref="A1:BX28"/>
  <sheetViews>
    <sheetView showGridLines="0" topLeftCell="AO1" zoomScale="30" zoomScaleNormal="30" workbookViewId="0">
      <selection activeCell="AY14" sqref="AY14"/>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0" hidden="1" customWidth="1" collapsed="1"/>
    <col min="60" max="62" width="11.42578125" style="90" hidden="1" customWidth="1" collapsed="1"/>
    <col min="63" max="63" width="11.42578125" style="90"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62" t="s">
        <v>0</v>
      </c>
      <c r="D1" s="163"/>
      <c r="E1" s="154" t="s">
        <v>85</v>
      </c>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6"/>
      <c r="AG1" s="157" t="s">
        <v>2</v>
      </c>
      <c r="AH1" s="158"/>
      <c r="AI1" s="159"/>
      <c r="AJ1" s="154" t="s">
        <v>86</v>
      </c>
      <c r="AK1" s="156"/>
      <c r="AL1" s="291"/>
      <c r="AM1" s="292" t="s">
        <v>0</v>
      </c>
      <c r="AN1" s="293" t="s">
        <v>87</v>
      </c>
      <c r="AO1" s="293"/>
      <c r="AP1" s="293"/>
      <c r="AQ1" s="293"/>
      <c r="AR1" s="293"/>
      <c r="AS1" s="293"/>
      <c r="AT1" s="293"/>
      <c r="AU1" s="293"/>
      <c r="AV1" s="293"/>
      <c r="AW1" s="293"/>
      <c r="AX1" s="293"/>
      <c r="AY1" s="293"/>
      <c r="AZ1" s="293"/>
      <c r="BA1" s="293"/>
      <c r="BB1" s="293"/>
      <c r="BC1" s="293"/>
      <c r="BD1" s="293"/>
      <c r="BE1" s="292" t="s">
        <v>2</v>
      </c>
      <c r="BF1" s="294" t="s">
        <v>88</v>
      </c>
      <c r="BG1" s="90" t="s">
        <v>89</v>
      </c>
    </row>
    <row r="2" spans="1:76" ht="66" customHeight="1" x14ac:dyDescent="0.2">
      <c r="A2" s="3"/>
      <c r="C2" s="152" t="s">
        <v>4</v>
      </c>
      <c r="D2" s="153"/>
      <c r="E2" s="154" t="s">
        <v>90</v>
      </c>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6"/>
      <c r="AG2" s="157" t="s">
        <v>6</v>
      </c>
      <c r="AH2" s="158"/>
      <c r="AI2" s="159"/>
      <c r="AJ2" s="160">
        <v>4</v>
      </c>
      <c r="AK2" s="161"/>
      <c r="AL2" s="291"/>
      <c r="AM2" s="292" t="s">
        <v>6</v>
      </c>
      <c r="AN2" s="293" t="s">
        <v>91</v>
      </c>
      <c r="AO2" s="293"/>
      <c r="AP2" s="293"/>
      <c r="AQ2" s="293"/>
      <c r="AR2" s="293"/>
      <c r="AS2" s="293"/>
      <c r="AT2" s="293"/>
      <c r="AU2" s="293"/>
      <c r="AV2" s="293"/>
      <c r="AW2" s="293"/>
      <c r="AX2" s="293"/>
      <c r="AY2" s="293"/>
      <c r="AZ2" s="293"/>
      <c r="BA2" s="293"/>
      <c r="BB2" s="293"/>
      <c r="BC2" s="293"/>
      <c r="BD2" s="293"/>
      <c r="BE2" s="292" t="s">
        <v>6</v>
      </c>
      <c r="BF2" s="294">
        <v>3</v>
      </c>
      <c r="BG2" s="90" t="s">
        <v>92</v>
      </c>
    </row>
    <row r="3" spans="1:76" ht="24" customHeight="1" x14ac:dyDescent="0.2">
      <c r="A3" s="168"/>
      <c r="B3" s="16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69" t="s">
        <v>43</v>
      </c>
      <c r="AK3" s="169"/>
      <c r="AL3" s="296"/>
      <c r="AM3" s="296"/>
      <c r="AN3" s="296"/>
      <c r="AO3" s="297"/>
      <c r="AP3" s="297"/>
      <c r="AQ3" s="296"/>
      <c r="AR3" s="298" t="s">
        <v>93</v>
      </c>
      <c r="AS3" s="298"/>
      <c r="AT3" s="298"/>
      <c r="AU3" s="298"/>
      <c r="AV3" s="298"/>
      <c r="AW3" s="298"/>
      <c r="AX3" s="298"/>
      <c r="AY3" s="298"/>
      <c r="AZ3" s="298"/>
      <c r="BA3" s="298"/>
      <c r="BB3" s="298"/>
      <c r="BC3" s="298"/>
      <c r="BD3" s="298"/>
      <c r="BE3" s="298"/>
      <c r="BF3" s="298"/>
      <c r="BG3" s="91" t="s">
        <v>94</v>
      </c>
      <c r="BH3" s="91"/>
      <c r="BI3" s="91"/>
      <c r="BJ3" s="91"/>
      <c r="BM3" s="36"/>
      <c r="BN3" s="36"/>
      <c r="BO3" s="36"/>
      <c r="BP3" s="36"/>
      <c r="BQ3" s="36"/>
      <c r="BR3" s="36"/>
      <c r="BS3" s="36"/>
      <c r="BT3" s="36"/>
      <c r="BU3" s="36"/>
      <c r="BV3" s="36"/>
      <c r="BW3" s="36"/>
      <c r="BX3" s="36"/>
    </row>
    <row r="4" spans="1:76" ht="15.75" customHeight="1" thickBot="1" x14ac:dyDescent="0.25">
      <c r="A4" s="4"/>
      <c r="B4" s="4"/>
      <c r="C4" s="171"/>
      <c r="D4" s="171"/>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5"/>
      <c r="AI4" s="5"/>
      <c r="AJ4" s="5"/>
      <c r="AK4" s="5"/>
      <c r="AL4" s="295"/>
      <c r="AM4" s="295"/>
      <c r="AN4" s="295"/>
      <c r="AO4" s="300"/>
      <c r="AP4" s="300"/>
      <c r="AQ4" s="295"/>
      <c r="AR4" s="298"/>
      <c r="AS4" s="298"/>
      <c r="AT4" s="298"/>
      <c r="AU4" s="298"/>
      <c r="AV4" s="298"/>
      <c r="AW4" s="298"/>
      <c r="AX4" s="298"/>
      <c r="AY4" s="298"/>
      <c r="AZ4" s="298"/>
      <c r="BA4" s="298"/>
      <c r="BB4" s="298"/>
      <c r="BC4" s="298"/>
      <c r="BD4" s="298"/>
      <c r="BE4" s="298"/>
      <c r="BF4" s="298"/>
      <c r="BG4" s="90" t="s">
        <v>95</v>
      </c>
    </row>
    <row r="5" spans="1:76" ht="31.5" customHeight="1" thickBot="1" x14ac:dyDescent="0.25">
      <c r="A5" s="191" t="s">
        <v>7</v>
      </c>
      <c r="B5" s="192"/>
      <c r="C5" s="192"/>
      <c r="D5" s="192"/>
      <c r="E5" s="192"/>
      <c r="F5" s="192"/>
      <c r="G5" s="192"/>
      <c r="H5" s="192"/>
      <c r="I5" s="192"/>
      <c r="J5" s="192"/>
      <c r="K5" s="193" t="s">
        <v>8</v>
      </c>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5"/>
      <c r="AL5" s="301" t="s">
        <v>96</v>
      </c>
      <c r="AM5" s="302"/>
      <c r="AN5" s="302"/>
      <c r="AO5" s="302"/>
      <c r="AP5" s="302"/>
      <c r="AQ5" s="302"/>
      <c r="AR5" s="302"/>
      <c r="AS5" s="302"/>
      <c r="AT5" s="302"/>
      <c r="AU5" s="302"/>
      <c r="AV5" s="302"/>
      <c r="AW5" s="302"/>
      <c r="AX5" s="303"/>
      <c r="AY5" s="304" t="s">
        <v>97</v>
      </c>
      <c r="AZ5" s="305"/>
      <c r="BA5" s="305"/>
      <c r="BB5" s="305"/>
      <c r="BC5" s="305"/>
      <c r="BD5" s="305"/>
      <c r="BE5" s="305"/>
      <c r="BF5" s="306"/>
      <c r="BG5" s="90" t="s">
        <v>98</v>
      </c>
    </row>
    <row r="6" spans="1:76" ht="35.25" customHeight="1" thickBot="1" x14ac:dyDescent="0.25">
      <c r="A6" s="188"/>
      <c r="B6" s="189"/>
      <c r="C6" s="189"/>
      <c r="D6" s="189"/>
      <c r="E6" s="189"/>
      <c r="F6" s="189"/>
      <c r="G6" s="189"/>
      <c r="H6" s="189"/>
      <c r="I6" s="189"/>
      <c r="J6" s="189"/>
      <c r="K6" s="185" t="s">
        <v>9</v>
      </c>
      <c r="L6" s="186"/>
      <c r="M6" s="186"/>
      <c r="N6" s="186"/>
      <c r="O6" s="187"/>
      <c r="P6" s="190" t="s">
        <v>10</v>
      </c>
      <c r="Q6" s="190"/>
      <c r="R6" s="190"/>
      <c r="S6" s="190"/>
      <c r="T6" s="190"/>
      <c r="U6" s="190"/>
      <c r="V6" s="190"/>
      <c r="W6" s="190"/>
      <c r="X6" s="190"/>
      <c r="Y6" s="185" t="s">
        <v>11</v>
      </c>
      <c r="Z6" s="186"/>
      <c r="AA6" s="186"/>
      <c r="AB6" s="186"/>
      <c r="AC6" s="186"/>
      <c r="AD6" s="190" t="s">
        <v>12</v>
      </c>
      <c r="AE6" s="190" t="s">
        <v>13</v>
      </c>
      <c r="AF6" s="190"/>
      <c r="AG6" s="190"/>
      <c r="AH6" s="190" t="s">
        <v>14</v>
      </c>
      <c r="AI6" s="190"/>
      <c r="AJ6" s="190" t="s">
        <v>15</v>
      </c>
      <c r="AK6" s="190" t="s">
        <v>16</v>
      </c>
      <c r="AL6" s="307" t="s">
        <v>99</v>
      </c>
      <c r="AM6" s="308"/>
      <c r="AN6" s="308"/>
      <c r="AO6" s="308"/>
      <c r="AP6" s="308"/>
      <c r="AQ6" s="308"/>
      <c r="AR6" s="308"/>
      <c r="AS6" s="308"/>
      <c r="AT6" s="308"/>
      <c r="AU6" s="308"/>
      <c r="AV6" s="308"/>
      <c r="AW6" s="308"/>
      <c r="AX6" s="309"/>
      <c r="AY6" s="310"/>
      <c r="AZ6" s="311"/>
      <c r="BA6" s="311"/>
      <c r="BB6" s="311"/>
      <c r="BC6" s="311"/>
      <c r="BD6" s="311"/>
      <c r="BE6" s="311"/>
      <c r="BF6" s="312"/>
      <c r="BG6" s="90" t="s">
        <v>171</v>
      </c>
    </row>
    <row r="7" spans="1:76" ht="27.75" customHeight="1" thickBot="1" x14ac:dyDescent="0.25">
      <c r="A7" s="246" t="s">
        <v>17</v>
      </c>
      <c r="B7" s="247" t="s">
        <v>18</v>
      </c>
      <c r="C7" s="247" t="s">
        <v>19</v>
      </c>
      <c r="D7" s="200" t="s">
        <v>20</v>
      </c>
      <c r="E7" s="198" t="s">
        <v>21</v>
      </c>
      <c r="F7" s="198" t="s">
        <v>22</v>
      </c>
      <c r="G7" s="198" t="s">
        <v>23</v>
      </c>
      <c r="H7" s="198" t="s">
        <v>24</v>
      </c>
      <c r="I7" s="198" t="s">
        <v>25</v>
      </c>
      <c r="J7" s="198" t="s">
        <v>26</v>
      </c>
      <c r="K7" s="188"/>
      <c r="L7" s="189"/>
      <c r="M7" s="189"/>
      <c r="N7" s="189"/>
      <c r="O7" s="189"/>
      <c r="P7" s="414" t="s">
        <v>27</v>
      </c>
      <c r="Q7" s="196" t="s">
        <v>28</v>
      </c>
      <c r="R7" s="196" t="s">
        <v>29</v>
      </c>
      <c r="S7" s="193" t="s">
        <v>30</v>
      </c>
      <c r="T7" s="194"/>
      <c r="U7" s="194"/>
      <c r="V7" s="194"/>
      <c r="W7" s="195"/>
      <c r="X7" s="245" t="s">
        <v>31</v>
      </c>
      <c r="Y7" s="188"/>
      <c r="Z7" s="189"/>
      <c r="AA7" s="189"/>
      <c r="AB7" s="189"/>
      <c r="AC7" s="189"/>
      <c r="AD7" s="190"/>
      <c r="AE7" s="190"/>
      <c r="AF7" s="190"/>
      <c r="AG7" s="190"/>
      <c r="AH7" s="190"/>
      <c r="AI7" s="190"/>
      <c r="AJ7" s="190"/>
      <c r="AK7" s="190"/>
      <c r="AL7" s="314" t="s">
        <v>101</v>
      </c>
      <c r="AM7" s="314" t="s">
        <v>102</v>
      </c>
      <c r="AN7" s="314" t="s">
        <v>103</v>
      </c>
      <c r="AO7" s="314" t="s">
        <v>104</v>
      </c>
      <c r="AP7" s="314" t="s">
        <v>105</v>
      </c>
      <c r="AQ7" s="314" t="s">
        <v>106</v>
      </c>
      <c r="AR7" s="314" t="s">
        <v>107</v>
      </c>
      <c r="AS7" s="315" t="s">
        <v>108</v>
      </c>
      <c r="AT7" s="315" t="s">
        <v>109</v>
      </c>
      <c r="AU7" s="314" t="s">
        <v>110</v>
      </c>
      <c r="AV7" s="314" t="s">
        <v>111</v>
      </c>
      <c r="AW7" s="314" t="s">
        <v>112</v>
      </c>
      <c r="AX7" s="314" t="s">
        <v>113</v>
      </c>
      <c r="AY7" s="316"/>
      <c r="AZ7" s="317"/>
      <c r="BA7" s="317"/>
      <c r="BB7" s="317"/>
      <c r="BC7" s="317"/>
      <c r="BD7" s="317"/>
      <c r="BE7" s="317"/>
      <c r="BF7" s="318"/>
      <c r="BG7" s="90" t="s">
        <v>114</v>
      </c>
    </row>
    <row r="8" spans="1:76" ht="132.75" customHeight="1" thickBot="1" x14ac:dyDescent="0.25">
      <c r="A8" s="246"/>
      <c r="B8" s="247"/>
      <c r="C8" s="247"/>
      <c r="D8" s="201"/>
      <c r="E8" s="199"/>
      <c r="F8" s="199"/>
      <c r="G8" s="199"/>
      <c r="H8" s="199"/>
      <c r="I8" s="199"/>
      <c r="J8" s="199"/>
      <c r="K8" s="6" t="s">
        <v>32</v>
      </c>
      <c r="L8" s="7" t="s">
        <v>33</v>
      </c>
      <c r="M8" s="7" t="s">
        <v>21</v>
      </c>
      <c r="N8" s="7" t="s">
        <v>33</v>
      </c>
      <c r="O8" s="7" t="s">
        <v>34</v>
      </c>
      <c r="P8" s="414"/>
      <c r="Q8" s="197"/>
      <c r="R8" s="197"/>
      <c r="S8" s="320" t="s">
        <v>17</v>
      </c>
      <c r="T8" s="320" t="s">
        <v>35</v>
      </c>
      <c r="U8" s="320" t="s">
        <v>36</v>
      </c>
      <c r="V8" s="320" t="s">
        <v>37</v>
      </c>
      <c r="W8" s="320" t="s">
        <v>38</v>
      </c>
      <c r="X8" s="245"/>
      <c r="Y8" s="9" t="s">
        <v>32</v>
      </c>
      <c r="Z8" s="7" t="s">
        <v>33</v>
      </c>
      <c r="AA8" s="7" t="s">
        <v>21</v>
      </c>
      <c r="AB8" s="7" t="s">
        <v>33</v>
      </c>
      <c r="AC8" s="7" t="s">
        <v>39</v>
      </c>
      <c r="AD8" s="190"/>
      <c r="AE8" s="10" t="s">
        <v>40</v>
      </c>
      <c r="AF8" s="11" t="s">
        <v>41</v>
      </c>
      <c r="AG8" s="11" t="s">
        <v>31</v>
      </c>
      <c r="AH8" s="11" t="s">
        <v>42</v>
      </c>
      <c r="AI8" s="11" t="s">
        <v>31</v>
      </c>
      <c r="AJ8" s="190"/>
      <c r="AK8" s="190"/>
      <c r="AL8" s="321"/>
      <c r="AM8" s="321"/>
      <c r="AN8" s="321"/>
      <c r="AO8" s="321"/>
      <c r="AP8" s="321" t="s">
        <v>115</v>
      </c>
      <c r="AQ8" s="321" t="s">
        <v>116</v>
      </c>
      <c r="AR8" s="321"/>
      <c r="AS8" s="322" t="s">
        <v>117</v>
      </c>
      <c r="AT8" s="322" t="s">
        <v>118</v>
      </c>
      <c r="AU8" s="321"/>
      <c r="AV8" s="321"/>
      <c r="AW8" s="321"/>
      <c r="AX8" s="321" t="s">
        <v>119</v>
      </c>
      <c r="AY8" s="323" t="s">
        <v>120</v>
      </c>
      <c r="AZ8" s="323" t="s">
        <v>121</v>
      </c>
      <c r="BA8" s="323" t="s">
        <v>122</v>
      </c>
      <c r="BB8" s="323" t="s">
        <v>123</v>
      </c>
      <c r="BC8" s="323" t="s">
        <v>124</v>
      </c>
      <c r="BD8" s="323" t="s">
        <v>125</v>
      </c>
      <c r="BE8" s="323" t="s">
        <v>126</v>
      </c>
      <c r="BF8" s="323" t="s">
        <v>127</v>
      </c>
    </row>
    <row r="9" spans="1:76" ht="97.5" customHeight="1" x14ac:dyDescent="0.3">
      <c r="A9" s="205" t="s">
        <v>128</v>
      </c>
      <c r="B9" s="205" t="s">
        <v>172</v>
      </c>
      <c r="C9" s="205" t="s">
        <v>62</v>
      </c>
      <c r="D9" s="205" t="s">
        <v>130</v>
      </c>
      <c r="E9" s="205" t="s">
        <v>131</v>
      </c>
      <c r="F9" s="205" t="s">
        <v>173</v>
      </c>
      <c r="G9" s="205" t="s">
        <v>174</v>
      </c>
      <c r="H9" s="12" t="s">
        <v>175</v>
      </c>
      <c r="I9" s="206" t="s">
        <v>176</v>
      </c>
      <c r="J9" s="209" t="s">
        <v>136</v>
      </c>
      <c r="K9" s="204" t="s">
        <v>147</v>
      </c>
      <c r="L9" s="210">
        <v>0.4</v>
      </c>
      <c r="M9" s="204" t="s">
        <v>148</v>
      </c>
      <c r="N9" s="248">
        <v>0.6</v>
      </c>
      <c r="O9" s="212" t="s">
        <v>148</v>
      </c>
      <c r="P9" s="12">
        <v>1</v>
      </c>
      <c r="Q9" s="12" t="s">
        <v>278</v>
      </c>
      <c r="R9" s="12" t="s">
        <v>47</v>
      </c>
      <c r="S9" s="325" t="s">
        <v>141</v>
      </c>
      <c r="T9" s="325" t="s">
        <v>142</v>
      </c>
      <c r="U9" s="325" t="s">
        <v>143</v>
      </c>
      <c r="V9" s="325" t="s">
        <v>178</v>
      </c>
      <c r="W9" s="325" t="s">
        <v>145</v>
      </c>
      <c r="X9" s="14" t="s">
        <v>279</v>
      </c>
      <c r="Y9" s="204" t="s">
        <v>180</v>
      </c>
      <c r="Z9" s="210">
        <v>0.14399999999999999</v>
      </c>
      <c r="AA9" s="204" t="s">
        <v>148</v>
      </c>
      <c r="AB9" s="210">
        <v>0.44999999999999996</v>
      </c>
      <c r="AC9" s="212" t="s">
        <v>148</v>
      </c>
      <c r="AD9" s="215" t="s">
        <v>149</v>
      </c>
      <c r="AE9" s="148"/>
      <c r="AF9" s="148"/>
      <c r="AG9" s="149"/>
      <c r="AH9" s="12" t="s">
        <v>181</v>
      </c>
      <c r="AI9" s="12" t="s">
        <v>182</v>
      </c>
      <c r="AJ9" s="215" t="s">
        <v>183</v>
      </c>
      <c r="AK9" s="215" t="s">
        <v>184</v>
      </c>
      <c r="AL9" s="326" t="s">
        <v>185</v>
      </c>
      <c r="AM9" s="327" t="s">
        <v>185</v>
      </c>
      <c r="AN9" s="328"/>
      <c r="AO9" s="329" t="s">
        <v>156</v>
      </c>
      <c r="AP9" s="511" t="s">
        <v>280</v>
      </c>
      <c r="AQ9" s="330" t="s">
        <v>187</v>
      </c>
      <c r="AR9" s="331"/>
      <c r="AS9" s="329" t="s">
        <v>188</v>
      </c>
      <c r="AT9" s="329" t="s">
        <v>188</v>
      </c>
      <c r="AU9" s="329"/>
      <c r="AV9" s="329" t="s">
        <v>188</v>
      </c>
      <c r="AW9" s="512" t="s">
        <v>281</v>
      </c>
      <c r="AX9" s="336" t="s">
        <v>282</v>
      </c>
      <c r="AY9" s="332" t="s">
        <v>206</v>
      </c>
      <c r="AZ9" s="97"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333" t="s">
        <v>89</v>
      </c>
      <c r="BB9" s="99"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333" t="s">
        <v>156</v>
      </c>
      <c r="BD9" s="97" t="str">
        <f t="shared" ref="BD9:BD14" si="2">IF(BC9="BUENO","BUENO",
IF(BC9="REGULAR","REGULAR",
IF(BC9="MALO","MALO",
IF(BC9="NO APLICA","NO APLICA",
IF(BC9="","")))))</f>
        <v>BUENO</v>
      </c>
      <c r="BE9" s="100" t="str">
        <f t="shared" ref="BE9:BE14" si="3">IF(BG9&gt;=84,"BUENO",
IF(BG9&gt;=52,"REGULAR",
IF(BG9=0,"  ",
IF(BG9&lt;=51,"MALO"))))</f>
        <v>BUENO</v>
      </c>
      <c r="BF9" s="334"/>
      <c r="BG9" s="102">
        <f t="shared" ref="BG9:BG14" si="4">((IF(AZ9="BUENO","100",IF(AZ9="REGULAR","75",IF(AZ9="MALO","50",IF(AZ9="NA","0",IF(AZ9="","0"))))))
+(IF(BB9="BUENO","100",IF(BB9="REGULAR","75",IF(BB9="MALO","50",IF(BB9="NA","NA",IF(BB9="","0"))))))
+(IF(BD9="BUENO","100",IF(BD9="MALO","1",IF(BD9="REGULAR","75",IF(BD9="NO APLICA","0",))))))
/((IF(AY9&lt;&gt;"NO APLICA","1"))+(IF(BA9&lt;&gt;"NO APLICA","1"))+IF(BC9&lt;&gt;"NO APLICA","1"))</f>
        <v>100</v>
      </c>
      <c r="BH9" s="103" t="str">
        <f t="shared" ref="BH9:BH14" si="5">((
IF(AZ9="BUENO","100",
IF(AZ9="REGULAR","50",
IF(AZ9="MALO","0",
IF(AZ9="NO APLICA","NA",
IF(AZ9="","")))))))</f>
        <v>100</v>
      </c>
      <c r="BI9" s="104" t="str">
        <f t="shared" ref="BI9:BI14" si="6">IF(BB9="BUENO","100",
IF(BB9="REGULAR","50",
IF(BB9="MALO","0",
IF(BB9="NO APLICA","NA",
IF(BB9="","0")))))</f>
        <v>100</v>
      </c>
      <c r="BJ9" s="104" t="str">
        <f t="shared" ref="BJ9:BJ14" si="7">IF(BD9="BUENO","100",
IF(BD9="MALO","0",
IF(BD9="REGULAR","75",
IF(BD9="N/A","80",
IF(BD9="","0")))))</f>
        <v>100</v>
      </c>
      <c r="BM9" s="105"/>
      <c r="BN9" s="106"/>
      <c r="BO9" s="106"/>
    </row>
    <row r="10" spans="1:76" ht="97.5" customHeight="1" x14ac:dyDescent="0.3">
      <c r="A10" s="205"/>
      <c r="B10" s="205"/>
      <c r="C10" s="205"/>
      <c r="D10" s="205"/>
      <c r="E10" s="205"/>
      <c r="F10" s="205"/>
      <c r="G10" s="205"/>
      <c r="H10" s="12" t="s">
        <v>158</v>
      </c>
      <c r="I10" s="207"/>
      <c r="J10" s="209"/>
      <c r="K10" s="204"/>
      <c r="L10" s="205"/>
      <c r="M10" s="204"/>
      <c r="N10" s="248"/>
      <c r="O10" s="212"/>
      <c r="P10" s="12">
        <v>2</v>
      </c>
      <c r="Q10" s="12" t="s">
        <v>283</v>
      </c>
      <c r="R10" s="12" t="s">
        <v>47</v>
      </c>
      <c r="S10" s="325" t="s">
        <v>141</v>
      </c>
      <c r="T10" s="325" t="s">
        <v>142</v>
      </c>
      <c r="U10" s="325" t="s">
        <v>143</v>
      </c>
      <c r="V10" s="325" t="s">
        <v>178</v>
      </c>
      <c r="W10" s="325" t="s">
        <v>145</v>
      </c>
      <c r="X10" s="14" t="s">
        <v>214</v>
      </c>
      <c r="Y10" s="204"/>
      <c r="Z10" s="205"/>
      <c r="AA10" s="204"/>
      <c r="AB10" s="205"/>
      <c r="AC10" s="212"/>
      <c r="AD10" s="216"/>
      <c r="AE10" s="148"/>
      <c r="AF10" s="148"/>
      <c r="AG10" s="149"/>
      <c r="AH10" s="12"/>
      <c r="AI10" s="12"/>
      <c r="AJ10" s="216"/>
      <c r="AK10" s="216"/>
      <c r="AL10" s="335" t="s">
        <v>185</v>
      </c>
      <c r="AM10" s="336" t="s">
        <v>188</v>
      </c>
      <c r="AN10" s="513" t="s">
        <v>284</v>
      </c>
      <c r="AO10" s="337"/>
      <c r="AP10" s="514"/>
      <c r="AQ10" s="338"/>
      <c r="AR10" s="339"/>
      <c r="AS10" s="337"/>
      <c r="AT10" s="337"/>
      <c r="AU10" s="337"/>
      <c r="AV10" s="337"/>
      <c r="AW10" s="512" t="s">
        <v>281</v>
      </c>
      <c r="AX10" s="336" t="s">
        <v>285</v>
      </c>
      <c r="AY10" s="332" t="s">
        <v>206</v>
      </c>
      <c r="AZ10" s="97" t="str">
        <f t="shared" si="0"/>
        <v>BUENO</v>
      </c>
      <c r="BA10" s="333" t="s">
        <v>89</v>
      </c>
      <c r="BB10" s="99" t="str">
        <f t="shared" si="1"/>
        <v>BUENO</v>
      </c>
      <c r="BC10" s="333" t="s">
        <v>156</v>
      </c>
      <c r="BD10" s="97" t="str">
        <f t="shared" si="2"/>
        <v>BUENO</v>
      </c>
      <c r="BE10" s="100" t="str">
        <f t="shared" si="3"/>
        <v>BUENO</v>
      </c>
      <c r="BF10" s="334"/>
      <c r="BG10" s="102">
        <f t="shared" si="4"/>
        <v>100</v>
      </c>
      <c r="BH10" s="103" t="str">
        <f t="shared" si="5"/>
        <v>100</v>
      </c>
      <c r="BI10" s="104" t="str">
        <f t="shared" si="6"/>
        <v>100</v>
      </c>
      <c r="BJ10" s="104" t="str">
        <f t="shared" si="7"/>
        <v>100</v>
      </c>
      <c r="BM10" s="105"/>
      <c r="BN10" s="106"/>
      <c r="BO10" s="106"/>
    </row>
    <row r="11" spans="1:76" ht="97.5" customHeight="1" x14ac:dyDescent="0.3">
      <c r="A11" s="205"/>
      <c r="B11" s="205"/>
      <c r="C11" s="205"/>
      <c r="D11" s="205"/>
      <c r="E11" s="205"/>
      <c r="F11" s="205"/>
      <c r="G11" s="205"/>
      <c r="H11" s="12" t="s">
        <v>161</v>
      </c>
      <c r="I11" s="207"/>
      <c r="J11" s="209"/>
      <c r="K11" s="204"/>
      <c r="L11" s="205"/>
      <c r="M11" s="204"/>
      <c r="N11" s="248"/>
      <c r="O11" s="212"/>
      <c r="P11" s="12">
        <v>3</v>
      </c>
      <c r="Q11" s="12" t="s">
        <v>195</v>
      </c>
      <c r="R11" s="12" t="s">
        <v>21</v>
      </c>
      <c r="S11" s="325" t="s">
        <v>160</v>
      </c>
      <c r="T11" s="325" t="s">
        <v>142</v>
      </c>
      <c r="U11" s="325" t="s">
        <v>143</v>
      </c>
      <c r="V11" s="325" t="s">
        <v>144</v>
      </c>
      <c r="W11" s="325" t="s">
        <v>145</v>
      </c>
      <c r="X11" s="14" t="s">
        <v>196</v>
      </c>
      <c r="Y11" s="204"/>
      <c r="Z11" s="205"/>
      <c r="AA11" s="204"/>
      <c r="AB11" s="205"/>
      <c r="AC11" s="212"/>
      <c r="AD11" s="216"/>
      <c r="AE11" s="15"/>
      <c r="AF11" s="15"/>
      <c r="AG11" s="12"/>
      <c r="AH11" s="12"/>
      <c r="AI11" s="12"/>
      <c r="AJ11" s="217"/>
      <c r="AK11" s="217"/>
      <c r="AL11" s="335" t="s">
        <v>185</v>
      </c>
      <c r="AM11" s="336" t="s">
        <v>188</v>
      </c>
      <c r="AN11" s="513" t="s">
        <v>286</v>
      </c>
      <c r="AO11" s="337"/>
      <c r="AP11" s="514"/>
      <c r="AQ11" s="338"/>
      <c r="AR11" s="339"/>
      <c r="AS11" s="337"/>
      <c r="AT11" s="337"/>
      <c r="AU11" s="337"/>
      <c r="AV11" s="337"/>
      <c r="AW11" s="512" t="s">
        <v>281</v>
      </c>
      <c r="AX11" s="336" t="s">
        <v>287</v>
      </c>
      <c r="AY11" s="332"/>
      <c r="AZ11" s="97" t="str">
        <f t="shared" si="0"/>
        <v/>
      </c>
      <c r="BA11" s="333"/>
      <c r="BB11" s="99" t="str">
        <f t="shared" si="1"/>
        <v/>
      </c>
      <c r="BC11" s="333"/>
      <c r="BD11" s="97" t="str">
        <f t="shared" si="2"/>
        <v/>
      </c>
      <c r="BE11" s="100" t="str">
        <f t="shared" si="3"/>
        <v xml:space="preserve">  </v>
      </c>
      <c r="BF11" s="334"/>
      <c r="BG11" s="102">
        <f t="shared" si="4"/>
        <v>0</v>
      </c>
      <c r="BH11" s="103" t="str">
        <f t="shared" si="5"/>
        <v/>
      </c>
      <c r="BI11" s="104" t="str">
        <f t="shared" si="6"/>
        <v>0</v>
      </c>
      <c r="BJ11" s="104" t="str">
        <f t="shared" si="7"/>
        <v>0</v>
      </c>
      <c r="BM11" s="105"/>
      <c r="BN11" s="106"/>
      <c r="BO11" s="106"/>
    </row>
    <row r="12" spans="1:76" ht="97.5" customHeight="1" x14ac:dyDescent="0.3">
      <c r="A12" s="205"/>
      <c r="B12" s="205"/>
      <c r="C12" s="205"/>
      <c r="D12" s="205"/>
      <c r="E12" s="205"/>
      <c r="F12" s="205"/>
      <c r="G12" s="205"/>
      <c r="H12" s="12"/>
      <c r="I12" s="207"/>
      <c r="J12" s="209"/>
      <c r="K12" s="204"/>
      <c r="L12" s="205"/>
      <c r="M12" s="204"/>
      <c r="N12" s="248"/>
      <c r="O12" s="212"/>
      <c r="P12" s="12">
        <v>4</v>
      </c>
      <c r="Q12" s="12"/>
      <c r="R12" s="12" t="s">
        <v>199</v>
      </c>
      <c r="S12" s="325"/>
      <c r="T12" s="325"/>
      <c r="U12" s="325"/>
      <c r="V12" s="325"/>
      <c r="W12" s="325"/>
      <c r="X12" s="14"/>
      <c r="Y12" s="204"/>
      <c r="Z12" s="205"/>
      <c r="AA12" s="204"/>
      <c r="AB12" s="205"/>
      <c r="AC12" s="212"/>
      <c r="AD12" s="216"/>
      <c r="AE12" s="15"/>
      <c r="AF12" s="15"/>
      <c r="AG12" s="12"/>
      <c r="AH12" s="12"/>
      <c r="AI12" s="12"/>
      <c r="AJ12" s="215"/>
      <c r="AK12" s="215"/>
      <c r="AL12" s="335"/>
      <c r="AM12" s="336"/>
      <c r="AN12" s="340"/>
      <c r="AO12" s="337"/>
      <c r="AP12" s="514"/>
      <c r="AQ12" s="338"/>
      <c r="AR12" s="339"/>
      <c r="AS12" s="337"/>
      <c r="AT12" s="337"/>
      <c r="AU12" s="337"/>
      <c r="AV12" s="337"/>
      <c r="AW12" s="336"/>
      <c r="AX12" s="336" t="s">
        <v>288</v>
      </c>
      <c r="AY12" s="332"/>
      <c r="AZ12" s="97" t="str">
        <f t="shared" si="0"/>
        <v/>
      </c>
      <c r="BA12" s="333"/>
      <c r="BB12" s="99" t="str">
        <f t="shared" si="1"/>
        <v/>
      </c>
      <c r="BC12" s="333"/>
      <c r="BD12" s="97" t="str">
        <f t="shared" si="2"/>
        <v/>
      </c>
      <c r="BE12" s="100" t="str">
        <f t="shared" si="3"/>
        <v xml:space="preserve">  </v>
      </c>
      <c r="BF12" s="334"/>
      <c r="BG12" s="102">
        <f t="shared" si="4"/>
        <v>0</v>
      </c>
      <c r="BH12" s="103" t="str">
        <f t="shared" si="5"/>
        <v/>
      </c>
      <c r="BI12" s="104" t="str">
        <f t="shared" si="6"/>
        <v>0</v>
      </c>
      <c r="BJ12" s="104" t="str">
        <f t="shared" si="7"/>
        <v>0</v>
      </c>
      <c r="BM12" s="105"/>
      <c r="BN12" s="106"/>
      <c r="BO12" s="106"/>
    </row>
    <row r="13" spans="1:76" ht="97.5" customHeight="1" x14ac:dyDescent="0.3">
      <c r="A13" s="205"/>
      <c r="B13" s="205"/>
      <c r="C13" s="205"/>
      <c r="D13" s="205"/>
      <c r="E13" s="205"/>
      <c r="F13" s="205"/>
      <c r="G13" s="205"/>
      <c r="H13" s="12"/>
      <c r="I13" s="207"/>
      <c r="J13" s="209"/>
      <c r="K13" s="204"/>
      <c r="L13" s="205"/>
      <c r="M13" s="204"/>
      <c r="N13" s="248"/>
      <c r="O13" s="212"/>
      <c r="P13" s="12">
        <v>5</v>
      </c>
      <c r="Q13" s="12"/>
      <c r="R13" s="12" t="s">
        <v>199</v>
      </c>
      <c r="S13" s="325"/>
      <c r="T13" s="325"/>
      <c r="U13" s="325"/>
      <c r="V13" s="325"/>
      <c r="W13" s="325"/>
      <c r="X13" s="14"/>
      <c r="Y13" s="204"/>
      <c r="Z13" s="205"/>
      <c r="AA13" s="204"/>
      <c r="AB13" s="205"/>
      <c r="AC13" s="212"/>
      <c r="AD13" s="216"/>
      <c r="AE13" s="15"/>
      <c r="AF13" s="15"/>
      <c r="AG13" s="12"/>
      <c r="AH13" s="12"/>
      <c r="AI13" s="12"/>
      <c r="AJ13" s="216"/>
      <c r="AK13" s="216"/>
      <c r="AL13" s="335"/>
      <c r="AM13" s="336"/>
      <c r="AN13" s="340"/>
      <c r="AO13" s="337"/>
      <c r="AP13" s="514"/>
      <c r="AQ13" s="338"/>
      <c r="AR13" s="339"/>
      <c r="AS13" s="337"/>
      <c r="AT13" s="337"/>
      <c r="AU13" s="337"/>
      <c r="AV13" s="337"/>
      <c r="AW13" s="336"/>
      <c r="AX13" s="336"/>
      <c r="AY13" s="332"/>
      <c r="AZ13" s="97" t="str">
        <f t="shared" si="0"/>
        <v/>
      </c>
      <c r="BA13" s="333"/>
      <c r="BB13" s="99" t="str">
        <f t="shared" si="1"/>
        <v/>
      </c>
      <c r="BC13" s="333"/>
      <c r="BD13" s="97" t="str">
        <f t="shared" si="2"/>
        <v/>
      </c>
      <c r="BE13" s="100" t="str">
        <f t="shared" si="3"/>
        <v xml:space="preserve">  </v>
      </c>
      <c r="BF13" s="334"/>
      <c r="BG13" s="102">
        <f t="shared" si="4"/>
        <v>0</v>
      </c>
      <c r="BH13" s="103" t="str">
        <f t="shared" si="5"/>
        <v/>
      </c>
      <c r="BI13" s="104" t="str">
        <f t="shared" si="6"/>
        <v>0</v>
      </c>
      <c r="BJ13" s="104" t="str">
        <f t="shared" si="7"/>
        <v>0</v>
      </c>
      <c r="BM13" s="105"/>
      <c r="BN13" s="106"/>
      <c r="BO13" s="106"/>
    </row>
    <row r="14" spans="1:76" ht="97.5" customHeight="1" thickBot="1" x14ac:dyDescent="0.35">
      <c r="A14" s="205"/>
      <c r="B14" s="205"/>
      <c r="C14" s="205"/>
      <c r="D14" s="205"/>
      <c r="E14" s="205"/>
      <c r="F14" s="205"/>
      <c r="G14" s="205"/>
      <c r="H14" s="12"/>
      <c r="I14" s="208"/>
      <c r="J14" s="209"/>
      <c r="K14" s="204"/>
      <c r="L14" s="205"/>
      <c r="M14" s="204"/>
      <c r="N14" s="248"/>
      <c r="O14" s="212"/>
      <c r="P14" s="12">
        <v>6</v>
      </c>
      <c r="Q14" s="12"/>
      <c r="R14" s="12" t="s">
        <v>199</v>
      </c>
      <c r="S14" s="325"/>
      <c r="T14" s="325"/>
      <c r="U14" s="325"/>
      <c r="V14" s="325"/>
      <c r="W14" s="325"/>
      <c r="X14" s="14"/>
      <c r="Y14" s="204"/>
      <c r="Z14" s="205"/>
      <c r="AA14" s="204"/>
      <c r="AB14" s="205"/>
      <c r="AC14" s="212"/>
      <c r="AD14" s="217"/>
      <c r="AE14" s="15"/>
      <c r="AF14" s="15"/>
      <c r="AG14" s="12"/>
      <c r="AH14" s="12"/>
      <c r="AI14" s="12"/>
      <c r="AJ14" s="217"/>
      <c r="AK14" s="217"/>
      <c r="AL14" s="341"/>
      <c r="AM14" s="342"/>
      <c r="AN14" s="343"/>
      <c r="AO14" s="344"/>
      <c r="AP14" s="515"/>
      <c r="AQ14" s="345"/>
      <c r="AR14" s="346"/>
      <c r="AS14" s="344"/>
      <c r="AT14" s="344"/>
      <c r="AU14" s="344"/>
      <c r="AV14" s="344"/>
      <c r="AW14" s="342"/>
      <c r="AX14" s="342"/>
      <c r="AY14" s="332"/>
      <c r="AZ14" s="97" t="str">
        <f t="shared" si="0"/>
        <v/>
      </c>
      <c r="BA14" s="333"/>
      <c r="BB14" s="99" t="str">
        <f t="shared" si="1"/>
        <v/>
      </c>
      <c r="BC14" s="333"/>
      <c r="BD14" s="97" t="str">
        <f t="shared" si="2"/>
        <v/>
      </c>
      <c r="BE14" s="100" t="str">
        <f t="shared" si="3"/>
        <v xml:space="preserve">  </v>
      </c>
      <c r="BF14" s="334"/>
      <c r="BG14" s="102">
        <f t="shared" si="4"/>
        <v>0</v>
      </c>
      <c r="BH14" s="103" t="str">
        <f t="shared" si="5"/>
        <v/>
      </c>
      <c r="BI14" s="104" t="str">
        <f t="shared" si="6"/>
        <v>0</v>
      </c>
      <c r="BJ14" s="104" t="str">
        <f t="shared" si="7"/>
        <v>0</v>
      </c>
      <c r="BM14" s="105"/>
      <c r="BN14" s="106"/>
      <c r="BO14" s="106"/>
    </row>
    <row r="15" spans="1:76" ht="30" x14ac:dyDescent="0.3">
      <c r="AL15" s="444"/>
      <c r="AM15" s="444"/>
      <c r="AN15" s="445"/>
      <c r="AO15" s="446"/>
      <c r="AP15" s="447"/>
      <c r="AQ15" s="447"/>
      <c r="AR15" s="444"/>
      <c r="AS15" s="446"/>
      <c r="AT15" s="446"/>
      <c r="AU15" s="446"/>
      <c r="AV15" s="446"/>
      <c r="AW15" s="444"/>
      <c r="AX15" s="444"/>
      <c r="AY15" s="444"/>
      <c r="AZ15" s="125"/>
      <c r="BA15" s="444"/>
      <c r="BB15" s="126"/>
      <c r="BC15" s="444"/>
      <c r="BD15" s="125"/>
      <c r="BE15" s="127"/>
      <c r="BF15" s="448"/>
      <c r="BG15" s="129"/>
      <c r="BH15" s="129"/>
      <c r="BI15" s="130"/>
      <c r="BJ15" s="130"/>
      <c r="BM15" s="131"/>
      <c r="BN15" s="106"/>
      <c r="BO15" s="106"/>
    </row>
    <row r="16" spans="1:76" ht="15.75" thickBot="1" x14ac:dyDescent="0.25">
      <c r="A16" s="449"/>
    </row>
    <row r="17" spans="1:60" ht="16.5" x14ac:dyDescent="0.2">
      <c r="A17" s="449"/>
      <c r="AN17" s="348"/>
      <c r="AO17" s="349"/>
      <c r="AP17" s="349"/>
      <c r="AQ17" s="350"/>
      <c r="AR17" s="351"/>
      <c r="AS17" s="350"/>
      <c r="AT17" s="352"/>
      <c r="AU17" s="350"/>
      <c r="AV17" s="350"/>
      <c r="AW17" s="350"/>
      <c r="AX17" s="350"/>
      <c r="AY17" s="353"/>
      <c r="AZ17" s="354"/>
      <c r="BA17" s="450"/>
      <c r="BB17" s="356"/>
      <c r="BC17" s="356"/>
      <c r="BD17" s="356"/>
      <c r="BE17" s="356"/>
      <c r="BF17" s="451"/>
      <c r="BG17" s="357"/>
      <c r="BH17" s="358"/>
    </row>
    <row r="18" spans="1:60" ht="20.25" x14ac:dyDescent="0.3">
      <c r="A18" s="452"/>
      <c r="AN18" s="359"/>
      <c r="AO18" s="360"/>
      <c r="AP18" s="360"/>
      <c r="AQ18" s="360"/>
      <c r="AR18" s="360"/>
      <c r="AS18" s="360"/>
      <c r="AT18" s="360"/>
      <c r="AU18" s="361"/>
      <c r="AV18" s="361"/>
      <c r="AW18" s="361"/>
      <c r="AX18" s="361"/>
      <c r="AY18" s="362"/>
      <c r="AZ18" s="363"/>
      <c r="BA18" s="364"/>
      <c r="BB18" s="365"/>
      <c r="BC18" s="365"/>
      <c r="BD18" s="365"/>
      <c r="BE18" s="365"/>
      <c r="BF18" s="133"/>
      <c r="BG18" s="366"/>
      <c r="BH18" s="367"/>
    </row>
    <row r="19" spans="1:60" ht="20.25" x14ac:dyDescent="0.3">
      <c r="AN19" s="359"/>
      <c r="AO19" s="360"/>
      <c r="AP19" s="360"/>
      <c r="AQ19" s="360"/>
      <c r="AR19" s="360"/>
      <c r="AS19" s="360"/>
      <c r="AT19" s="360"/>
      <c r="AU19" s="361"/>
      <c r="AV19" s="361"/>
      <c r="AW19" s="361"/>
      <c r="AX19" s="361"/>
      <c r="AY19" s="362"/>
      <c r="AZ19" s="363"/>
      <c r="BA19" s="134"/>
      <c r="BF19" s="454"/>
      <c r="BG19" s="366"/>
      <c r="BH19" s="367"/>
    </row>
    <row r="20" spans="1:60" ht="20.25" x14ac:dyDescent="0.3">
      <c r="AN20" s="369"/>
      <c r="AO20" s="370"/>
      <c r="AP20" s="370"/>
      <c r="AQ20" s="371"/>
      <c r="AR20" s="371"/>
      <c r="AS20" s="516"/>
      <c r="AT20" s="371"/>
      <c r="AU20" s="372"/>
      <c r="AV20" s="372"/>
      <c r="AW20" s="372"/>
      <c r="AX20" s="372"/>
      <c r="AY20" s="373"/>
      <c r="AZ20" s="374"/>
      <c r="BA20" s="364"/>
      <c r="BB20" s="365"/>
      <c r="BC20" s="365"/>
      <c r="BD20" s="365"/>
      <c r="BE20" s="365"/>
      <c r="BF20" s="454"/>
      <c r="BG20" s="366"/>
      <c r="BH20" s="367"/>
    </row>
    <row r="21" spans="1:60" ht="33.75" x14ac:dyDescent="0.2">
      <c r="AN21" s="517"/>
      <c r="AO21" s="376"/>
      <c r="AQ21" s="518" t="s">
        <v>289</v>
      </c>
      <c r="AR21" s="376"/>
      <c r="AT21" s="376"/>
      <c r="AU21" s="376"/>
      <c r="AV21" s="376"/>
      <c r="AW21" s="376"/>
      <c r="AX21" s="376"/>
      <c r="AY21" s="376"/>
      <c r="AZ21" s="377"/>
      <c r="BA21" s="375" t="s">
        <v>163</v>
      </c>
      <c r="BB21" s="456"/>
      <c r="BC21" s="456"/>
      <c r="BD21" s="456"/>
      <c r="BE21" s="456"/>
      <c r="BF21" s="457"/>
      <c r="BG21" s="456"/>
      <c r="BH21" s="457"/>
    </row>
    <row r="22" spans="1:60" ht="16.5" thickBot="1" x14ac:dyDescent="0.25">
      <c r="AN22" s="458"/>
      <c r="AO22" s="459"/>
      <c r="AP22" s="459"/>
      <c r="AQ22" s="459"/>
      <c r="AR22" s="459"/>
      <c r="AS22" s="459"/>
      <c r="AT22" s="459"/>
      <c r="AU22" s="459"/>
      <c r="AV22" s="459"/>
      <c r="AW22" s="459"/>
      <c r="AX22" s="459"/>
      <c r="AY22" s="459"/>
      <c r="AZ22" s="460"/>
      <c r="BA22" s="461"/>
      <c r="BB22" s="462"/>
      <c r="BC22" s="462"/>
      <c r="BD22" s="462"/>
      <c r="BE22" s="462"/>
      <c r="BF22" s="463"/>
      <c r="BG22" s="462"/>
      <c r="BH22" s="463"/>
    </row>
    <row r="23" spans="1:60" ht="31.5" customHeight="1" thickBot="1" x14ac:dyDescent="0.25">
      <c r="AN23" s="464" t="s">
        <v>164</v>
      </c>
      <c r="AO23" s="465"/>
      <c r="AP23" s="465"/>
      <c r="AQ23" s="465"/>
      <c r="AR23" s="465"/>
      <c r="AS23" s="465"/>
      <c r="AT23" s="465"/>
      <c r="AU23" s="465"/>
      <c r="AV23" s="465"/>
      <c r="AW23" s="465"/>
      <c r="AX23" s="465"/>
      <c r="AY23" s="465"/>
      <c r="AZ23" s="466"/>
      <c r="BA23" s="467" t="s">
        <v>165</v>
      </c>
      <c r="BB23" s="468"/>
      <c r="BC23" s="468"/>
      <c r="BD23" s="468"/>
      <c r="BE23" s="468"/>
      <c r="BF23" s="469"/>
      <c r="BG23" s="470"/>
      <c r="BH23" s="471"/>
    </row>
    <row r="24" spans="1:60" ht="30" x14ac:dyDescent="0.4">
      <c r="AN24" s="393"/>
      <c r="AO24" s="393"/>
      <c r="AP24" s="393"/>
      <c r="AQ24" s="394"/>
      <c r="AR24" s="394"/>
      <c r="AS24" s="393"/>
      <c r="AT24" s="393"/>
      <c r="AU24" s="393"/>
      <c r="AV24" s="393"/>
      <c r="AW24" s="393"/>
      <c r="AX24" s="393"/>
      <c r="AY24" s="394"/>
      <c r="AZ24" s="394"/>
      <c r="BA24" s="395"/>
      <c r="BB24" s="395"/>
      <c r="BC24" s="395"/>
      <c r="BD24" s="395"/>
      <c r="BE24" s="295"/>
      <c r="BF24" s="295" t="s">
        <v>166</v>
      </c>
      <c r="BG24" s="396"/>
      <c r="BH24" s="397"/>
    </row>
    <row r="25" spans="1:60" ht="30" x14ac:dyDescent="0.4">
      <c r="AN25" s="393"/>
      <c r="AO25" s="393"/>
      <c r="AP25" s="393"/>
      <c r="AQ25" s="394"/>
      <c r="AR25" s="394"/>
      <c r="AS25" s="393"/>
      <c r="AT25" s="393"/>
      <c r="AU25" s="393"/>
      <c r="AV25" s="393"/>
      <c r="AW25" s="393"/>
      <c r="AX25" s="393"/>
      <c r="AY25" s="394"/>
      <c r="AZ25" s="394"/>
      <c r="BA25" s="395"/>
      <c r="BB25" s="395"/>
      <c r="BC25" s="395"/>
      <c r="BD25" s="395"/>
      <c r="BE25" s="295"/>
      <c r="BF25" s="295" t="s">
        <v>166</v>
      </c>
      <c r="BG25" s="396"/>
      <c r="BH25" s="397"/>
    </row>
    <row r="26" spans="1:60" ht="30" x14ac:dyDescent="0.4">
      <c r="AN26" s="398" t="s">
        <v>290</v>
      </c>
      <c r="AO26" s="393"/>
      <c r="AP26" s="393"/>
      <c r="AQ26" s="394"/>
      <c r="AR26" s="394"/>
      <c r="AS26" s="393"/>
      <c r="AT26" s="393"/>
      <c r="AU26" s="393"/>
      <c r="AV26" s="393"/>
      <c r="AW26" s="393"/>
      <c r="AX26" s="393"/>
      <c r="AY26" s="394"/>
      <c r="AZ26" s="394"/>
      <c r="BA26" s="395"/>
      <c r="BB26" s="395"/>
      <c r="BC26" s="395"/>
      <c r="BD26" s="395"/>
      <c r="BE26" s="295"/>
      <c r="BF26" s="295" t="s">
        <v>166</v>
      </c>
      <c r="BG26" s="396"/>
      <c r="BH26" s="397"/>
    </row>
    <row r="27" spans="1:60" ht="30" x14ac:dyDescent="0.4">
      <c r="AN27" s="398" t="s">
        <v>291</v>
      </c>
      <c r="AO27" s="393"/>
      <c r="AP27" s="393"/>
      <c r="AQ27" s="394"/>
      <c r="AR27" s="394"/>
      <c r="AS27" s="393"/>
      <c r="AT27" s="393"/>
      <c r="AU27" s="393"/>
      <c r="AV27" s="393"/>
      <c r="AW27" s="393"/>
      <c r="AX27" s="393"/>
      <c r="AY27" s="394"/>
      <c r="AZ27" s="394"/>
      <c r="BA27" s="395"/>
      <c r="BB27" s="395"/>
      <c r="BC27" s="395"/>
      <c r="BD27" s="395"/>
      <c r="BE27" s="295"/>
      <c r="BF27" s="295" t="s">
        <v>166</v>
      </c>
      <c r="BG27" s="396"/>
      <c r="BH27" s="397"/>
    </row>
    <row r="28" spans="1:60" ht="30" x14ac:dyDescent="0.4">
      <c r="AN28" s="398" t="s">
        <v>292</v>
      </c>
      <c r="AO28" s="393"/>
      <c r="AP28" s="393"/>
      <c r="AQ28" s="394"/>
      <c r="AR28" s="394"/>
      <c r="AS28" s="393"/>
      <c r="AT28" s="393"/>
      <c r="AU28" s="393"/>
      <c r="AV28" s="393"/>
      <c r="AW28" s="393"/>
      <c r="AX28" s="393"/>
      <c r="AY28" s="394"/>
      <c r="AZ28" s="394"/>
      <c r="BA28" s="395"/>
      <c r="BB28" s="395"/>
      <c r="BC28" s="395"/>
      <c r="BD28" s="395"/>
      <c r="BE28" s="295"/>
      <c r="BF28" s="295" t="s">
        <v>166</v>
      </c>
      <c r="BG28" s="396"/>
      <c r="BH28" s="397"/>
    </row>
  </sheetData>
  <sheetProtection algorithmName="SHA-512" hashValue="up5u8UocO2u2Fi8K8zoWgRuj0lts/0yFHIndFxOZIdQ3gHAX8TKlL4BjBatUX0PXoBU0vOj4BjXAoIl4ia2GPA==" saltValue="XzyPJbQwsZpp39TVkaiCcg==" spinCount="100000" sheet="1" objects="1" scenarios="1"/>
  <mergeCells count="89">
    <mergeCell ref="AD9:AD14"/>
    <mergeCell ref="AJ9:AJ11"/>
    <mergeCell ref="AK9:AK11"/>
    <mergeCell ref="AJ12:AJ14"/>
    <mergeCell ref="AK12:AK14"/>
    <mergeCell ref="AB9:AB14"/>
    <mergeCell ref="AC9:AC14"/>
    <mergeCell ref="O9:O14"/>
    <mergeCell ref="Y9:Y14"/>
    <mergeCell ref="Z9:Z14"/>
    <mergeCell ref="AA9:AA14"/>
    <mergeCell ref="N9:N14"/>
    <mergeCell ref="A9:A14"/>
    <mergeCell ref="B9:B14"/>
    <mergeCell ref="C9:C14"/>
    <mergeCell ref="D9:D14"/>
    <mergeCell ref="E9:E14"/>
    <mergeCell ref="F9:F14"/>
    <mergeCell ref="G9:G14"/>
    <mergeCell ref="I9:I14"/>
    <mergeCell ref="J9:J14"/>
    <mergeCell ref="K9:K14"/>
    <mergeCell ref="L9:L14"/>
    <mergeCell ref="M9:M14"/>
    <mergeCell ref="G7:G8"/>
    <mergeCell ref="H7:H8"/>
    <mergeCell ref="A7:A8"/>
    <mergeCell ref="B7:B8"/>
    <mergeCell ref="C7:C8"/>
    <mergeCell ref="D7:D8"/>
    <mergeCell ref="E7:E8"/>
    <mergeCell ref="F7:F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C1:D1"/>
    <mergeCell ref="AJ1:AK1"/>
    <mergeCell ref="C2:D2"/>
    <mergeCell ref="AJ2:AK2"/>
    <mergeCell ref="E1:AF1"/>
    <mergeCell ref="AG1:AI1"/>
    <mergeCell ref="E2:AF2"/>
    <mergeCell ref="AG2:AI2"/>
    <mergeCell ref="AD6:AD8"/>
    <mergeCell ref="AE6:AG7"/>
    <mergeCell ref="AH6:AI7"/>
    <mergeCell ref="AJ6:AJ8"/>
    <mergeCell ref="AK6:AK8"/>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M7:AM8"/>
    <mergeCell ref="AN7:AN8"/>
    <mergeCell ref="AN23:AZ23"/>
    <mergeCell ref="BA23:BF23"/>
    <mergeCell ref="AW7:AW8"/>
    <mergeCell ref="AX7:AX8"/>
    <mergeCell ref="AO9:AO14"/>
    <mergeCell ref="AP9:AP14"/>
    <mergeCell ref="AQ9:AQ14"/>
    <mergeCell ref="AR9:AR14"/>
    <mergeCell ref="AS9:AS14"/>
    <mergeCell ref="AT9:AT14"/>
    <mergeCell ref="AU9:AU14"/>
    <mergeCell ref="AV9:AV14"/>
  </mergeCells>
  <conditionalFormatting sqref="K9">
    <cfRule type="cellIs" dxfId="1230" priority="37" operator="equal">
      <formula>"Muy Baja"</formula>
    </cfRule>
    <cfRule type="cellIs" dxfId="1229" priority="36" operator="equal">
      <formula>"Baja"</formula>
    </cfRule>
    <cfRule type="cellIs" dxfId="1228" priority="35" operator="equal">
      <formula>"Media"</formula>
    </cfRule>
    <cfRule type="cellIs" dxfId="1227" priority="34" operator="equal">
      <formula>"Alta"</formula>
    </cfRule>
    <cfRule type="cellIs" dxfId="1226" priority="33" operator="equal">
      <formula>"Muy Alta"</formula>
    </cfRule>
  </conditionalFormatting>
  <conditionalFormatting sqref="M9">
    <cfRule type="cellIs" dxfId="1225" priority="32" operator="equal">
      <formula>"Leve"</formula>
    </cfRule>
    <cfRule type="cellIs" dxfId="1224" priority="31" operator="equal">
      <formula>"Menor"</formula>
    </cfRule>
    <cfRule type="cellIs" dxfId="1223" priority="30" operator="equal">
      <formula>"Moderado"</formula>
    </cfRule>
    <cfRule type="cellIs" dxfId="1222" priority="29" operator="equal">
      <formula>"Mayor"</formula>
    </cfRule>
    <cfRule type="cellIs" dxfId="1221" priority="28" operator="equal">
      <formula>"Catastrófico"</formula>
    </cfRule>
  </conditionalFormatting>
  <conditionalFormatting sqref="O9">
    <cfRule type="cellIs" dxfId="1220" priority="27" operator="equal">
      <formula>"Bajo"</formula>
    </cfRule>
    <cfRule type="cellIs" dxfId="1219" priority="26" operator="equal">
      <formula>"Moderado"</formula>
    </cfRule>
    <cfRule type="cellIs" dxfId="1218" priority="25" operator="equal">
      <formula>"Alto"</formula>
    </cfRule>
    <cfRule type="cellIs" dxfId="1217" priority="24" operator="equal">
      <formula>"Extremo"</formula>
    </cfRule>
  </conditionalFormatting>
  <conditionalFormatting sqref="Y9">
    <cfRule type="cellIs" dxfId="1216" priority="20" operator="equal">
      <formula>"Alta"</formula>
    </cfRule>
    <cfRule type="cellIs" dxfId="1215" priority="21" operator="equal">
      <formula>"Media"</formula>
    </cfRule>
    <cfRule type="cellIs" dxfId="1214" priority="22" operator="equal">
      <formula>"Baja"</formula>
    </cfRule>
    <cfRule type="cellIs" dxfId="1213" priority="23" operator="equal">
      <formula>"Muy Baja"</formula>
    </cfRule>
    <cfRule type="cellIs" dxfId="1212" priority="19" operator="equal">
      <formula>"Muy Alta"</formula>
    </cfRule>
  </conditionalFormatting>
  <conditionalFormatting sqref="AA9">
    <cfRule type="cellIs" dxfId="1211" priority="18" operator="equal">
      <formula>"Leve"</formula>
    </cfRule>
    <cfRule type="cellIs" dxfId="1210" priority="17" operator="equal">
      <formula>"Menor"</formula>
    </cfRule>
    <cfRule type="cellIs" dxfId="1209" priority="16" operator="equal">
      <formula>"Moderado"</formula>
    </cfRule>
    <cfRule type="cellIs" dxfId="1208" priority="15" operator="equal">
      <formula>"Mayor"</formula>
    </cfRule>
    <cfRule type="cellIs" dxfId="1207" priority="14" operator="equal">
      <formula>"Catastrófico"</formula>
    </cfRule>
  </conditionalFormatting>
  <conditionalFormatting sqref="AC9">
    <cfRule type="cellIs" dxfId="1206" priority="13" operator="equal">
      <formula>"Bajo"</formula>
    </cfRule>
    <cfRule type="cellIs" dxfId="1205" priority="12" operator="equal">
      <formula>"Moderado"</formula>
    </cfRule>
    <cfRule type="cellIs" dxfId="1204" priority="11" operator="equal">
      <formula>"Alto"</formula>
    </cfRule>
    <cfRule type="cellIs" dxfId="1203" priority="10" operator="equal">
      <formula>"Extremo"</formula>
    </cfRule>
  </conditionalFormatting>
  <conditionalFormatting sqref="AY9:AY15 BA9:BA15 BC9:BC15">
    <cfRule type="cellIs" dxfId="1202" priority="9" operator="equal">
      <formula>0</formula>
    </cfRule>
    <cfRule type="cellIs" dxfId="1201" priority="8" operator="equal">
      <formula>50</formula>
    </cfRule>
    <cfRule type="cellIs" dxfId="1200" priority="7" operator="equal">
      <formula>100</formula>
    </cfRule>
  </conditionalFormatting>
  <conditionalFormatting sqref="AZ9:AZ15 BB9:BB15 BD9:BE15 BM9:BM15">
    <cfRule type="containsText" dxfId="1199" priority="2" operator="containsText" text="BUENO">
      <formula>NOT(ISERROR(SEARCH("BUENO",AZ9)))</formula>
    </cfRule>
    <cfRule type="containsText" dxfId="1198" priority="3" operator="containsText" text="MALO">
      <formula>NOT(ISERROR(SEARCH("MALO",AZ9)))</formula>
    </cfRule>
    <cfRule type="containsText" dxfId="1197" priority="1" operator="containsText" text="REGULAR">
      <formula>NOT(ISERROR(SEARCH("REGULAR",AZ9)))</formula>
    </cfRule>
  </conditionalFormatting>
  <conditionalFormatting sqref="BA23">
    <cfRule type="containsText" dxfId="1196" priority="4" operator="containsText" text="REGULAR">
      <formula>NOT(ISERROR(SEARCH("REGULAR",BA23)))</formula>
    </cfRule>
    <cfRule type="containsText" dxfId="1195" priority="5" operator="containsText" text="BUENO">
      <formula>NOT(ISERROR(SEARCH("BUENO",BA23)))</formula>
    </cfRule>
    <cfRule type="containsText" dxfId="1194" priority="6" operator="containsText" text="MALO">
      <formula>NOT(ISERROR(SEARCH("MALO",BA23)))</formula>
    </cfRule>
  </conditionalFormatting>
  <dataValidations count="10">
    <dataValidation type="list" operator="lessThanOrEqual" allowBlank="1" showInputMessage="1" showErrorMessage="1" sqref="AO9" xr:uid="{F6AD6D71-956E-4542-B9AD-AED8B9B9BC3F}">
      <formula1>"BUENO,REGULAR,MALO,NO APLICA"</formula1>
    </dataValidation>
    <dataValidation type="list" allowBlank="1" showInputMessage="1" showErrorMessage="1" error="Por favor una Opcion Valida" sqref="AS9:AV9" xr:uid="{8B119835-E580-47D8-ABAA-8FC8874E912B}">
      <formula1>"SI,NO,NO APLICA"</formula1>
    </dataValidation>
    <dataValidation type="list" allowBlank="1" showInputMessage="1" showErrorMessage="1" sqref="AL9:AM15" xr:uid="{A2B0B605-CAF6-4C29-93E9-D3A2051013E1}">
      <formula1>"SI,NO,NO APLICA"</formula1>
    </dataValidation>
    <dataValidation operator="notEqual" allowBlank="1" showInputMessage="1" showErrorMessage="1" sqref="BB9:BB15 AZ9:AZ15" xr:uid="{51428C04-9672-4097-80BF-1B5DAF578E41}"/>
    <dataValidation type="list" errorStyle="information" operator="notEqual" allowBlank="1" showInputMessage="1" showErrorMessage="1" errorTitle="OPORTUNIDAD" error="No es opcion valida" sqref="BC9:BC15" xr:uid="{B2738CF8-819F-46B4-8A75-5BC1C07D0FAE}">
      <formula1>"BUENO,REGULAR,MALO,NO APLICA"</formula1>
    </dataValidation>
    <dataValidation type="list" operator="notEqual" allowBlank="1" showInputMessage="1" showErrorMessage="1" sqref="AY9:AY15" xr:uid="{2D1590A6-C668-4DD8-A9D4-5807ADD9C23C}">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15" xr:uid="{84201C5B-6F98-48B3-832D-C2746DD06A8C}">
      <formula1>$BG$1:$BG$7</formula1>
    </dataValidation>
    <dataValidation type="list" allowBlank="1" showInputMessage="1" showErrorMessage="1" error="Por favor una Opcion Valida" sqref="AU17:AX17" xr:uid="{EACBF8F4-07A2-4E8A-A2FD-3D678F03F29D}">
      <formula1>#REF!</formula1>
    </dataValidation>
    <dataValidation type="list" allowBlank="1" showInputMessage="1" showErrorMessage="1" sqref="AN17:AP17" xr:uid="{B2E70FEA-0A43-49FC-AADD-92D866852FAD}">
      <formula1>#REF!</formula1>
    </dataValidation>
    <dataValidation type="list" allowBlank="1" showInputMessage="1" showErrorMessage="1" sqref="AP15 AQ9:AQ15" xr:uid="{E7B44E86-B5F5-40F8-9392-9700238C0031}">
      <formula1>"Si,No,N/A"</formula1>
    </dataValidation>
  </dataValidation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29043-AEE6-405D-ACC4-767D6F288C5C}">
  <dimension ref="A1:BX28"/>
  <sheetViews>
    <sheetView topLeftCell="AS1" zoomScale="40" zoomScaleNormal="40" workbookViewId="0">
      <selection activeCell="BC19" sqref="BC19"/>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0" hidden="1" customWidth="1" collapsed="1"/>
    <col min="60" max="62" width="11.42578125" style="90" hidden="1" customWidth="1" collapsed="1"/>
    <col min="63" max="63" width="11.42578125" style="90"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62" t="s">
        <v>0</v>
      </c>
      <c r="D1" s="163"/>
      <c r="E1" s="154" t="s">
        <v>85</v>
      </c>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6"/>
      <c r="AG1" s="157" t="s">
        <v>2</v>
      </c>
      <c r="AH1" s="158"/>
      <c r="AI1" s="159"/>
      <c r="AJ1" s="154" t="s">
        <v>86</v>
      </c>
      <c r="AK1" s="156"/>
      <c r="AL1" s="164"/>
      <c r="AM1" s="31" t="s">
        <v>0</v>
      </c>
      <c r="AN1" s="151" t="s">
        <v>87</v>
      </c>
      <c r="AO1" s="151"/>
      <c r="AP1" s="151"/>
      <c r="AQ1" s="151"/>
      <c r="AR1" s="151"/>
      <c r="AS1" s="151"/>
      <c r="AT1" s="151"/>
      <c r="AU1" s="151"/>
      <c r="AV1" s="151"/>
      <c r="AW1" s="151"/>
      <c r="AX1" s="151"/>
      <c r="AY1" s="151"/>
      <c r="AZ1" s="151"/>
      <c r="BA1" s="151"/>
      <c r="BB1" s="151"/>
      <c r="BC1" s="151"/>
      <c r="BD1" s="151"/>
      <c r="BE1" s="31" t="s">
        <v>2</v>
      </c>
      <c r="BF1" s="32" t="s">
        <v>88</v>
      </c>
      <c r="BG1" s="90" t="s">
        <v>89</v>
      </c>
    </row>
    <row r="2" spans="1:76" ht="66" customHeight="1" x14ac:dyDescent="0.2">
      <c r="A2" s="3"/>
      <c r="C2" s="152" t="s">
        <v>4</v>
      </c>
      <c r="D2" s="153"/>
      <c r="E2" s="154" t="s">
        <v>90</v>
      </c>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6"/>
      <c r="AG2" s="157" t="s">
        <v>6</v>
      </c>
      <c r="AH2" s="158"/>
      <c r="AI2" s="159"/>
      <c r="AJ2" s="160">
        <v>4</v>
      </c>
      <c r="AK2" s="161"/>
      <c r="AL2" s="164"/>
      <c r="AM2" s="31" t="s">
        <v>6</v>
      </c>
      <c r="AN2" s="151" t="s">
        <v>91</v>
      </c>
      <c r="AO2" s="151"/>
      <c r="AP2" s="151"/>
      <c r="AQ2" s="151"/>
      <c r="AR2" s="151"/>
      <c r="AS2" s="151"/>
      <c r="AT2" s="151"/>
      <c r="AU2" s="151"/>
      <c r="AV2" s="151"/>
      <c r="AW2" s="151"/>
      <c r="AX2" s="151"/>
      <c r="AY2" s="151"/>
      <c r="AZ2" s="151"/>
      <c r="BA2" s="151"/>
      <c r="BB2" s="151"/>
      <c r="BC2" s="151"/>
      <c r="BD2" s="151"/>
      <c r="BE2" s="31" t="s">
        <v>6</v>
      </c>
      <c r="BF2" s="32">
        <v>3</v>
      </c>
      <c r="BG2" s="90" t="s">
        <v>92</v>
      </c>
    </row>
    <row r="3" spans="1:76" ht="24" customHeight="1" x14ac:dyDescent="0.2">
      <c r="A3" s="168"/>
      <c r="B3" s="16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69" t="s">
        <v>43</v>
      </c>
      <c r="AK3" s="169"/>
      <c r="AL3" s="34"/>
      <c r="AM3" s="34"/>
      <c r="AN3" s="34"/>
      <c r="AO3" s="35"/>
      <c r="AP3" s="35"/>
      <c r="AQ3" s="34"/>
      <c r="AR3" s="170" t="s">
        <v>93</v>
      </c>
      <c r="AS3" s="170"/>
      <c r="AT3" s="170"/>
      <c r="AU3" s="170"/>
      <c r="AV3" s="170"/>
      <c r="AW3" s="170"/>
      <c r="AX3" s="170"/>
      <c r="AY3" s="170"/>
      <c r="AZ3" s="170"/>
      <c r="BA3" s="170"/>
      <c r="BB3" s="170"/>
      <c r="BC3" s="170"/>
      <c r="BD3" s="170"/>
      <c r="BE3" s="170"/>
      <c r="BF3" s="170"/>
      <c r="BG3" s="91" t="s">
        <v>94</v>
      </c>
      <c r="BH3" s="91"/>
      <c r="BI3" s="91"/>
      <c r="BJ3" s="91"/>
      <c r="BM3" s="36"/>
      <c r="BN3" s="36"/>
      <c r="BO3" s="36"/>
      <c r="BP3" s="36"/>
      <c r="BQ3" s="36"/>
      <c r="BR3" s="36"/>
      <c r="BS3" s="36"/>
      <c r="BT3" s="36"/>
      <c r="BU3" s="36"/>
      <c r="BV3" s="36"/>
      <c r="BW3" s="36"/>
      <c r="BX3" s="36"/>
    </row>
    <row r="4" spans="1:76" ht="15.75" customHeight="1" thickBot="1" x14ac:dyDescent="0.25">
      <c r="A4" s="4"/>
      <c r="B4" s="4"/>
      <c r="C4" s="171"/>
      <c r="D4" s="171"/>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5"/>
      <c r="AI4" s="5"/>
      <c r="AJ4" s="5"/>
      <c r="AK4" s="5"/>
      <c r="AL4" s="33"/>
      <c r="AM4" s="33"/>
      <c r="AN4" s="33"/>
      <c r="AO4" s="37"/>
      <c r="AP4" s="37"/>
      <c r="AQ4" s="33"/>
      <c r="AR4" s="170"/>
      <c r="AS4" s="170"/>
      <c r="AT4" s="170"/>
      <c r="AU4" s="170"/>
      <c r="AV4" s="170"/>
      <c r="AW4" s="170"/>
      <c r="AX4" s="170"/>
      <c r="AY4" s="170"/>
      <c r="AZ4" s="170"/>
      <c r="BA4" s="170"/>
      <c r="BB4" s="170"/>
      <c r="BC4" s="170"/>
      <c r="BD4" s="170"/>
      <c r="BE4" s="170"/>
      <c r="BF4" s="170"/>
      <c r="BG4" s="90" t="s">
        <v>95</v>
      </c>
    </row>
    <row r="5" spans="1:76" ht="31.5" customHeight="1" thickBot="1" x14ac:dyDescent="0.25">
      <c r="A5" s="191" t="s">
        <v>7</v>
      </c>
      <c r="B5" s="192"/>
      <c r="C5" s="192"/>
      <c r="D5" s="192"/>
      <c r="E5" s="192"/>
      <c r="F5" s="192"/>
      <c r="G5" s="192"/>
      <c r="H5" s="192"/>
      <c r="I5" s="192"/>
      <c r="J5" s="192"/>
      <c r="K5" s="193" t="s">
        <v>8</v>
      </c>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5"/>
      <c r="AL5" s="173" t="s">
        <v>96</v>
      </c>
      <c r="AM5" s="174"/>
      <c r="AN5" s="174"/>
      <c r="AO5" s="174"/>
      <c r="AP5" s="174"/>
      <c r="AQ5" s="174"/>
      <c r="AR5" s="174"/>
      <c r="AS5" s="174"/>
      <c r="AT5" s="174"/>
      <c r="AU5" s="174"/>
      <c r="AV5" s="174"/>
      <c r="AW5" s="174"/>
      <c r="AX5" s="175"/>
      <c r="AY5" s="176" t="s">
        <v>97</v>
      </c>
      <c r="AZ5" s="177"/>
      <c r="BA5" s="177"/>
      <c r="BB5" s="177"/>
      <c r="BC5" s="177"/>
      <c r="BD5" s="177"/>
      <c r="BE5" s="177"/>
      <c r="BF5" s="178"/>
      <c r="BG5" s="90" t="s">
        <v>98</v>
      </c>
    </row>
    <row r="6" spans="1:76" ht="35.25" customHeight="1" thickBot="1" x14ac:dyDescent="0.25">
      <c r="A6" s="188"/>
      <c r="B6" s="189"/>
      <c r="C6" s="189"/>
      <c r="D6" s="189"/>
      <c r="E6" s="189"/>
      <c r="F6" s="189"/>
      <c r="G6" s="189"/>
      <c r="H6" s="189"/>
      <c r="I6" s="189"/>
      <c r="J6" s="189"/>
      <c r="K6" s="185" t="s">
        <v>9</v>
      </c>
      <c r="L6" s="186"/>
      <c r="M6" s="186"/>
      <c r="N6" s="186"/>
      <c r="O6" s="187"/>
      <c r="P6" s="190" t="s">
        <v>10</v>
      </c>
      <c r="Q6" s="190"/>
      <c r="R6" s="190"/>
      <c r="S6" s="190"/>
      <c r="T6" s="190"/>
      <c r="U6" s="190"/>
      <c r="V6" s="190"/>
      <c r="W6" s="190"/>
      <c r="X6" s="190"/>
      <c r="Y6" s="185" t="s">
        <v>11</v>
      </c>
      <c r="Z6" s="186"/>
      <c r="AA6" s="186"/>
      <c r="AB6" s="186"/>
      <c r="AC6" s="186"/>
      <c r="AD6" s="190" t="s">
        <v>12</v>
      </c>
      <c r="AE6" s="190" t="s">
        <v>13</v>
      </c>
      <c r="AF6" s="190"/>
      <c r="AG6" s="190"/>
      <c r="AH6" s="190" t="s">
        <v>14</v>
      </c>
      <c r="AI6" s="190"/>
      <c r="AJ6" s="190" t="s">
        <v>15</v>
      </c>
      <c r="AK6" s="190" t="s">
        <v>16</v>
      </c>
      <c r="AL6" s="165" t="s">
        <v>99</v>
      </c>
      <c r="AM6" s="166"/>
      <c r="AN6" s="166"/>
      <c r="AO6" s="166"/>
      <c r="AP6" s="166"/>
      <c r="AQ6" s="166"/>
      <c r="AR6" s="166"/>
      <c r="AS6" s="166"/>
      <c r="AT6" s="166"/>
      <c r="AU6" s="166"/>
      <c r="AV6" s="166"/>
      <c r="AW6" s="166"/>
      <c r="AX6" s="167"/>
      <c r="AY6" s="179"/>
      <c r="AZ6" s="180"/>
      <c r="BA6" s="180"/>
      <c r="BB6" s="180"/>
      <c r="BC6" s="180"/>
      <c r="BD6" s="180"/>
      <c r="BE6" s="180"/>
      <c r="BF6" s="181"/>
      <c r="BG6" s="90" t="s">
        <v>171</v>
      </c>
    </row>
    <row r="7" spans="1:76" ht="27.75" customHeight="1" thickBot="1" x14ac:dyDescent="0.25">
      <c r="A7" s="246" t="s">
        <v>17</v>
      </c>
      <c r="B7" s="247" t="s">
        <v>18</v>
      </c>
      <c r="C7" s="247" t="s">
        <v>19</v>
      </c>
      <c r="D7" s="200" t="s">
        <v>20</v>
      </c>
      <c r="E7" s="198" t="s">
        <v>21</v>
      </c>
      <c r="F7" s="198" t="s">
        <v>22</v>
      </c>
      <c r="G7" s="198" t="s">
        <v>23</v>
      </c>
      <c r="H7" s="198" t="s">
        <v>24</v>
      </c>
      <c r="I7" s="198" t="s">
        <v>25</v>
      </c>
      <c r="J7" s="198" t="s">
        <v>26</v>
      </c>
      <c r="K7" s="188"/>
      <c r="L7" s="189"/>
      <c r="M7" s="189"/>
      <c r="N7" s="189"/>
      <c r="O7" s="189"/>
      <c r="P7" s="236" t="s">
        <v>27</v>
      </c>
      <c r="Q7" s="196" t="s">
        <v>28</v>
      </c>
      <c r="R7" s="196" t="s">
        <v>29</v>
      </c>
      <c r="S7" s="193" t="s">
        <v>30</v>
      </c>
      <c r="T7" s="194"/>
      <c r="U7" s="194"/>
      <c r="V7" s="194"/>
      <c r="W7" s="195"/>
      <c r="X7" s="245" t="s">
        <v>31</v>
      </c>
      <c r="Y7" s="188"/>
      <c r="Z7" s="189"/>
      <c r="AA7" s="189"/>
      <c r="AB7" s="189"/>
      <c r="AC7" s="189"/>
      <c r="AD7" s="190"/>
      <c r="AE7" s="190"/>
      <c r="AF7" s="190"/>
      <c r="AG7" s="190"/>
      <c r="AH7" s="190"/>
      <c r="AI7" s="190"/>
      <c r="AJ7" s="190"/>
      <c r="AK7" s="190"/>
      <c r="AL7" s="202" t="s">
        <v>101</v>
      </c>
      <c r="AM7" s="202" t="s">
        <v>102</v>
      </c>
      <c r="AN7" s="202" t="s">
        <v>103</v>
      </c>
      <c r="AO7" s="202" t="s">
        <v>104</v>
      </c>
      <c r="AP7" s="202" t="s">
        <v>105</v>
      </c>
      <c r="AQ7" s="202" t="s">
        <v>106</v>
      </c>
      <c r="AR7" s="202" t="s">
        <v>107</v>
      </c>
      <c r="AS7" s="88" t="s">
        <v>108</v>
      </c>
      <c r="AT7" s="88" t="s">
        <v>109</v>
      </c>
      <c r="AU7" s="202" t="s">
        <v>110</v>
      </c>
      <c r="AV7" s="202" t="s">
        <v>111</v>
      </c>
      <c r="AW7" s="202" t="s">
        <v>112</v>
      </c>
      <c r="AX7" s="202" t="s">
        <v>113</v>
      </c>
      <c r="AY7" s="182"/>
      <c r="AZ7" s="183"/>
      <c r="BA7" s="183"/>
      <c r="BB7" s="183"/>
      <c r="BC7" s="183"/>
      <c r="BD7" s="183"/>
      <c r="BE7" s="183"/>
      <c r="BF7" s="184"/>
      <c r="BG7" s="90" t="s">
        <v>114</v>
      </c>
    </row>
    <row r="8" spans="1:76" ht="132.75" customHeight="1" thickBot="1" x14ac:dyDescent="0.25">
      <c r="A8" s="246"/>
      <c r="B8" s="247"/>
      <c r="C8" s="247"/>
      <c r="D8" s="201"/>
      <c r="E8" s="199"/>
      <c r="F8" s="199"/>
      <c r="G8" s="199"/>
      <c r="H8" s="199"/>
      <c r="I8" s="199"/>
      <c r="J8" s="199"/>
      <c r="K8" s="6" t="s">
        <v>32</v>
      </c>
      <c r="L8" s="7" t="s">
        <v>33</v>
      </c>
      <c r="M8" s="7" t="s">
        <v>21</v>
      </c>
      <c r="N8" s="7" t="s">
        <v>33</v>
      </c>
      <c r="O8" s="7" t="s">
        <v>34</v>
      </c>
      <c r="P8" s="236"/>
      <c r="Q8" s="197"/>
      <c r="R8" s="197"/>
      <c r="S8" s="8" t="s">
        <v>17</v>
      </c>
      <c r="T8" s="8" t="s">
        <v>35</v>
      </c>
      <c r="U8" s="8" t="s">
        <v>36</v>
      </c>
      <c r="V8" s="8" t="s">
        <v>37</v>
      </c>
      <c r="W8" s="8" t="s">
        <v>38</v>
      </c>
      <c r="X8" s="245"/>
      <c r="Y8" s="9" t="s">
        <v>32</v>
      </c>
      <c r="Z8" s="7" t="s">
        <v>33</v>
      </c>
      <c r="AA8" s="7" t="s">
        <v>21</v>
      </c>
      <c r="AB8" s="7" t="s">
        <v>33</v>
      </c>
      <c r="AC8" s="7" t="s">
        <v>39</v>
      </c>
      <c r="AD8" s="190"/>
      <c r="AE8" s="10" t="s">
        <v>40</v>
      </c>
      <c r="AF8" s="11" t="s">
        <v>41</v>
      </c>
      <c r="AG8" s="11" t="s">
        <v>31</v>
      </c>
      <c r="AH8" s="11" t="s">
        <v>42</v>
      </c>
      <c r="AI8" s="11" t="s">
        <v>31</v>
      </c>
      <c r="AJ8" s="190"/>
      <c r="AK8" s="190"/>
      <c r="AL8" s="203"/>
      <c r="AM8" s="203"/>
      <c r="AN8" s="203"/>
      <c r="AO8" s="203"/>
      <c r="AP8" s="203" t="s">
        <v>115</v>
      </c>
      <c r="AQ8" s="203" t="s">
        <v>116</v>
      </c>
      <c r="AR8" s="203"/>
      <c r="AS8" s="89" t="s">
        <v>117</v>
      </c>
      <c r="AT8" s="89" t="s">
        <v>118</v>
      </c>
      <c r="AU8" s="203"/>
      <c r="AV8" s="203"/>
      <c r="AW8" s="203"/>
      <c r="AX8" s="203" t="s">
        <v>119</v>
      </c>
      <c r="AY8" s="92" t="s">
        <v>120</v>
      </c>
      <c r="AZ8" s="92" t="s">
        <v>121</v>
      </c>
      <c r="BA8" s="92" t="s">
        <v>122</v>
      </c>
      <c r="BB8" s="92" t="s">
        <v>123</v>
      </c>
      <c r="BC8" s="92" t="s">
        <v>124</v>
      </c>
      <c r="BD8" s="92" t="s">
        <v>125</v>
      </c>
      <c r="BE8" s="92" t="s">
        <v>126</v>
      </c>
      <c r="BF8" s="92" t="s">
        <v>127</v>
      </c>
    </row>
    <row r="9" spans="1:76" ht="97.5" customHeight="1" x14ac:dyDescent="0.3">
      <c r="A9" s="205" t="s">
        <v>128</v>
      </c>
      <c r="B9" s="205" t="s">
        <v>172</v>
      </c>
      <c r="C9" s="205" t="s">
        <v>62</v>
      </c>
      <c r="D9" s="205" t="s">
        <v>130</v>
      </c>
      <c r="E9" s="205" t="s">
        <v>131</v>
      </c>
      <c r="F9" s="205" t="s">
        <v>173</v>
      </c>
      <c r="G9" s="205" t="s">
        <v>174</v>
      </c>
      <c r="H9" s="12" t="s">
        <v>175</v>
      </c>
      <c r="I9" s="206" t="s">
        <v>176</v>
      </c>
      <c r="J9" s="209" t="s">
        <v>136</v>
      </c>
      <c r="K9" s="204" t="s">
        <v>147</v>
      </c>
      <c r="L9" s="210">
        <v>0.4</v>
      </c>
      <c r="M9" s="204" t="s">
        <v>148</v>
      </c>
      <c r="N9" s="248">
        <v>0.6</v>
      </c>
      <c r="O9" s="212" t="s">
        <v>148</v>
      </c>
      <c r="P9" s="12">
        <v>1</v>
      </c>
      <c r="Q9" s="12" t="s">
        <v>293</v>
      </c>
      <c r="R9" s="12" t="s">
        <v>47</v>
      </c>
      <c r="S9" s="13" t="s">
        <v>141</v>
      </c>
      <c r="T9" s="13" t="s">
        <v>142</v>
      </c>
      <c r="U9" s="13" t="s">
        <v>143</v>
      </c>
      <c r="V9" s="13" t="s">
        <v>178</v>
      </c>
      <c r="W9" s="13" t="s">
        <v>145</v>
      </c>
      <c r="X9" s="14" t="s">
        <v>179</v>
      </c>
      <c r="Y9" s="204" t="s">
        <v>180</v>
      </c>
      <c r="Z9" s="210">
        <v>0.14399999999999999</v>
      </c>
      <c r="AA9" s="204" t="s">
        <v>148</v>
      </c>
      <c r="AB9" s="210">
        <v>0.44999999999999996</v>
      </c>
      <c r="AC9" s="212" t="s">
        <v>148</v>
      </c>
      <c r="AD9" s="215" t="s">
        <v>149</v>
      </c>
      <c r="AE9" s="148"/>
      <c r="AF9" s="148"/>
      <c r="AG9" s="149"/>
      <c r="AH9" s="12" t="s">
        <v>181</v>
      </c>
      <c r="AI9" s="12" t="s">
        <v>182</v>
      </c>
      <c r="AJ9" s="215" t="s">
        <v>183</v>
      </c>
      <c r="AK9" s="215" t="s">
        <v>184</v>
      </c>
      <c r="AL9" s="38" t="s">
        <v>185</v>
      </c>
      <c r="AM9" s="38" t="s">
        <v>185</v>
      </c>
      <c r="AN9" s="39"/>
      <c r="AO9" s="221" t="s">
        <v>156</v>
      </c>
      <c r="AP9" s="227" t="s">
        <v>294</v>
      </c>
      <c r="AQ9" s="253" t="s">
        <v>188</v>
      </c>
      <c r="AR9" s="227"/>
      <c r="AS9" s="253" t="s">
        <v>188</v>
      </c>
      <c r="AT9" s="221" t="s">
        <v>114</v>
      </c>
      <c r="AU9" s="221" t="s">
        <v>114</v>
      </c>
      <c r="AV9" s="221" t="s">
        <v>114</v>
      </c>
      <c r="AW9" s="38"/>
      <c r="AX9" s="38" t="s">
        <v>295</v>
      </c>
      <c r="AY9" s="96" t="s">
        <v>206</v>
      </c>
      <c r="AZ9" s="97"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98" t="s">
        <v>89</v>
      </c>
      <c r="BB9" s="99"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47" t="s">
        <v>156</v>
      </c>
      <c r="BD9" s="97" t="str">
        <f t="shared" ref="BD9:BD14" si="2">IF(BC9="BUENO","BUENO",
IF(BC9="REGULAR","REGULAR",
IF(BC9="MALO","MALO",
IF(BC9="NO APLICA","NO APLICA",
IF(BC9="","")))))</f>
        <v>BUENO</v>
      </c>
      <c r="BE9" s="100" t="str">
        <f t="shared" ref="BE9:BE14" si="3">IF(BG9&gt;=84,"BUENO",
IF(BG9&gt;=52,"REGULAR",
IF(BG9=0,"  ",
IF(BG9&lt;=51,"MALO"))))</f>
        <v>BUENO</v>
      </c>
      <c r="BF9" s="101"/>
      <c r="BG9" s="102">
        <f t="shared" ref="BG9:BG14" si="4">((IF(AZ9="BUENO","100",IF(AZ9="REGULAR","75",IF(AZ9="MALO","50",IF(AZ9="NA","0",IF(AZ9="","0"))))))
+(IF(BB9="BUENO","100",IF(BB9="REGULAR","75",IF(BB9="MALO","50",IF(BB9="NA","NA",IF(BB9="","0"))))))
+(IF(BD9="BUENO","100",IF(BD9="MALO","1",IF(BD9="REGULAR","75",IF(BD9="NO APLICA","0",))))))
/((IF(AY9&lt;&gt;"NO APLICA","1"))+(IF(BA9&lt;&gt;"NO APLICA","1"))+IF(BC9&lt;&gt;"NO APLICA","1"))</f>
        <v>100</v>
      </c>
      <c r="BH9" s="103" t="str">
        <f t="shared" ref="BH9:BH14" si="5">((
IF(AZ9="BUENO","100",
IF(AZ9="REGULAR","50",
IF(AZ9="MALO","0",
IF(AZ9="NO APLICA","NA",
IF(AZ9="","")))))))</f>
        <v>100</v>
      </c>
      <c r="BI9" s="104" t="str">
        <f t="shared" ref="BI9:BI14" si="6">IF(BB9="BUENO","100",
IF(BB9="REGULAR","50",
IF(BB9="MALO","0",
IF(BB9="NO APLICA","NA",
IF(BB9="","0")))))</f>
        <v>100</v>
      </c>
      <c r="BJ9" s="104" t="str">
        <f t="shared" ref="BJ9:BJ14" si="7">IF(BD9="BUENO","100",
IF(BD9="MALO","0",
IF(BD9="REGULAR","75",
IF(BD9="N/A","80",
IF(BD9="","0")))))</f>
        <v>100</v>
      </c>
      <c r="BM9" s="105"/>
      <c r="BN9" s="106"/>
      <c r="BO9" s="106"/>
    </row>
    <row r="10" spans="1:76" ht="97.5" customHeight="1" x14ac:dyDescent="0.3">
      <c r="A10" s="205"/>
      <c r="B10" s="205"/>
      <c r="C10" s="205"/>
      <c r="D10" s="205"/>
      <c r="E10" s="205"/>
      <c r="F10" s="205"/>
      <c r="G10" s="205"/>
      <c r="H10" s="12" t="s">
        <v>158</v>
      </c>
      <c r="I10" s="207"/>
      <c r="J10" s="209"/>
      <c r="K10" s="204"/>
      <c r="L10" s="205"/>
      <c r="M10" s="204"/>
      <c r="N10" s="248"/>
      <c r="O10" s="212"/>
      <c r="P10" s="12">
        <v>2</v>
      </c>
      <c r="Q10" s="12" t="s">
        <v>191</v>
      </c>
      <c r="R10" s="12" t="s">
        <v>47</v>
      </c>
      <c r="S10" s="13" t="s">
        <v>141</v>
      </c>
      <c r="T10" s="13" t="s">
        <v>142</v>
      </c>
      <c r="U10" s="13" t="s">
        <v>143</v>
      </c>
      <c r="V10" s="13" t="s">
        <v>178</v>
      </c>
      <c r="W10" s="13" t="s">
        <v>145</v>
      </c>
      <c r="X10" s="14" t="s">
        <v>296</v>
      </c>
      <c r="Y10" s="204"/>
      <c r="Z10" s="205"/>
      <c r="AA10" s="204"/>
      <c r="AB10" s="205"/>
      <c r="AC10" s="212"/>
      <c r="AD10" s="216"/>
      <c r="AE10" s="148"/>
      <c r="AF10" s="148"/>
      <c r="AG10" s="149"/>
      <c r="AH10" s="12"/>
      <c r="AI10" s="12"/>
      <c r="AJ10" s="216"/>
      <c r="AK10" s="216"/>
      <c r="AL10" s="38" t="s">
        <v>185</v>
      </c>
      <c r="AM10" s="38" t="s">
        <v>188</v>
      </c>
      <c r="AN10" s="87" t="s">
        <v>297</v>
      </c>
      <c r="AO10" s="222"/>
      <c r="AP10" s="228"/>
      <c r="AQ10" s="254"/>
      <c r="AR10" s="228"/>
      <c r="AS10" s="254"/>
      <c r="AT10" s="222"/>
      <c r="AU10" s="222"/>
      <c r="AV10" s="222"/>
      <c r="AW10" s="38"/>
      <c r="AX10" s="38" t="s">
        <v>235</v>
      </c>
      <c r="AY10" s="96" t="s">
        <v>206</v>
      </c>
      <c r="AZ10" s="97" t="str">
        <f t="shared" si="0"/>
        <v>BUENO</v>
      </c>
      <c r="BA10" s="98" t="s">
        <v>89</v>
      </c>
      <c r="BB10" s="99" t="str">
        <f t="shared" si="1"/>
        <v>BUENO</v>
      </c>
      <c r="BC10" s="147" t="s">
        <v>156</v>
      </c>
      <c r="BD10" s="97" t="str">
        <f t="shared" si="2"/>
        <v>BUENO</v>
      </c>
      <c r="BE10" s="100" t="str">
        <f t="shared" si="3"/>
        <v>BUENO</v>
      </c>
      <c r="BF10" s="101"/>
      <c r="BG10" s="102">
        <f t="shared" si="4"/>
        <v>100</v>
      </c>
      <c r="BH10" s="103" t="str">
        <f t="shared" si="5"/>
        <v>100</v>
      </c>
      <c r="BI10" s="104" t="str">
        <f t="shared" si="6"/>
        <v>100</v>
      </c>
      <c r="BJ10" s="104" t="str">
        <f t="shared" si="7"/>
        <v>100</v>
      </c>
      <c r="BM10" s="105"/>
      <c r="BN10" s="106"/>
      <c r="BO10" s="106"/>
    </row>
    <row r="11" spans="1:76" ht="97.5" customHeight="1" x14ac:dyDescent="0.3">
      <c r="A11" s="205"/>
      <c r="B11" s="205"/>
      <c r="C11" s="205"/>
      <c r="D11" s="205"/>
      <c r="E11" s="205"/>
      <c r="F11" s="205"/>
      <c r="G11" s="205"/>
      <c r="H11" s="12" t="s">
        <v>161</v>
      </c>
      <c r="I11" s="207"/>
      <c r="J11" s="209"/>
      <c r="K11" s="204"/>
      <c r="L11" s="205"/>
      <c r="M11" s="204"/>
      <c r="N11" s="248"/>
      <c r="O11" s="212"/>
      <c r="P11" s="12">
        <v>3</v>
      </c>
      <c r="Q11" s="12" t="s">
        <v>195</v>
      </c>
      <c r="R11" s="12" t="s">
        <v>21</v>
      </c>
      <c r="S11" s="13" t="s">
        <v>160</v>
      </c>
      <c r="T11" s="13" t="s">
        <v>142</v>
      </c>
      <c r="U11" s="13" t="s">
        <v>143</v>
      </c>
      <c r="V11" s="13" t="s">
        <v>144</v>
      </c>
      <c r="W11" s="13" t="s">
        <v>145</v>
      </c>
      <c r="X11" s="14" t="s">
        <v>196</v>
      </c>
      <c r="Y11" s="204"/>
      <c r="Z11" s="205"/>
      <c r="AA11" s="204"/>
      <c r="AB11" s="205"/>
      <c r="AC11" s="212"/>
      <c r="AD11" s="216"/>
      <c r="AE11" s="15"/>
      <c r="AF11" s="15"/>
      <c r="AG11" s="12"/>
      <c r="AH11" s="12"/>
      <c r="AI11" s="12"/>
      <c r="AJ11" s="217"/>
      <c r="AK11" s="217"/>
      <c r="AL11" s="38" t="s">
        <v>185</v>
      </c>
      <c r="AM11" s="38" t="s">
        <v>188</v>
      </c>
      <c r="AN11" s="87" t="s">
        <v>298</v>
      </c>
      <c r="AO11" s="222"/>
      <c r="AP11" s="228"/>
      <c r="AQ11" s="254"/>
      <c r="AR11" s="228"/>
      <c r="AS11" s="254"/>
      <c r="AT11" s="222"/>
      <c r="AU11" s="222"/>
      <c r="AV11" s="222"/>
      <c r="AW11" s="38"/>
      <c r="AX11" s="38" t="s">
        <v>236</v>
      </c>
      <c r="AY11" s="96"/>
      <c r="AZ11" s="97" t="str">
        <f t="shared" si="0"/>
        <v/>
      </c>
      <c r="BA11" s="98"/>
      <c r="BB11" s="99" t="str">
        <f t="shared" si="1"/>
        <v/>
      </c>
      <c r="BC11" s="147"/>
      <c r="BD11" s="97" t="str">
        <f t="shared" si="2"/>
        <v/>
      </c>
      <c r="BE11" s="100" t="str">
        <f t="shared" si="3"/>
        <v xml:space="preserve">  </v>
      </c>
      <c r="BF11" s="101"/>
      <c r="BG11" s="102">
        <f t="shared" si="4"/>
        <v>0</v>
      </c>
      <c r="BH11" s="103" t="str">
        <f t="shared" si="5"/>
        <v/>
      </c>
      <c r="BI11" s="104" t="str">
        <f t="shared" si="6"/>
        <v>0</v>
      </c>
      <c r="BJ11" s="104" t="str">
        <f t="shared" si="7"/>
        <v>0</v>
      </c>
      <c r="BM11" s="105"/>
      <c r="BN11" s="106"/>
      <c r="BO11" s="106"/>
    </row>
    <row r="12" spans="1:76" ht="97.5" customHeight="1" x14ac:dyDescent="0.3">
      <c r="A12" s="205"/>
      <c r="B12" s="205"/>
      <c r="C12" s="205"/>
      <c r="D12" s="205"/>
      <c r="E12" s="205"/>
      <c r="F12" s="205"/>
      <c r="G12" s="205"/>
      <c r="H12" s="12"/>
      <c r="I12" s="207"/>
      <c r="J12" s="209"/>
      <c r="K12" s="204"/>
      <c r="L12" s="205"/>
      <c r="M12" s="204"/>
      <c r="N12" s="248"/>
      <c r="O12" s="212"/>
      <c r="P12" s="12">
        <v>4</v>
      </c>
      <c r="Q12" s="12"/>
      <c r="R12" s="12" t="s">
        <v>199</v>
      </c>
      <c r="S12" s="13"/>
      <c r="T12" s="13"/>
      <c r="U12" s="13"/>
      <c r="V12" s="13"/>
      <c r="W12" s="13"/>
      <c r="X12" s="14"/>
      <c r="Y12" s="204"/>
      <c r="Z12" s="205"/>
      <c r="AA12" s="204"/>
      <c r="AB12" s="205"/>
      <c r="AC12" s="212"/>
      <c r="AD12" s="216"/>
      <c r="AE12" s="15"/>
      <c r="AF12" s="15"/>
      <c r="AG12" s="12"/>
      <c r="AH12" s="12"/>
      <c r="AI12" s="12"/>
      <c r="AJ12" s="215"/>
      <c r="AK12" s="215"/>
      <c r="AL12" s="38"/>
      <c r="AM12" s="38"/>
      <c r="AN12" s="39"/>
      <c r="AO12" s="222"/>
      <c r="AP12" s="228"/>
      <c r="AQ12" s="254"/>
      <c r="AR12" s="228"/>
      <c r="AS12" s="254"/>
      <c r="AT12" s="222"/>
      <c r="AU12" s="222"/>
      <c r="AV12" s="222"/>
      <c r="AW12" s="38"/>
      <c r="AX12" s="38"/>
      <c r="AY12" s="96"/>
      <c r="AZ12" s="97" t="str">
        <f t="shared" si="0"/>
        <v/>
      </c>
      <c r="BA12" s="98"/>
      <c r="BB12" s="99" t="str">
        <f t="shared" si="1"/>
        <v/>
      </c>
      <c r="BC12" s="147"/>
      <c r="BD12" s="97" t="str">
        <f t="shared" si="2"/>
        <v/>
      </c>
      <c r="BE12" s="100" t="str">
        <f t="shared" si="3"/>
        <v xml:space="preserve">  </v>
      </c>
      <c r="BF12" s="101"/>
      <c r="BG12" s="102">
        <f t="shared" si="4"/>
        <v>0</v>
      </c>
      <c r="BH12" s="103" t="str">
        <f t="shared" si="5"/>
        <v/>
      </c>
      <c r="BI12" s="104" t="str">
        <f t="shared" si="6"/>
        <v>0</v>
      </c>
      <c r="BJ12" s="104" t="str">
        <f t="shared" si="7"/>
        <v>0</v>
      </c>
      <c r="BM12" s="105"/>
      <c r="BN12" s="106"/>
      <c r="BO12" s="106"/>
    </row>
    <row r="13" spans="1:76" ht="97.5" customHeight="1" x14ac:dyDescent="0.3">
      <c r="A13" s="205"/>
      <c r="B13" s="205"/>
      <c r="C13" s="205"/>
      <c r="D13" s="205"/>
      <c r="E13" s="205"/>
      <c r="F13" s="205"/>
      <c r="G13" s="205"/>
      <c r="H13" s="12"/>
      <c r="I13" s="207"/>
      <c r="J13" s="209"/>
      <c r="K13" s="204"/>
      <c r="L13" s="205"/>
      <c r="M13" s="204"/>
      <c r="N13" s="248"/>
      <c r="O13" s="212"/>
      <c r="P13" s="12">
        <v>5</v>
      </c>
      <c r="Q13" s="12"/>
      <c r="R13" s="12" t="s">
        <v>199</v>
      </c>
      <c r="S13" s="13"/>
      <c r="T13" s="13"/>
      <c r="U13" s="13"/>
      <c r="V13" s="13"/>
      <c r="W13" s="13"/>
      <c r="X13" s="14"/>
      <c r="Y13" s="204"/>
      <c r="Z13" s="205"/>
      <c r="AA13" s="204"/>
      <c r="AB13" s="205"/>
      <c r="AC13" s="212"/>
      <c r="AD13" s="216"/>
      <c r="AE13" s="15"/>
      <c r="AF13" s="15"/>
      <c r="AG13" s="12"/>
      <c r="AH13" s="12"/>
      <c r="AI13" s="12"/>
      <c r="AJ13" s="216"/>
      <c r="AK13" s="216"/>
      <c r="AL13" s="38"/>
      <c r="AM13" s="38"/>
      <c r="AN13" s="39"/>
      <c r="AO13" s="222"/>
      <c r="AP13" s="228"/>
      <c r="AQ13" s="254"/>
      <c r="AR13" s="228"/>
      <c r="AS13" s="254"/>
      <c r="AT13" s="222"/>
      <c r="AU13" s="222"/>
      <c r="AV13" s="222"/>
      <c r="AW13" s="38"/>
      <c r="AX13" s="38"/>
      <c r="AY13" s="96"/>
      <c r="AZ13" s="97" t="str">
        <f t="shared" si="0"/>
        <v/>
      </c>
      <c r="BA13" s="98"/>
      <c r="BB13" s="99" t="str">
        <f t="shared" si="1"/>
        <v/>
      </c>
      <c r="BC13" s="147"/>
      <c r="BD13" s="97" t="str">
        <f t="shared" si="2"/>
        <v/>
      </c>
      <c r="BE13" s="100" t="str">
        <f t="shared" si="3"/>
        <v xml:space="preserve">  </v>
      </c>
      <c r="BF13" s="101"/>
      <c r="BG13" s="102">
        <f t="shared" si="4"/>
        <v>0</v>
      </c>
      <c r="BH13" s="103" t="str">
        <f t="shared" si="5"/>
        <v/>
      </c>
      <c r="BI13" s="104" t="str">
        <f t="shared" si="6"/>
        <v>0</v>
      </c>
      <c r="BJ13" s="104" t="str">
        <f t="shared" si="7"/>
        <v>0</v>
      </c>
      <c r="BM13" s="105"/>
      <c r="BN13" s="106"/>
      <c r="BO13" s="106"/>
    </row>
    <row r="14" spans="1:76" ht="97.5" customHeight="1" x14ac:dyDescent="0.3">
      <c r="A14" s="205"/>
      <c r="B14" s="205"/>
      <c r="C14" s="205"/>
      <c r="D14" s="205"/>
      <c r="E14" s="205"/>
      <c r="F14" s="205"/>
      <c r="G14" s="205"/>
      <c r="H14" s="12"/>
      <c r="I14" s="208"/>
      <c r="J14" s="209"/>
      <c r="K14" s="204"/>
      <c r="L14" s="205"/>
      <c r="M14" s="204"/>
      <c r="N14" s="248"/>
      <c r="O14" s="212"/>
      <c r="P14" s="12">
        <v>6</v>
      </c>
      <c r="Q14" s="12"/>
      <c r="R14" s="12" t="s">
        <v>199</v>
      </c>
      <c r="S14" s="13"/>
      <c r="T14" s="13"/>
      <c r="U14" s="13"/>
      <c r="V14" s="13"/>
      <c r="W14" s="13"/>
      <c r="X14" s="14"/>
      <c r="Y14" s="204"/>
      <c r="Z14" s="205"/>
      <c r="AA14" s="204"/>
      <c r="AB14" s="205"/>
      <c r="AC14" s="212"/>
      <c r="AD14" s="217"/>
      <c r="AE14" s="15"/>
      <c r="AF14" s="15"/>
      <c r="AG14" s="12"/>
      <c r="AH14" s="12"/>
      <c r="AI14" s="12"/>
      <c r="AJ14" s="217"/>
      <c r="AK14" s="217"/>
      <c r="AL14" s="38"/>
      <c r="AM14" s="38"/>
      <c r="AN14" s="39"/>
      <c r="AO14" s="252"/>
      <c r="AP14" s="256"/>
      <c r="AQ14" s="255"/>
      <c r="AR14" s="256"/>
      <c r="AS14" s="255"/>
      <c r="AT14" s="252"/>
      <c r="AU14" s="252"/>
      <c r="AV14" s="252"/>
      <c r="AW14" s="38"/>
      <c r="AX14" s="38"/>
      <c r="AY14" s="96"/>
      <c r="AZ14" s="97" t="str">
        <f t="shared" si="0"/>
        <v/>
      </c>
      <c r="BA14" s="98"/>
      <c r="BB14" s="99" t="str">
        <f t="shared" si="1"/>
        <v/>
      </c>
      <c r="BC14" s="147"/>
      <c r="BD14" s="97" t="str">
        <f t="shared" si="2"/>
        <v/>
      </c>
      <c r="BE14" s="100" t="str">
        <f t="shared" si="3"/>
        <v xml:space="preserve">  </v>
      </c>
      <c r="BF14" s="101"/>
      <c r="BG14" s="102">
        <f t="shared" si="4"/>
        <v>0</v>
      </c>
      <c r="BH14" s="103" t="str">
        <f t="shared" si="5"/>
        <v/>
      </c>
      <c r="BI14" s="104" t="str">
        <f t="shared" si="6"/>
        <v>0</v>
      </c>
      <c r="BJ14" s="104" t="str">
        <f t="shared" si="7"/>
        <v>0</v>
      </c>
      <c r="BM14" s="105"/>
      <c r="BN14" s="106"/>
      <c r="BO14" s="106"/>
    </row>
    <row r="15" spans="1:76" ht="30" x14ac:dyDescent="0.3">
      <c r="AL15" s="121"/>
      <c r="AM15" s="121"/>
      <c r="AN15" s="122"/>
      <c r="AO15" s="123"/>
      <c r="AP15" s="124"/>
      <c r="AQ15" s="124"/>
      <c r="AR15" s="121"/>
      <c r="AS15" s="123"/>
      <c r="AT15" s="123"/>
      <c r="AU15" s="123"/>
      <c r="AV15" s="123"/>
      <c r="AW15" s="121"/>
      <c r="AX15" s="121"/>
      <c r="AY15" s="121"/>
      <c r="AZ15" s="125"/>
      <c r="BA15" s="121"/>
      <c r="BB15" s="126"/>
      <c r="BC15" s="121"/>
      <c r="BD15" s="125"/>
      <c r="BE15" s="127"/>
      <c r="BF15" s="128"/>
      <c r="BG15" s="129"/>
      <c r="BH15" s="129"/>
      <c r="BI15" s="130"/>
      <c r="BJ15" s="130"/>
      <c r="BM15" s="131"/>
      <c r="BN15" s="106"/>
      <c r="BO15" s="106"/>
    </row>
    <row r="16" spans="1:76" ht="15.75" thickBot="1" x14ac:dyDescent="0.25">
      <c r="A16" s="19"/>
    </row>
    <row r="17" spans="1:60" ht="16.5" x14ac:dyDescent="0.2">
      <c r="A17" s="19"/>
      <c r="AN17" s="41"/>
      <c r="AO17" s="42"/>
      <c r="AP17" s="42"/>
      <c r="AQ17" s="43"/>
      <c r="AR17" s="44"/>
      <c r="AS17" s="43"/>
      <c r="AT17" s="45"/>
      <c r="AU17" s="43"/>
      <c r="AV17" s="43"/>
      <c r="AW17" s="43"/>
      <c r="AX17" s="43"/>
      <c r="AY17" s="46"/>
      <c r="AZ17" s="47"/>
      <c r="BA17" s="132"/>
      <c r="BB17" s="48"/>
      <c r="BC17" s="48"/>
      <c r="BD17" s="48"/>
      <c r="BE17" s="48"/>
      <c r="BF17" s="49"/>
      <c r="BG17" s="107"/>
      <c r="BH17" s="108"/>
    </row>
    <row r="18" spans="1:60" ht="20.25" x14ac:dyDescent="0.3">
      <c r="A18" s="20"/>
      <c r="AN18" s="50"/>
      <c r="AO18" s="51"/>
      <c r="AP18" s="51"/>
      <c r="AQ18" s="51"/>
      <c r="AR18" s="51"/>
      <c r="AS18" s="51"/>
      <c r="AT18" s="51"/>
      <c r="AU18" s="52"/>
      <c r="AV18" s="52"/>
      <c r="AW18" s="52"/>
      <c r="AX18" s="52"/>
      <c r="AY18" s="53"/>
      <c r="AZ18" s="54"/>
      <c r="BA18" s="55"/>
      <c r="BB18" s="56"/>
      <c r="BC18" s="56"/>
      <c r="BD18" s="56"/>
      <c r="BE18" s="56"/>
      <c r="BF18" s="133"/>
      <c r="BG18" s="109"/>
      <c r="BH18" s="110"/>
    </row>
    <row r="19" spans="1:60" ht="20.25" x14ac:dyDescent="0.3">
      <c r="AN19" s="50"/>
      <c r="AO19" s="51"/>
      <c r="AP19" s="51"/>
      <c r="AQ19" s="51"/>
      <c r="AR19" s="51"/>
      <c r="AS19" s="51"/>
      <c r="AT19" s="51"/>
      <c r="AU19" s="52"/>
      <c r="AV19" s="52"/>
      <c r="AW19" s="52"/>
      <c r="AX19" s="52"/>
      <c r="AY19" s="53"/>
      <c r="AZ19" s="54"/>
      <c r="BA19" s="134"/>
      <c r="BF19" s="57"/>
      <c r="BG19" s="109"/>
      <c r="BH19" s="110"/>
    </row>
    <row r="20" spans="1:60" ht="20.25" x14ac:dyDescent="0.3">
      <c r="AN20" s="58"/>
      <c r="AO20" s="59"/>
      <c r="AP20" s="59"/>
      <c r="AQ20" s="60" t="s">
        <v>299</v>
      </c>
      <c r="AR20" s="60"/>
      <c r="AS20" s="60"/>
      <c r="AT20" s="60"/>
      <c r="AU20" s="61"/>
      <c r="AV20" s="61"/>
      <c r="AW20" s="61"/>
      <c r="AX20" s="61"/>
      <c r="AY20" s="62"/>
      <c r="AZ20" s="63"/>
      <c r="BA20" s="55"/>
      <c r="BB20" s="56"/>
      <c r="BC20" s="56"/>
      <c r="BD20" s="56"/>
      <c r="BE20" s="56"/>
      <c r="BF20" s="57"/>
      <c r="BG20" s="109"/>
      <c r="BH20" s="110"/>
    </row>
    <row r="21" spans="1:60" ht="15.75" x14ac:dyDescent="0.2">
      <c r="AN21" s="112" t="s">
        <v>162</v>
      </c>
      <c r="AO21" s="85"/>
      <c r="AP21" s="85"/>
      <c r="AQ21" s="85"/>
      <c r="AR21" s="85"/>
      <c r="AS21" s="85"/>
      <c r="AT21" s="85"/>
      <c r="AU21" s="85"/>
      <c r="AV21" s="85"/>
      <c r="AW21" s="85"/>
      <c r="AX21" s="85"/>
      <c r="AY21" s="85"/>
      <c r="AZ21" s="86"/>
      <c r="BA21" s="112" t="s">
        <v>163</v>
      </c>
      <c r="BB21" s="135"/>
      <c r="BC21" s="135"/>
      <c r="BD21" s="135"/>
      <c r="BE21" s="135"/>
      <c r="BF21" s="136"/>
      <c r="BG21" s="135"/>
      <c r="BH21" s="136"/>
    </row>
    <row r="22" spans="1:60" ht="16.5" thickBot="1" x14ac:dyDescent="0.25">
      <c r="AN22" s="137"/>
      <c r="AO22" s="138"/>
      <c r="AP22" s="138"/>
      <c r="AQ22" s="138"/>
      <c r="AR22" s="138"/>
      <c r="AS22" s="138"/>
      <c r="AT22" s="138"/>
      <c r="AU22" s="138"/>
      <c r="AV22" s="138"/>
      <c r="AW22" s="138"/>
      <c r="AX22" s="138"/>
      <c r="AY22" s="138"/>
      <c r="AZ22" s="139"/>
      <c r="BA22" s="140"/>
      <c r="BB22" s="141"/>
      <c r="BC22" s="141"/>
      <c r="BD22" s="141"/>
      <c r="BE22" s="141"/>
      <c r="BF22" s="142"/>
      <c r="BG22" s="141"/>
      <c r="BH22" s="142"/>
    </row>
    <row r="23" spans="1:60" ht="31.5" customHeight="1" thickBot="1" x14ac:dyDescent="0.25">
      <c r="AN23" s="230" t="s">
        <v>164</v>
      </c>
      <c r="AO23" s="231"/>
      <c r="AP23" s="231"/>
      <c r="AQ23" s="231"/>
      <c r="AR23" s="231"/>
      <c r="AS23" s="231"/>
      <c r="AT23" s="231"/>
      <c r="AU23" s="231"/>
      <c r="AV23" s="231"/>
      <c r="AW23" s="231"/>
      <c r="AX23" s="231"/>
      <c r="AY23" s="231"/>
      <c r="AZ23" s="232"/>
      <c r="BA23" s="233" t="s">
        <v>165</v>
      </c>
      <c r="BB23" s="234"/>
      <c r="BC23" s="234"/>
      <c r="BD23" s="234"/>
      <c r="BE23" s="234"/>
      <c r="BF23" s="235"/>
      <c r="BG23" s="143"/>
      <c r="BH23" s="144"/>
    </row>
    <row r="24" spans="1:60" ht="30" x14ac:dyDescent="0.4">
      <c r="AN24" s="64"/>
      <c r="AO24" s="64"/>
      <c r="AP24" s="64"/>
      <c r="AQ24" s="65"/>
      <c r="AR24" s="65"/>
      <c r="AS24" s="64"/>
      <c r="AT24" s="64"/>
      <c r="AU24" s="64"/>
      <c r="AV24" s="64"/>
      <c r="AW24" s="64"/>
      <c r="AX24" s="64"/>
      <c r="AY24" s="65"/>
      <c r="AZ24" s="65"/>
      <c r="BA24" s="66"/>
      <c r="BB24" s="66"/>
      <c r="BC24" s="66"/>
      <c r="BD24" s="66"/>
      <c r="BE24" s="40"/>
      <c r="BF24" s="40" t="s">
        <v>166</v>
      </c>
      <c r="BG24" s="113"/>
      <c r="BH24" s="114"/>
    </row>
    <row r="25" spans="1:60" ht="30" x14ac:dyDescent="0.4">
      <c r="AN25" s="64"/>
      <c r="AO25" s="64"/>
      <c r="AP25" s="64"/>
      <c r="AQ25" s="65"/>
      <c r="AR25" s="65"/>
      <c r="AS25" s="64"/>
      <c r="AT25" s="64"/>
      <c r="AU25" s="64"/>
      <c r="AV25" s="64"/>
      <c r="AW25" s="64"/>
      <c r="AX25" s="64"/>
      <c r="AY25" s="65"/>
      <c r="AZ25" s="65"/>
      <c r="BA25" s="66"/>
      <c r="BB25" s="66"/>
      <c r="BC25" s="66"/>
      <c r="BD25" s="66"/>
      <c r="BE25" s="40"/>
      <c r="BF25" s="40" t="s">
        <v>166</v>
      </c>
      <c r="BG25" s="113"/>
      <c r="BH25" s="114"/>
    </row>
    <row r="26" spans="1:60" ht="30" x14ac:dyDescent="0.4">
      <c r="AN26" s="67" t="s">
        <v>300</v>
      </c>
      <c r="AO26" s="64"/>
      <c r="AP26" s="64"/>
      <c r="AQ26" s="65"/>
      <c r="AR26" s="65"/>
      <c r="AS26" s="64"/>
      <c r="AT26" s="64"/>
      <c r="AU26" s="64"/>
      <c r="AV26" s="64"/>
      <c r="AW26" s="64"/>
      <c r="AX26" s="64"/>
      <c r="AY26" s="65"/>
      <c r="AZ26" s="65"/>
      <c r="BA26" s="66"/>
      <c r="BB26" s="66"/>
      <c r="BC26" s="66"/>
      <c r="BD26" s="66"/>
      <c r="BE26" s="40"/>
      <c r="BF26" s="40" t="s">
        <v>166</v>
      </c>
      <c r="BG26" s="113"/>
      <c r="BH26" s="114"/>
    </row>
    <row r="27" spans="1:60" ht="30" x14ac:dyDescent="0.4">
      <c r="AN27" s="67" t="s">
        <v>301</v>
      </c>
      <c r="AO27" s="64"/>
      <c r="AP27" s="64"/>
      <c r="AQ27" s="65"/>
      <c r="AR27" s="65"/>
      <c r="AS27" s="64"/>
      <c r="AT27" s="64"/>
      <c r="AU27" s="64"/>
      <c r="AV27" s="64"/>
      <c r="AW27" s="64"/>
      <c r="AX27" s="64"/>
      <c r="AY27" s="65"/>
      <c r="AZ27" s="65"/>
      <c r="BA27" s="66"/>
      <c r="BB27" s="66"/>
      <c r="BC27" s="66"/>
      <c r="BD27" s="66"/>
      <c r="BE27" s="40"/>
      <c r="BF27" s="40" t="s">
        <v>166</v>
      </c>
      <c r="BG27" s="113"/>
      <c r="BH27" s="114"/>
    </row>
    <row r="28" spans="1:60" ht="30" x14ac:dyDescent="0.4">
      <c r="AN28" s="67" t="s">
        <v>302</v>
      </c>
      <c r="AO28" s="64"/>
      <c r="AP28" s="64"/>
      <c r="AQ28" s="65"/>
      <c r="AR28" s="65"/>
      <c r="AS28" s="64"/>
      <c r="AT28" s="64"/>
      <c r="AU28" s="64"/>
      <c r="AV28" s="64"/>
      <c r="AW28" s="64"/>
      <c r="AX28" s="64"/>
      <c r="AY28" s="65"/>
      <c r="AZ28" s="65"/>
      <c r="BA28" s="66"/>
      <c r="BB28" s="66"/>
      <c r="BC28" s="66"/>
      <c r="BD28" s="66"/>
      <c r="BE28" s="40"/>
      <c r="BF28" s="40" t="s">
        <v>166</v>
      </c>
      <c r="BG28" s="113"/>
      <c r="BH28" s="114"/>
    </row>
  </sheetData>
  <mergeCells count="89">
    <mergeCell ref="AO9:AO14"/>
    <mergeCell ref="AP9:AP14"/>
    <mergeCell ref="AJ9:AJ11"/>
    <mergeCell ref="AT9:AT14"/>
    <mergeCell ref="AU9:AU14"/>
    <mergeCell ref="AV9:AV14"/>
    <mergeCell ref="AQ9:AQ14"/>
    <mergeCell ref="AR9:AR14"/>
    <mergeCell ref="AS9:AS14"/>
    <mergeCell ref="AB9:AB14"/>
    <mergeCell ref="AC9:AC14"/>
    <mergeCell ref="AD9:AD14"/>
    <mergeCell ref="AJ12:AJ14"/>
    <mergeCell ref="AK12:AK14"/>
    <mergeCell ref="AK9:AK11"/>
    <mergeCell ref="M9:M14"/>
    <mergeCell ref="N9:N14"/>
    <mergeCell ref="O9:O14"/>
    <mergeCell ref="Z9:Z14"/>
    <mergeCell ref="AA9:AA14"/>
    <mergeCell ref="Y9:Y14"/>
    <mergeCell ref="AX7:AX8"/>
    <mergeCell ref="A9:A14"/>
    <mergeCell ref="B9:B14"/>
    <mergeCell ref="C9:C14"/>
    <mergeCell ref="D9:D14"/>
    <mergeCell ref="E9:E14"/>
    <mergeCell ref="F9:F14"/>
    <mergeCell ref="G9:G14"/>
    <mergeCell ref="I9:I14"/>
    <mergeCell ref="J9:J14"/>
    <mergeCell ref="AR7:AR8"/>
    <mergeCell ref="AU7:AU8"/>
    <mergeCell ref="AV7:AV8"/>
    <mergeCell ref="K9:K14"/>
    <mergeCell ref="L9:L14"/>
    <mergeCell ref="AW7:AW8"/>
    <mergeCell ref="S7:W7"/>
    <mergeCell ref="X7:X8"/>
    <mergeCell ref="AL7:AL8"/>
    <mergeCell ref="AO7:AO8"/>
    <mergeCell ref="AP7:AP8"/>
    <mergeCell ref="AQ7:AQ8"/>
    <mergeCell ref="AM7:AM8"/>
    <mergeCell ref="AN7:AN8"/>
    <mergeCell ref="AH6:AI7"/>
    <mergeCell ref="A5:J6"/>
    <mergeCell ref="K5:AK5"/>
    <mergeCell ref="R7:R8"/>
    <mergeCell ref="AJ6:AJ8"/>
    <mergeCell ref="AK6:AK8"/>
    <mergeCell ref="A7:A8"/>
    <mergeCell ref="B7:B8"/>
    <mergeCell ref="C7:C8"/>
    <mergeCell ref="D7:D8"/>
    <mergeCell ref="E7:E8"/>
    <mergeCell ref="F7:F8"/>
    <mergeCell ref="G7:G8"/>
    <mergeCell ref="H7:H8"/>
    <mergeCell ref="I7:I8"/>
    <mergeCell ref="J7:J8"/>
    <mergeCell ref="K6:O7"/>
    <mergeCell ref="P6:X6"/>
    <mergeCell ref="Y6:AC7"/>
    <mergeCell ref="AD6:AD8"/>
    <mergeCell ref="AE6:AG7"/>
    <mergeCell ref="P7:P8"/>
    <mergeCell ref="Q7:Q8"/>
    <mergeCell ref="A3:B3"/>
    <mergeCell ref="AJ3:AK3"/>
    <mergeCell ref="AR3:BF4"/>
    <mergeCell ref="C4:D4"/>
    <mergeCell ref="E4:AG4"/>
    <mergeCell ref="AN23:AZ23"/>
    <mergeCell ref="BA23:BF23"/>
    <mergeCell ref="AN1:BD1"/>
    <mergeCell ref="C2:D2"/>
    <mergeCell ref="E2:AF2"/>
    <mergeCell ref="AG2:AI2"/>
    <mergeCell ref="AJ2:AK2"/>
    <mergeCell ref="C1:D1"/>
    <mergeCell ref="E1:AF1"/>
    <mergeCell ref="AG1:AI1"/>
    <mergeCell ref="AJ1:AK1"/>
    <mergeCell ref="AL1:AL2"/>
    <mergeCell ref="AN2:BD2"/>
    <mergeCell ref="AL6:AX6"/>
    <mergeCell ref="AL5:AX5"/>
    <mergeCell ref="AY5:BF7"/>
  </mergeCells>
  <conditionalFormatting sqref="K9">
    <cfRule type="cellIs" dxfId="1193" priority="37" operator="equal">
      <formula>"Muy Baja"</formula>
    </cfRule>
    <cfRule type="cellIs" dxfId="1192" priority="36" operator="equal">
      <formula>"Baja"</formula>
    </cfRule>
    <cfRule type="cellIs" dxfId="1191" priority="35" operator="equal">
      <formula>"Media"</formula>
    </cfRule>
    <cfRule type="cellIs" dxfId="1190" priority="34" operator="equal">
      <formula>"Alta"</formula>
    </cfRule>
    <cfRule type="cellIs" dxfId="1189" priority="33" operator="equal">
      <formula>"Muy Alta"</formula>
    </cfRule>
  </conditionalFormatting>
  <conditionalFormatting sqref="M9">
    <cfRule type="cellIs" dxfId="1188" priority="32" operator="equal">
      <formula>"Leve"</formula>
    </cfRule>
    <cfRule type="cellIs" dxfId="1187" priority="31" operator="equal">
      <formula>"Menor"</formula>
    </cfRule>
    <cfRule type="cellIs" dxfId="1186" priority="30" operator="equal">
      <formula>"Moderado"</formula>
    </cfRule>
    <cfRule type="cellIs" dxfId="1185" priority="29" operator="equal">
      <formula>"Mayor"</formula>
    </cfRule>
    <cfRule type="cellIs" dxfId="1184" priority="28" operator="equal">
      <formula>"Catastrófico"</formula>
    </cfRule>
  </conditionalFormatting>
  <conditionalFormatting sqref="O9">
    <cfRule type="cellIs" dxfId="1183" priority="27" operator="equal">
      <formula>"Bajo"</formula>
    </cfRule>
    <cfRule type="cellIs" dxfId="1182" priority="26" operator="equal">
      <formula>"Moderado"</formula>
    </cfRule>
    <cfRule type="cellIs" dxfId="1181" priority="25" operator="equal">
      <formula>"Alto"</formula>
    </cfRule>
    <cfRule type="cellIs" dxfId="1180" priority="24" operator="equal">
      <formula>"Extremo"</formula>
    </cfRule>
  </conditionalFormatting>
  <conditionalFormatting sqref="Y9">
    <cfRule type="cellIs" dxfId="1179" priority="20" operator="equal">
      <formula>"Alta"</formula>
    </cfRule>
    <cfRule type="cellIs" dxfId="1178" priority="21" operator="equal">
      <formula>"Media"</formula>
    </cfRule>
    <cfRule type="cellIs" dxfId="1177" priority="22" operator="equal">
      <formula>"Baja"</formula>
    </cfRule>
    <cfRule type="cellIs" dxfId="1176" priority="23" operator="equal">
      <formula>"Muy Baja"</formula>
    </cfRule>
    <cfRule type="cellIs" dxfId="1175" priority="19" operator="equal">
      <formula>"Muy Alta"</formula>
    </cfRule>
  </conditionalFormatting>
  <conditionalFormatting sqref="AA9">
    <cfRule type="cellIs" dxfId="1174" priority="18" operator="equal">
      <formula>"Leve"</formula>
    </cfRule>
    <cfRule type="cellIs" dxfId="1173" priority="17" operator="equal">
      <formula>"Menor"</formula>
    </cfRule>
    <cfRule type="cellIs" dxfId="1172" priority="16" operator="equal">
      <formula>"Moderado"</formula>
    </cfRule>
    <cfRule type="cellIs" dxfId="1171" priority="15" operator="equal">
      <formula>"Mayor"</formula>
    </cfRule>
    <cfRule type="cellIs" dxfId="1170" priority="14" operator="equal">
      <formula>"Catastrófico"</formula>
    </cfRule>
  </conditionalFormatting>
  <conditionalFormatting sqref="AC9">
    <cfRule type="cellIs" dxfId="1169" priority="13" operator="equal">
      <formula>"Bajo"</formula>
    </cfRule>
    <cfRule type="cellIs" dxfId="1168" priority="12" operator="equal">
      <formula>"Moderado"</formula>
    </cfRule>
    <cfRule type="cellIs" dxfId="1167" priority="11" operator="equal">
      <formula>"Alto"</formula>
    </cfRule>
    <cfRule type="cellIs" dxfId="1166" priority="10" operator="equal">
      <formula>"Extremo"</formula>
    </cfRule>
  </conditionalFormatting>
  <conditionalFormatting sqref="AY9:AY15 BA9:BA15 BC9:BC15">
    <cfRule type="cellIs" dxfId="1165" priority="9" operator="equal">
      <formula>0</formula>
    </cfRule>
    <cfRule type="cellIs" dxfId="1164" priority="8" operator="equal">
      <formula>50</formula>
    </cfRule>
    <cfRule type="cellIs" dxfId="1163" priority="7" operator="equal">
      <formula>100</formula>
    </cfRule>
  </conditionalFormatting>
  <conditionalFormatting sqref="AZ9:AZ15 BB9:BB15 BD9:BE15 BM9:BM15">
    <cfRule type="containsText" dxfId="1162" priority="2" operator="containsText" text="BUENO">
      <formula>NOT(ISERROR(SEARCH("BUENO",AZ9)))</formula>
    </cfRule>
    <cfRule type="containsText" dxfId="1161" priority="3" operator="containsText" text="MALO">
      <formula>NOT(ISERROR(SEARCH("MALO",AZ9)))</formula>
    </cfRule>
    <cfRule type="containsText" dxfId="1160" priority="1" operator="containsText" text="REGULAR">
      <formula>NOT(ISERROR(SEARCH("REGULAR",AZ9)))</formula>
    </cfRule>
  </conditionalFormatting>
  <conditionalFormatting sqref="BA23">
    <cfRule type="containsText" dxfId="1159" priority="4" operator="containsText" text="REGULAR">
      <formula>NOT(ISERROR(SEARCH("REGULAR",BA23)))</formula>
    </cfRule>
    <cfRule type="containsText" dxfId="1158" priority="5" operator="containsText" text="BUENO">
      <formula>NOT(ISERROR(SEARCH("BUENO",BA23)))</formula>
    </cfRule>
    <cfRule type="containsText" dxfId="1157" priority="6" operator="containsText" text="MALO">
      <formula>NOT(ISERROR(SEARCH("MALO",BA23)))</formula>
    </cfRule>
  </conditionalFormatting>
  <dataValidations count="10">
    <dataValidation type="list" operator="lessThanOrEqual" allowBlank="1" showInputMessage="1" showErrorMessage="1" sqref="AO9" xr:uid="{7616F1AC-D96B-4A67-AB96-86171CD477F9}">
      <formula1>"BUENO,REGULAR,MALO,NO APLICA"</formula1>
    </dataValidation>
    <dataValidation type="list" allowBlank="1" showInputMessage="1" showErrorMessage="1" error="Por favor una Opcion Valida" sqref="AS9:AV9" xr:uid="{937CF21A-97A7-4182-84BB-93FF7DC77CD8}">
      <formula1>"SI,NO,NO APLICA"</formula1>
    </dataValidation>
    <dataValidation type="list" allowBlank="1" showInputMessage="1" showErrorMessage="1" sqref="AL9:AM15" xr:uid="{0D2BBE08-0B09-4A7B-9650-3D9FE684EE38}">
      <formula1>"SI,NO,NO APLICA"</formula1>
    </dataValidation>
    <dataValidation operator="notEqual" allowBlank="1" showInputMessage="1" showErrorMessage="1" sqref="BB9:BB15 AZ9:AZ15" xr:uid="{A0A169D8-D75C-47ED-98DD-3AEF10CC9619}"/>
    <dataValidation type="list" errorStyle="information" operator="notEqual" allowBlank="1" showInputMessage="1" showErrorMessage="1" errorTitle="OPORTUNIDAD" error="No es opcion valida" sqref="BC9:BC15" xr:uid="{39221A2D-729C-46A9-9887-972E0E9B9058}">
      <formula1>"BUENO,REGULAR,MALO,NO APLICA"</formula1>
    </dataValidation>
    <dataValidation type="list" operator="notEqual" allowBlank="1" showInputMessage="1" showErrorMessage="1" sqref="AY9:AY15" xr:uid="{02681477-CDDE-46FA-A9FA-D77F05D31498}">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15" xr:uid="{5DF4663C-FD88-40CE-8F68-6C8136F31159}">
      <formula1>$BG$1:$BG$7</formula1>
    </dataValidation>
    <dataValidation type="list" allowBlank="1" showInputMessage="1" showErrorMessage="1" error="Por favor una Opcion Valida" sqref="AU17:AX17" xr:uid="{2D9BFB3A-106B-4E09-ABEE-5C5C6975AEB6}">
      <formula1>#REF!</formula1>
    </dataValidation>
    <dataValidation type="list" allowBlank="1" showInputMessage="1" showErrorMessage="1" sqref="AN17:AP17" xr:uid="{63233B05-FE74-4FE6-99CC-3748ABD0EA86}">
      <formula1>#REF!</formula1>
    </dataValidation>
    <dataValidation type="list" allowBlank="1" showInputMessage="1" showErrorMessage="1" sqref="AP15 AQ9:AQ15" xr:uid="{743B8AD8-39B1-40AB-986E-AE24C9F3C1A7}">
      <formula1>"Si,No,N/A"</formula1>
    </dataValidation>
  </dataValidations>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6F22E-1BD9-40C9-9EE0-576AC29294F9}">
  <dimension ref="A1:BX28"/>
  <sheetViews>
    <sheetView topLeftCell="AL1" zoomScale="40" zoomScaleNormal="40" workbookViewId="0">
      <selection activeCell="AS9" sqref="AS9:AS14"/>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65.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6" width="33.28515625" style="2" customWidth="1" collapsed="1"/>
    <col min="37" max="54" width="33.28515625" style="2" customWidth="1"/>
    <col min="55" max="55" width="33.28515625" style="2" customWidth="1" collapsed="1"/>
    <col min="56" max="56" width="93.28515625" style="2" customWidth="1" collapsed="1"/>
    <col min="57" max="57" width="53.28515625" style="90" hidden="1" customWidth="1" collapsed="1"/>
    <col min="58" max="60" width="11.42578125" style="90" hidden="1" customWidth="1" collapsed="1"/>
    <col min="61" max="61" width="11.42578125" style="90" hidden="1" customWidth="1"/>
    <col min="62" max="63" width="11.42578125" style="2" hidden="1" customWidth="1"/>
    <col min="64" max="67" width="11.42578125" style="2" hidden="1" customWidth="1" collapsed="1"/>
    <col min="68" max="68" width="0" style="2" hidden="1" customWidth="1" collapsed="1"/>
    <col min="69" max="16384" width="11.42578125" style="2" collapsed="1"/>
  </cols>
  <sheetData>
    <row r="1" spans="1:76" ht="66" customHeight="1" x14ac:dyDescent="0.2">
      <c r="A1" s="1"/>
      <c r="C1" s="162" t="s">
        <v>0</v>
      </c>
      <c r="D1" s="163"/>
      <c r="E1" s="154" t="s">
        <v>85</v>
      </c>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6"/>
      <c r="AG1" s="157" t="s">
        <v>2</v>
      </c>
      <c r="AH1" s="158"/>
      <c r="AI1" s="159"/>
      <c r="AJ1" s="291"/>
      <c r="AK1" s="292" t="s">
        <v>0</v>
      </c>
      <c r="AL1" s="293" t="s">
        <v>87</v>
      </c>
      <c r="AM1" s="293"/>
      <c r="AN1" s="293"/>
      <c r="AO1" s="293"/>
      <c r="AP1" s="293"/>
      <c r="AQ1" s="293"/>
      <c r="AR1" s="293"/>
      <c r="AS1" s="293"/>
      <c r="AT1" s="293"/>
      <c r="AU1" s="293"/>
      <c r="AV1" s="293"/>
      <c r="AW1" s="293"/>
      <c r="AX1" s="293"/>
      <c r="AY1" s="293"/>
      <c r="AZ1" s="293"/>
      <c r="BA1" s="293"/>
      <c r="BB1" s="293"/>
      <c r="BC1" s="292" t="s">
        <v>2</v>
      </c>
      <c r="BD1" s="294" t="s">
        <v>88</v>
      </c>
      <c r="BE1" s="90" t="s">
        <v>89</v>
      </c>
    </row>
    <row r="2" spans="1:76" ht="66" customHeight="1" x14ac:dyDescent="0.2">
      <c r="A2" s="3"/>
      <c r="C2" s="162" t="s">
        <v>4</v>
      </c>
      <c r="D2" s="163"/>
      <c r="E2" s="154" t="s">
        <v>90</v>
      </c>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c r="AF2" s="156"/>
      <c r="AG2" s="157" t="s">
        <v>6</v>
      </c>
      <c r="AH2" s="158"/>
      <c r="AI2" s="159"/>
      <c r="AJ2" s="291"/>
      <c r="AK2" s="292" t="s">
        <v>6</v>
      </c>
      <c r="AL2" s="293" t="s">
        <v>91</v>
      </c>
      <c r="AM2" s="293"/>
      <c r="AN2" s="293"/>
      <c r="AO2" s="293"/>
      <c r="AP2" s="293"/>
      <c r="AQ2" s="293"/>
      <c r="AR2" s="293"/>
      <c r="AS2" s="293"/>
      <c r="AT2" s="293"/>
      <c r="AU2" s="293"/>
      <c r="AV2" s="293"/>
      <c r="AW2" s="293"/>
      <c r="AX2" s="293"/>
      <c r="AY2" s="293"/>
      <c r="AZ2" s="293"/>
      <c r="BA2" s="293"/>
      <c r="BB2" s="293"/>
      <c r="BC2" s="292" t="s">
        <v>6</v>
      </c>
      <c r="BD2" s="294">
        <v>3</v>
      </c>
      <c r="BE2" s="90" t="s">
        <v>92</v>
      </c>
    </row>
    <row r="3" spans="1:76" ht="24" customHeight="1" x14ac:dyDescent="0.2">
      <c r="A3" s="168"/>
      <c r="B3" s="16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96"/>
      <c r="AK3" s="296"/>
      <c r="AL3" s="296"/>
      <c r="AM3" s="297"/>
      <c r="AN3" s="297"/>
      <c r="AO3" s="296"/>
      <c r="AP3" s="298" t="s">
        <v>93</v>
      </c>
      <c r="AQ3" s="298"/>
      <c r="AR3" s="298"/>
      <c r="AS3" s="298"/>
      <c r="AT3" s="298"/>
      <c r="AU3" s="298"/>
      <c r="AV3" s="298"/>
      <c r="AW3" s="298"/>
      <c r="AX3" s="298"/>
      <c r="AY3" s="298"/>
      <c r="AZ3" s="298"/>
      <c r="BA3" s="298"/>
      <c r="BB3" s="298"/>
      <c r="BC3" s="298"/>
      <c r="BD3" s="298"/>
      <c r="BE3" s="91" t="s">
        <v>94</v>
      </c>
      <c r="BF3" s="91"/>
      <c r="BG3" s="91"/>
      <c r="BH3" s="91"/>
      <c r="BK3" s="36"/>
      <c r="BL3" s="36"/>
      <c r="BM3" s="36"/>
      <c r="BN3" s="36"/>
      <c r="BO3" s="36"/>
      <c r="BP3" s="36"/>
      <c r="BQ3" s="36"/>
      <c r="BR3" s="36"/>
      <c r="BS3" s="36"/>
      <c r="BT3" s="36"/>
      <c r="BU3" s="36"/>
      <c r="BV3" s="36"/>
      <c r="BW3" s="36"/>
      <c r="BX3" s="36"/>
    </row>
    <row r="4" spans="1:76" ht="15.75" customHeight="1" thickBot="1" x14ac:dyDescent="0.25">
      <c r="A4" s="4"/>
      <c r="B4" s="4"/>
      <c r="C4" s="171"/>
      <c r="D4" s="171"/>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5"/>
      <c r="AI4" s="5"/>
      <c r="AJ4" s="295"/>
      <c r="AK4" s="295"/>
      <c r="AL4" s="295"/>
      <c r="AM4" s="300"/>
      <c r="AN4" s="300"/>
      <c r="AO4" s="295"/>
      <c r="AP4" s="298"/>
      <c r="AQ4" s="298"/>
      <c r="AR4" s="298"/>
      <c r="AS4" s="298"/>
      <c r="AT4" s="298"/>
      <c r="AU4" s="298"/>
      <c r="AV4" s="298"/>
      <c r="AW4" s="298"/>
      <c r="AX4" s="298"/>
      <c r="AY4" s="298"/>
      <c r="AZ4" s="298"/>
      <c r="BA4" s="298"/>
      <c r="BB4" s="298"/>
      <c r="BC4" s="298"/>
      <c r="BD4" s="298"/>
      <c r="BE4" s="90" t="s">
        <v>95</v>
      </c>
    </row>
    <row r="5" spans="1:76" ht="31.5" customHeight="1" thickBot="1" x14ac:dyDescent="0.25">
      <c r="A5" s="185" t="s">
        <v>7</v>
      </c>
      <c r="B5" s="186"/>
      <c r="C5" s="186"/>
      <c r="D5" s="186"/>
      <c r="E5" s="186"/>
      <c r="F5" s="186"/>
      <c r="G5" s="186"/>
      <c r="H5" s="186"/>
      <c r="I5" s="186"/>
      <c r="J5" s="187"/>
      <c r="K5" s="193" t="s">
        <v>8</v>
      </c>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5"/>
      <c r="AL5" s="519" t="s">
        <v>96</v>
      </c>
      <c r="AM5" s="520"/>
      <c r="AN5" s="520"/>
      <c r="AO5" s="520"/>
      <c r="AP5" s="520"/>
      <c r="AQ5" s="520"/>
      <c r="AR5" s="520"/>
      <c r="AS5" s="520"/>
      <c r="AT5" s="520"/>
      <c r="AU5" s="520"/>
      <c r="AV5" s="520"/>
      <c r="AW5" s="304" t="s">
        <v>97</v>
      </c>
      <c r="AX5" s="305"/>
      <c r="AY5" s="305"/>
      <c r="AZ5" s="305"/>
      <c r="BA5" s="305"/>
      <c r="BB5" s="305"/>
      <c r="BC5" s="305"/>
      <c r="BD5" s="306"/>
      <c r="BE5" s="90" t="s">
        <v>98</v>
      </c>
    </row>
    <row r="6" spans="1:76" ht="35.25" customHeight="1" thickBot="1" x14ac:dyDescent="0.25">
      <c r="A6" s="188"/>
      <c r="B6" s="189"/>
      <c r="C6" s="189"/>
      <c r="D6" s="189"/>
      <c r="E6" s="189"/>
      <c r="F6" s="189"/>
      <c r="G6" s="189"/>
      <c r="H6" s="189"/>
      <c r="I6" s="189"/>
      <c r="J6" s="275"/>
      <c r="K6" s="185" t="s">
        <v>9</v>
      </c>
      <c r="L6" s="186"/>
      <c r="M6" s="186"/>
      <c r="N6" s="186"/>
      <c r="O6" s="187"/>
      <c r="P6" s="276" t="s">
        <v>10</v>
      </c>
      <c r="Q6" s="277"/>
      <c r="R6" s="277"/>
      <c r="S6" s="277"/>
      <c r="T6" s="277"/>
      <c r="U6" s="277"/>
      <c r="V6" s="277"/>
      <c r="W6" s="277"/>
      <c r="X6" s="278"/>
      <c r="Y6" s="185" t="s">
        <v>11</v>
      </c>
      <c r="Z6" s="186"/>
      <c r="AA6" s="186"/>
      <c r="AB6" s="186"/>
      <c r="AC6" s="187"/>
      <c r="AD6" s="279" t="s">
        <v>12</v>
      </c>
      <c r="AE6" s="185" t="s">
        <v>13</v>
      </c>
      <c r="AF6" s="186"/>
      <c r="AG6" s="187"/>
      <c r="AH6" s="185" t="s">
        <v>14</v>
      </c>
      <c r="AI6" s="187"/>
      <c r="AJ6" s="307" t="s">
        <v>99</v>
      </c>
      <c r="AK6" s="308"/>
      <c r="AL6" s="308"/>
      <c r="AM6" s="308"/>
      <c r="AN6" s="308"/>
      <c r="AO6" s="308"/>
      <c r="AP6" s="308"/>
      <c r="AQ6" s="308"/>
      <c r="AR6" s="308"/>
      <c r="AS6" s="308"/>
      <c r="AT6" s="308"/>
      <c r="AU6" s="308"/>
      <c r="AV6" s="309"/>
      <c r="AW6" s="310"/>
      <c r="AX6" s="311"/>
      <c r="AY6" s="311"/>
      <c r="AZ6" s="311"/>
      <c r="BA6" s="311"/>
      <c r="BB6" s="311"/>
      <c r="BC6" s="311"/>
      <c r="BD6" s="312"/>
      <c r="BE6" s="90" t="s">
        <v>171</v>
      </c>
    </row>
    <row r="7" spans="1:76" ht="27.75" customHeight="1" thickBot="1" x14ac:dyDescent="0.25">
      <c r="A7" s="198" t="s">
        <v>17</v>
      </c>
      <c r="B7" s="200" t="s">
        <v>18</v>
      </c>
      <c r="C7" s="200" t="s">
        <v>19</v>
      </c>
      <c r="D7" s="200" t="s">
        <v>20</v>
      </c>
      <c r="E7" s="198" t="s">
        <v>21</v>
      </c>
      <c r="F7" s="198" t="s">
        <v>22</v>
      </c>
      <c r="G7" s="198" t="s">
        <v>23</v>
      </c>
      <c r="H7" s="198" t="s">
        <v>24</v>
      </c>
      <c r="I7" s="198" t="s">
        <v>25</v>
      </c>
      <c r="J7" s="198" t="s">
        <v>26</v>
      </c>
      <c r="K7" s="188"/>
      <c r="L7" s="189"/>
      <c r="M7" s="189"/>
      <c r="N7" s="189"/>
      <c r="O7" s="275"/>
      <c r="P7" s="313" t="s">
        <v>27</v>
      </c>
      <c r="Q7" s="196" t="s">
        <v>28</v>
      </c>
      <c r="R7" s="196" t="s">
        <v>29</v>
      </c>
      <c r="S7" s="193" t="s">
        <v>30</v>
      </c>
      <c r="T7" s="194"/>
      <c r="U7" s="194"/>
      <c r="V7" s="194"/>
      <c r="W7" s="195"/>
      <c r="X7" s="196" t="s">
        <v>31</v>
      </c>
      <c r="Y7" s="188"/>
      <c r="Z7" s="189"/>
      <c r="AA7" s="189"/>
      <c r="AB7" s="189"/>
      <c r="AC7" s="275"/>
      <c r="AD7" s="280"/>
      <c r="AE7" s="188"/>
      <c r="AF7" s="189"/>
      <c r="AG7" s="275"/>
      <c r="AH7" s="188"/>
      <c r="AI7" s="275"/>
      <c r="AJ7" s="314" t="s">
        <v>101</v>
      </c>
      <c r="AK7" s="314" t="s">
        <v>102</v>
      </c>
      <c r="AL7" s="314" t="s">
        <v>103</v>
      </c>
      <c r="AM7" s="314" t="s">
        <v>104</v>
      </c>
      <c r="AN7" s="314" t="s">
        <v>105</v>
      </c>
      <c r="AO7" s="314" t="s">
        <v>106</v>
      </c>
      <c r="AP7" s="314" t="s">
        <v>107</v>
      </c>
      <c r="AQ7" s="315" t="s">
        <v>108</v>
      </c>
      <c r="AR7" s="315" t="s">
        <v>109</v>
      </c>
      <c r="AS7" s="314" t="s">
        <v>110</v>
      </c>
      <c r="AT7" s="314" t="s">
        <v>111</v>
      </c>
      <c r="AU7" s="314" t="s">
        <v>112</v>
      </c>
      <c r="AV7" s="314" t="s">
        <v>113</v>
      </c>
      <c r="AW7" s="316"/>
      <c r="AX7" s="317"/>
      <c r="AY7" s="317"/>
      <c r="AZ7" s="317"/>
      <c r="BA7" s="317"/>
      <c r="BB7" s="317"/>
      <c r="BC7" s="317"/>
      <c r="BD7" s="318"/>
      <c r="BE7" s="90" t="s">
        <v>114</v>
      </c>
    </row>
    <row r="8" spans="1:76" ht="132.75" customHeight="1" thickBot="1" x14ac:dyDescent="0.25">
      <c r="A8" s="199"/>
      <c r="B8" s="201"/>
      <c r="C8" s="201"/>
      <c r="D8" s="201"/>
      <c r="E8" s="199"/>
      <c r="F8" s="199"/>
      <c r="G8" s="199"/>
      <c r="H8" s="199"/>
      <c r="I8" s="199"/>
      <c r="J8" s="199"/>
      <c r="K8" s="6" t="s">
        <v>32</v>
      </c>
      <c r="L8" s="7" t="s">
        <v>33</v>
      </c>
      <c r="M8" s="7" t="s">
        <v>21</v>
      </c>
      <c r="N8" s="7" t="s">
        <v>33</v>
      </c>
      <c r="O8" s="7" t="s">
        <v>34</v>
      </c>
      <c r="P8" s="319"/>
      <c r="Q8" s="197"/>
      <c r="R8" s="197"/>
      <c r="S8" s="320" t="s">
        <v>17</v>
      </c>
      <c r="T8" s="320" t="s">
        <v>35</v>
      </c>
      <c r="U8" s="320" t="s">
        <v>36</v>
      </c>
      <c r="V8" s="320" t="s">
        <v>37</v>
      </c>
      <c r="W8" s="320" t="s">
        <v>38</v>
      </c>
      <c r="X8" s="197"/>
      <c r="Y8" s="9" t="s">
        <v>32</v>
      </c>
      <c r="Z8" s="7" t="s">
        <v>33</v>
      </c>
      <c r="AA8" s="7" t="s">
        <v>21</v>
      </c>
      <c r="AB8" s="7" t="s">
        <v>33</v>
      </c>
      <c r="AC8" s="7" t="s">
        <v>39</v>
      </c>
      <c r="AD8" s="281"/>
      <c r="AE8" s="10" t="s">
        <v>40</v>
      </c>
      <c r="AF8" s="11" t="s">
        <v>41</v>
      </c>
      <c r="AG8" s="11" t="s">
        <v>31</v>
      </c>
      <c r="AH8" s="11" t="s">
        <v>42</v>
      </c>
      <c r="AI8" s="11" t="s">
        <v>31</v>
      </c>
      <c r="AJ8" s="321"/>
      <c r="AK8" s="321"/>
      <c r="AL8" s="321"/>
      <c r="AM8" s="321"/>
      <c r="AN8" s="321" t="s">
        <v>115</v>
      </c>
      <c r="AO8" s="321" t="s">
        <v>116</v>
      </c>
      <c r="AP8" s="321"/>
      <c r="AQ8" s="322" t="s">
        <v>117</v>
      </c>
      <c r="AR8" s="322" t="s">
        <v>118</v>
      </c>
      <c r="AS8" s="321"/>
      <c r="AT8" s="321"/>
      <c r="AU8" s="321"/>
      <c r="AV8" s="321" t="s">
        <v>119</v>
      </c>
      <c r="AW8" s="323" t="s">
        <v>120</v>
      </c>
      <c r="AX8" s="323" t="s">
        <v>121</v>
      </c>
      <c r="AY8" s="323" t="s">
        <v>122</v>
      </c>
      <c r="AZ8" s="323" t="s">
        <v>123</v>
      </c>
      <c r="BA8" s="323" t="s">
        <v>124</v>
      </c>
      <c r="BB8" s="323" t="s">
        <v>125</v>
      </c>
      <c r="BC8" s="323" t="s">
        <v>126</v>
      </c>
      <c r="BD8" s="323" t="s">
        <v>127</v>
      </c>
    </row>
    <row r="9" spans="1:76" ht="97.5" customHeight="1" x14ac:dyDescent="0.3">
      <c r="A9" s="272" t="s">
        <v>128</v>
      </c>
      <c r="B9" s="269" t="s">
        <v>172</v>
      </c>
      <c r="C9" s="269" t="s">
        <v>62</v>
      </c>
      <c r="D9" s="269" t="s">
        <v>130</v>
      </c>
      <c r="E9" s="269" t="s">
        <v>131</v>
      </c>
      <c r="F9" s="269" t="s">
        <v>173</v>
      </c>
      <c r="G9" s="269" t="s">
        <v>174</v>
      </c>
      <c r="H9" s="12" t="s">
        <v>175</v>
      </c>
      <c r="I9" s="206" t="s">
        <v>176</v>
      </c>
      <c r="J9" s="269" t="s">
        <v>136</v>
      </c>
      <c r="K9" s="260" t="s">
        <v>147</v>
      </c>
      <c r="L9" s="257">
        <v>0.4</v>
      </c>
      <c r="M9" s="260" t="s">
        <v>138</v>
      </c>
      <c r="N9" s="266">
        <v>0.8</v>
      </c>
      <c r="O9" s="263" t="s">
        <v>139</v>
      </c>
      <c r="P9" s="12">
        <v>1</v>
      </c>
      <c r="Q9" s="12" t="s">
        <v>208</v>
      </c>
      <c r="R9" s="12" t="s">
        <v>47</v>
      </c>
      <c r="S9" s="325" t="s">
        <v>141</v>
      </c>
      <c r="T9" s="325" t="s">
        <v>142</v>
      </c>
      <c r="U9" s="325" t="s">
        <v>143</v>
      </c>
      <c r="V9" s="325" t="s">
        <v>178</v>
      </c>
      <c r="W9" s="325" t="s">
        <v>145</v>
      </c>
      <c r="X9" s="14" t="s">
        <v>209</v>
      </c>
      <c r="Y9" s="260" t="s">
        <v>180</v>
      </c>
      <c r="Z9" s="257">
        <v>0.14399999999999999</v>
      </c>
      <c r="AA9" s="260" t="s">
        <v>148</v>
      </c>
      <c r="AB9" s="257">
        <v>0.6</v>
      </c>
      <c r="AC9" s="263" t="s">
        <v>148</v>
      </c>
      <c r="AD9" s="215" t="s">
        <v>149</v>
      </c>
      <c r="AE9" s="15"/>
      <c r="AF9" s="15"/>
      <c r="AG9" s="12"/>
      <c r="AH9" s="12" t="s">
        <v>181</v>
      </c>
      <c r="AI9" s="12" t="s">
        <v>182</v>
      </c>
      <c r="AJ9" s="326" t="s">
        <v>185</v>
      </c>
      <c r="AK9" s="327" t="s">
        <v>185</v>
      </c>
      <c r="AL9" s="328"/>
      <c r="AM9" s="521" t="s">
        <v>156</v>
      </c>
      <c r="AN9" s="522" t="s">
        <v>303</v>
      </c>
      <c r="AO9" s="330" t="s">
        <v>187</v>
      </c>
      <c r="AP9" s="511" t="s">
        <v>154</v>
      </c>
      <c r="AQ9" s="521" t="s">
        <v>114</v>
      </c>
      <c r="AR9" s="521" t="s">
        <v>114</v>
      </c>
      <c r="AS9" s="521" t="s">
        <v>114</v>
      </c>
      <c r="AT9" s="521" t="s">
        <v>114</v>
      </c>
      <c r="AU9" s="523" t="s">
        <v>304</v>
      </c>
      <c r="AV9" s="327" t="s">
        <v>305</v>
      </c>
      <c r="AW9" s="332" t="s">
        <v>206</v>
      </c>
      <c r="AX9" s="97" t="str">
        <f t="shared" ref="AX9:AX14" si="0">IF(AW9="Sí Aplicó las actividades de Control y Sí reporta evidencia","BUENO",IF(AW9="Sí Aplicó las actividades de Control/No reporta evidencia","REGULAR",IF(AW9="No Aplicó las actividades de Control/No reporta evidencia","MALO",
IF(AW9="Aplicó Algunas actividades de Control y Sí reporta evidencia","REGULAR",
IF(AW9="NO APLICA","NO APLICA",IF(AW9="",""))))))</f>
        <v>BUENO</v>
      </c>
      <c r="AY9" s="333" t="s">
        <v>89</v>
      </c>
      <c r="AZ9" s="99" t="str">
        <f t="shared" ref="AZ9:AZ14" si="1">IF(AY9="Resultado Indicador: BUENO + Evidencia","BUENO",
IF(AY9="Resultado Indicador: REGULAR + Evidencia","REGULAR",
IF(AY9="Resultado Indicador: MALO + Evidencia","MALO",
IF(AY9="Resultado Indicador: BUENO/No reporta Evidencia","REGULAR",
IF(AY9="Resultado Indicador: REGULAR/No reporta Evidencia","REGULAR",
IF(AY9="Se materializó el RIESGO","MALO",
IF(AY9="NO APLICA","NO APLICA",
IF(AY9="",""))))))))</f>
        <v>BUENO</v>
      </c>
      <c r="BA9" s="333" t="s">
        <v>156</v>
      </c>
      <c r="BB9" s="97" t="str">
        <f t="shared" ref="BB9:BB14" si="2">IF(BA9="BUENO","BUENO",
IF(BA9="REGULAR","REGULAR",
IF(BA9="MALO","MALO",
IF(BA9="NO APLICA","NO APLICA",
IF(BA9="","")))))</f>
        <v>BUENO</v>
      </c>
      <c r="BC9" s="100" t="str">
        <f t="shared" ref="BC9:BC14" si="3">IF(BE9&gt;=84,"BUENO",
IF(BE9&gt;=52,"REGULAR",
IF(BE9=0,"  ",
IF(BE9&lt;=51,"MALO"))))</f>
        <v>BUENO</v>
      </c>
      <c r="BD9" s="334"/>
      <c r="BE9" s="102">
        <f t="shared" ref="BE9:BE14" si="4">((IF(AX9="BUENO","100",IF(AX9="REGULAR","75",IF(AX9="MALO","50",IF(AX9="NA","0",IF(AX9="","0"))))))
+(IF(AZ9="BUENO","100",IF(AZ9="REGULAR","75",IF(AZ9="MALO","50",IF(AZ9="NA","NA",IF(AZ9="","0"))))))
+(IF(BB9="BUENO","100",IF(BB9="MALO","1",IF(BB9="REGULAR","75",IF(BB9="NO APLICA","0",))))))
/((IF(AW9&lt;&gt;"NO APLICA","1"))+(IF(AY9&lt;&gt;"NO APLICA","1"))+IF(BA9&lt;&gt;"NO APLICA","1"))</f>
        <v>100</v>
      </c>
      <c r="BF9" s="103" t="str">
        <f t="shared" ref="BF9:BF14" si="5">((
IF(AX9="BUENO","100",
IF(AX9="REGULAR","50",
IF(AX9="MALO","0",
IF(AX9="NO APLICA","NA",
IF(AX9="","")))))))</f>
        <v>100</v>
      </c>
      <c r="BG9" s="104" t="str">
        <f t="shared" ref="BG9:BG14" si="6">IF(AZ9="BUENO","100",
IF(AZ9="REGULAR","50",
IF(AZ9="MALO","0",
IF(AZ9="NO APLICA","NA",
IF(AZ9="","0")))))</f>
        <v>100</v>
      </c>
      <c r="BH9" s="104" t="str">
        <f t="shared" ref="BH9:BH14" si="7">IF(BB9="BUENO","100",
IF(BB9="MALO","0",
IF(BB9="REGULAR","75",
IF(BB9="N/A","80",
IF(BB9="","0")))))</f>
        <v>100</v>
      </c>
      <c r="BK9" s="105"/>
      <c r="BL9" s="106"/>
      <c r="BM9" s="106"/>
    </row>
    <row r="10" spans="1:76" ht="97.5" customHeight="1" x14ac:dyDescent="0.3">
      <c r="A10" s="273"/>
      <c r="B10" s="270"/>
      <c r="C10" s="270"/>
      <c r="D10" s="270"/>
      <c r="E10" s="270"/>
      <c r="F10" s="270"/>
      <c r="G10" s="270"/>
      <c r="H10" s="12" t="s">
        <v>158</v>
      </c>
      <c r="I10" s="207"/>
      <c r="J10" s="270"/>
      <c r="K10" s="261"/>
      <c r="L10" s="258"/>
      <c r="M10" s="261"/>
      <c r="N10" s="267"/>
      <c r="O10" s="264"/>
      <c r="P10" s="12">
        <v>2</v>
      </c>
      <c r="Q10" s="12" t="s">
        <v>191</v>
      </c>
      <c r="R10" s="12" t="s">
        <v>47</v>
      </c>
      <c r="S10" s="325" t="s">
        <v>141</v>
      </c>
      <c r="T10" s="325" t="s">
        <v>142</v>
      </c>
      <c r="U10" s="325" t="s">
        <v>143</v>
      </c>
      <c r="V10" s="325" t="s">
        <v>178</v>
      </c>
      <c r="W10" s="325" t="s">
        <v>145</v>
      </c>
      <c r="X10" s="14" t="s">
        <v>214</v>
      </c>
      <c r="Y10" s="261"/>
      <c r="Z10" s="258"/>
      <c r="AA10" s="261"/>
      <c r="AB10" s="258"/>
      <c r="AC10" s="264"/>
      <c r="AD10" s="216"/>
      <c r="AE10" s="15"/>
      <c r="AF10" s="15"/>
      <c r="AG10" s="12"/>
      <c r="AH10" s="12" t="s">
        <v>215</v>
      </c>
      <c r="AI10" s="12" t="s">
        <v>215</v>
      </c>
      <c r="AJ10" s="335" t="s">
        <v>185</v>
      </c>
      <c r="AK10" s="336" t="s">
        <v>185</v>
      </c>
      <c r="AL10" s="340"/>
      <c r="AM10" s="524"/>
      <c r="AN10" s="339"/>
      <c r="AO10" s="338"/>
      <c r="AP10" s="514"/>
      <c r="AQ10" s="524"/>
      <c r="AR10" s="524"/>
      <c r="AS10" s="524"/>
      <c r="AT10" s="524"/>
      <c r="AU10" s="512" t="s">
        <v>304</v>
      </c>
      <c r="AV10" s="336" t="s">
        <v>306</v>
      </c>
      <c r="AW10" s="332" t="s">
        <v>206</v>
      </c>
      <c r="AX10" s="97" t="str">
        <f t="shared" si="0"/>
        <v>BUENO</v>
      </c>
      <c r="AY10" s="333" t="s">
        <v>89</v>
      </c>
      <c r="AZ10" s="99" t="str">
        <f t="shared" si="1"/>
        <v>BUENO</v>
      </c>
      <c r="BA10" s="333" t="s">
        <v>156</v>
      </c>
      <c r="BB10" s="97" t="str">
        <f t="shared" si="2"/>
        <v>BUENO</v>
      </c>
      <c r="BC10" s="100" t="str">
        <f t="shared" si="3"/>
        <v>BUENO</v>
      </c>
      <c r="BD10" s="334"/>
      <c r="BE10" s="102">
        <f t="shared" si="4"/>
        <v>100</v>
      </c>
      <c r="BF10" s="103" t="str">
        <f t="shared" si="5"/>
        <v>100</v>
      </c>
      <c r="BG10" s="104" t="str">
        <f t="shared" si="6"/>
        <v>100</v>
      </c>
      <c r="BH10" s="104" t="str">
        <f t="shared" si="7"/>
        <v>100</v>
      </c>
      <c r="BK10" s="105"/>
      <c r="BL10" s="106"/>
      <c r="BM10" s="106"/>
    </row>
    <row r="11" spans="1:76" ht="97.5" customHeight="1" x14ac:dyDescent="0.3">
      <c r="A11" s="273"/>
      <c r="B11" s="270"/>
      <c r="C11" s="270"/>
      <c r="D11" s="270"/>
      <c r="E11" s="270"/>
      <c r="F11" s="270"/>
      <c r="G11" s="270"/>
      <c r="H11" s="12" t="s">
        <v>161</v>
      </c>
      <c r="I11" s="207"/>
      <c r="J11" s="270"/>
      <c r="K11" s="261"/>
      <c r="L11" s="258"/>
      <c r="M11" s="261"/>
      <c r="N11" s="267"/>
      <c r="O11" s="264"/>
      <c r="P11" s="12">
        <v>3</v>
      </c>
      <c r="Q11" s="12" t="s">
        <v>195</v>
      </c>
      <c r="R11" s="12" t="s">
        <v>21</v>
      </c>
      <c r="S11" s="325" t="s">
        <v>160</v>
      </c>
      <c r="T11" s="325" t="s">
        <v>142</v>
      </c>
      <c r="U11" s="325" t="s">
        <v>143</v>
      </c>
      <c r="V11" s="325" t="s">
        <v>144</v>
      </c>
      <c r="W11" s="325" t="s">
        <v>145</v>
      </c>
      <c r="X11" s="14" t="s">
        <v>196</v>
      </c>
      <c r="Y11" s="261"/>
      <c r="Z11" s="258"/>
      <c r="AA11" s="261"/>
      <c r="AB11" s="258"/>
      <c r="AC11" s="264"/>
      <c r="AD11" s="216"/>
      <c r="AE11" s="15"/>
      <c r="AF11" s="15"/>
      <c r="AG11" s="12"/>
      <c r="AH11" s="12" t="s">
        <v>215</v>
      </c>
      <c r="AI11" s="12" t="s">
        <v>215</v>
      </c>
      <c r="AJ11" s="335" t="s">
        <v>185</v>
      </c>
      <c r="AK11" s="336" t="s">
        <v>185</v>
      </c>
      <c r="AL11" s="340"/>
      <c r="AM11" s="524"/>
      <c r="AN11" s="339"/>
      <c r="AO11" s="338"/>
      <c r="AP11" s="514"/>
      <c r="AQ11" s="524"/>
      <c r="AR11" s="524"/>
      <c r="AS11" s="524"/>
      <c r="AT11" s="524"/>
      <c r="AU11" s="512" t="s">
        <v>304</v>
      </c>
      <c r="AV11" s="336" t="s">
        <v>307</v>
      </c>
      <c r="AW11" s="332"/>
      <c r="AX11" s="97" t="str">
        <f t="shared" si="0"/>
        <v/>
      </c>
      <c r="AY11" s="333"/>
      <c r="AZ11" s="99" t="str">
        <f t="shared" si="1"/>
        <v/>
      </c>
      <c r="BA11" s="333"/>
      <c r="BB11" s="97" t="str">
        <f t="shared" si="2"/>
        <v/>
      </c>
      <c r="BC11" s="100" t="str">
        <f t="shared" si="3"/>
        <v xml:space="preserve">  </v>
      </c>
      <c r="BD11" s="334"/>
      <c r="BE11" s="102">
        <f t="shared" si="4"/>
        <v>0</v>
      </c>
      <c r="BF11" s="103" t="str">
        <f t="shared" si="5"/>
        <v/>
      </c>
      <c r="BG11" s="104" t="str">
        <f t="shared" si="6"/>
        <v>0</v>
      </c>
      <c r="BH11" s="104" t="str">
        <f t="shared" si="7"/>
        <v>0</v>
      </c>
      <c r="BK11" s="105"/>
      <c r="BL11" s="106"/>
      <c r="BM11" s="106"/>
    </row>
    <row r="12" spans="1:76" ht="97.5" customHeight="1" x14ac:dyDescent="0.3">
      <c r="A12" s="273"/>
      <c r="B12" s="270"/>
      <c r="C12" s="270"/>
      <c r="D12" s="270"/>
      <c r="E12" s="270"/>
      <c r="F12" s="270"/>
      <c r="G12" s="270"/>
      <c r="H12" s="12" t="s">
        <v>215</v>
      </c>
      <c r="I12" s="207"/>
      <c r="J12" s="270"/>
      <c r="K12" s="261"/>
      <c r="L12" s="258"/>
      <c r="M12" s="261"/>
      <c r="N12" s="267"/>
      <c r="O12" s="264"/>
      <c r="P12" s="12">
        <v>4</v>
      </c>
      <c r="Q12" s="12" t="s">
        <v>215</v>
      </c>
      <c r="R12" s="12" t="s">
        <v>199</v>
      </c>
      <c r="S12" s="325" t="s">
        <v>215</v>
      </c>
      <c r="T12" s="325" t="s">
        <v>215</v>
      </c>
      <c r="U12" s="325" t="s">
        <v>215</v>
      </c>
      <c r="V12" s="325" t="s">
        <v>215</v>
      </c>
      <c r="W12" s="325" t="s">
        <v>215</v>
      </c>
      <c r="X12" s="14" t="s">
        <v>215</v>
      </c>
      <c r="Y12" s="261"/>
      <c r="Z12" s="258"/>
      <c r="AA12" s="261"/>
      <c r="AB12" s="258"/>
      <c r="AC12" s="264"/>
      <c r="AD12" s="216"/>
      <c r="AE12" s="15"/>
      <c r="AF12" s="15"/>
      <c r="AG12" s="12"/>
      <c r="AH12" s="12" t="s">
        <v>215</v>
      </c>
      <c r="AI12" s="12" t="s">
        <v>215</v>
      </c>
      <c r="AJ12" s="335"/>
      <c r="AK12" s="336"/>
      <c r="AL12" s="340"/>
      <c r="AM12" s="524"/>
      <c r="AN12" s="339"/>
      <c r="AO12" s="338"/>
      <c r="AP12" s="514"/>
      <c r="AQ12" s="524"/>
      <c r="AR12" s="524"/>
      <c r="AS12" s="524"/>
      <c r="AT12" s="524"/>
      <c r="AU12" s="512"/>
      <c r="AV12" s="336"/>
      <c r="AW12" s="332"/>
      <c r="AX12" s="97" t="str">
        <f t="shared" si="0"/>
        <v/>
      </c>
      <c r="AY12" s="333"/>
      <c r="AZ12" s="99" t="str">
        <f t="shared" si="1"/>
        <v/>
      </c>
      <c r="BA12" s="333"/>
      <c r="BB12" s="97" t="str">
        <f t="shared" si="2"/>
        <v/>
      </c>
      <c r="BC12" s="100" t="str">
        <f t="shared" si="3"/>
        <v xml:space="preserve">  </v>
      </c>
      <c r="BD12" s="334"/>
      <c r="BE12" s="102">
        <f t="shared" si="4"/>
        <v>0</v>
      </c>
      <c r="BF12" s="103" t="str">
        <f t="shared" si="5"/>
        <v/>
      </c>
      <c r="BG12" s="104" t="str">
        <f t="shared" si="6"/>
        <v>0</v>
      </c>
      <c r="BH12" s="104" t="str">
        <f t="shared" si="7"/>
        <v>0</v>
      </c>
      <c r="BK12" s="105"/>
      <c r="BL12" s="106"/>
      <c r="BM12" s="106"/>
    </row>
    <row r="13" spans="1:76" ht="97.5" customHeight="1" x14ac:dyDescent="0.3">
      <c r="A13" s="273"/>
      <c r="B13" s="270"/>
      <c r="C13" s="270"/>
      <c r="D13" s="270"/>
      <c r="E13" s="270"/>
      <c r="F13" s="270"/>
      <c r="G13" s="270"/>
      <c r="H13" s="12" t="s">
        <v>215</v>
      </c>
      <c r="I13" s="207"/>
      <c r="J13" s="270"/>
      <c r="K13" s="261"/>
      <c r="L13" s="258"/>
      <c r="M13" s="261"/>
      <c r="N13" s="267"/>
      <c r="O13" s="264"/>
      <c r="P13" s="12">
        <v>5</v>
      </c>
      <c r="Q13" s="12" t="s">
        <v>215</v>
      </c>
      <c r="R13" s="12" t="s">
        <v>199</v>
      </c>
      <c r="S13" s="325" t="s">
        <v>215</v>
      </c>
      <c r="T13" s="325" t="s">
        <v>215</v>
      </c>
      <c r="U13" s="325" t="s">
        <v>215</v>
      </c>
      <c r="V13" s="325" t="s">
        <v>215</v>
      </c>
      <c r="W13" s="325" t="s">
        <v>215</v>
      </c>
      <c r="X13" s="14" t="s">
        <v>215</v>
      </c>
      <c r="Y13" s="261"/>
      <c r="Z13" s="258"/>
      <c r="AA13" s="261"/>
      <c r="AB13" s="258"/>
      <c r="AC13" s="264"/>
      <c r="AD13" s="216"/>
      <c r="AE13" s="15" t="s">
        <v>215</v>
      </c>
      <c r="AF13" s="15" t="s">
        <v>215</v>
      </c>
      <c r="AG13" s="12" t="s">
        <v>215</v>
      </c>
      <c r="AH13" s="12"/>
      <c r="AI13" s="12"/>
      <c r="AJ13" s="335"/>
      <c r="AK13" s="336"/>
      <c r="AL13" s="340"/>
      <c r="AM13" s="524"/>
      <c r="AN13" s="339"/>
      <c r="AO13" s="338"/>
      <c r="AP13" s="514"/>
      <c r="AQ13" s="524"/>
      <c r="AR13" s="524"/>
      <c r="AS13" s="524"/>
      <c r="AT13" s="524"/>
      <c r="AU13" s="512"/>
      <c r="AV13" s="336"/>
      <c r="AW13" s="332"/>
      <c r="AX13" s="97" t="str">
        <f t="shared" si="0"/>
        <v/>
      </c>
      <c r="AY13" s="333"/>
      <c r="AZ13" s="99" t="str">
        <f t="shared" si="1"/>
        <v/>
      </c>
      <c r="BA13" s="333"/>
      <c r="BB13" s="97" t="str">
        <f t="shared" si="2"/>
        <v/>
      </c>
      <c r="BC13" s="100" t="str">
        <f t="shared" si="3"/>
        <v xml:space="preserve">  </v>
      </c>
      <c r="BD13" s="334"/>
      <c r="BE13" s="102">
        <f t="shared" si="4"/>
        <v>0</v>
      </c>
      <c r="BF13" s="103" t="str">
        <f t="shared" si="5"/>
        <v/>
      </c>
      <c r="BG13" s="104" t="str">
        <f t="shared" si="6"/>
        <v>0</v>
      </c>
      <c r="BH13" s="104" t="str">
        <f t="shared" si="7"/>
        <v>0</v>
      </c>
      <c r="BK13" s="105"/>
      <c r="BL13" s="106"/>
      <c r="BM13" s="106"/>
    </row>
    <row r="14" spans="1:76" ht="97.5" customHeight="1" thickBot="1" x14ac:dyDescent="0.35">
      <c r="A14" s="274"/>
      <c r="B14" s="271"/>
      <c r="C14" s="271"/>
      <c r="D14" s="271"/>
      <c r="E14" s="271"/>
      <c r="F14" s="271"/>
      <c r="G14" s="271"/>
      <c r="H14" s="12" t="s">
        <v>215</v>
      </c>
      <c r="I14" s="208"/>
      <c r="J14" s="271"/>
      <c r="K14" s="262"/>
      <c r="L14" s="259"/>
      <c r="M14" s="262"/>
      <c r="N14" s="268"/>
      <c r="O14" s="265"/>
      <c r="P14" s="12">
        <v>6</v>
      </c>
      <c r="Q14" s="12" t="s">
        <v>215</v>
      </c>
      <c r="R14" s="12" t="s">
        <v>199</v>
      </c>
      <c r="S14" s="325" t="s">
        <v>215</v>
      </c>
      <c r="T14" s="325" t="s">
        <v>215</v>
      </c>
      <c r="U14" s="325" t="s">
        <v>215</v>
      </c>
      <c r="V14" s="325" t="s">
        <v>215</v>
      </c>
      <c r="W14" s="325" t="s">
        <v>215</v>
      </c>
      <c r="X14" s="14" t="s">
        <v>215</v>
      </c>
      <c r="Y14" s="262"/>
      <c r="Z14" s="259"/>
      <c r="AA14" s="262"/>
      <c r="AB14" s="259"/>
      <c r="AC14" s="265"/>
      <c r="AD14" s="217"/>
      <c r="AE14" s="15" t="s">
        <v>215</v>
      </c>
      <c r="AF14" s="15" t="s">
        <v>215</v>
      </c>
      <c r="AG14" s="12" t="s">
        <v>215</v>
      </c>
      <c r="AH14" s="12"/>
      <c r="AI14" s="12"/>
      <c r="AJ14" s="341"/>
      <c r="AK14" s="342"/>
      <c r="AL14" s="343"/>
      <c r="AM14" s="525"/>
      <c r="AN14" s="346"/>
      <c r="AO14" s="345"/>
      <c r="AP14" s="515"/>
      <c r="AQ14" s="525"/>
      <c r="AR14" s="525"/>
      <c r="AS14" s="525"/>
      <c r="AT14" s="525"/>
      <c r="AU14" s="526"/>
      <c r="AV14" s="342"/>
      <c r="AW14" s="332"/>
      <c r="AX14" s="97" t="str">
        <f t="shared" si="0"/>
        <v/>
      </c>
      <c r="AY14" s="333"/>
      <c r="AZ14" s="99" t="str">
        <f t="shared" si="1"/>
        <v/>
      </c>
      <c r="BA14" s="333"/>
      <c r="BB14" s="97" t="str">
        <f t="shared" si="2"/>
        <v/>
      </c>
      <c r="BC14" s="100" t="str">
        <f t="shared" si="3"/>
        <v xml:space="preserve">  </v>
      </c>
      <c r="BD14" s="334"/>
      <c r="BE14" s="102">
        <f t="shared" si="4"/>
        <v>0</v>
      </c>
      <c r="BF14" s="103" t="str">
        <f t="shared" si="5"/>
        <v/>
      </c>
      <c r="BG14" s="104" t="str">
        <f t="shared" si="6"/>
        <v>0</v>
      </c>
      <c r="BH14" s="104" t="str">
        <f t="shared" si="7"/>
        <v>0</v>
      </c>
      <c r="BK14" s="105"/>
      <c r="BL14" s="106"/>
      <c r="BM14" s="106"/>
    </row>
    <row r="15" spans="1:76" ht="30" x14ac:dyDescent="0.3">
      <c r="AJ15" s="444"/>
      <c r="AK15" s="444"/>
      <c r="AL15" s="445"/>
      <c r="AM15" s="446"/>
      <c r="AN15" s="447"/>
      <c r="AO15" s="447"/>
      <c r="AP15" s="444"/>
      <c r="AQ15" s="446"/>
      <c r="AR15" s="446"/>
      <c r="AS15" s="446"/>
      <c r="AT15" s="446"/>
      <c r="AU15" s="444"/>
      <c r="AV15" s="444"/>
      <c r="AW15" s="444"/>
      <c r="AX15" s="125"/>
      <c r="AY15" s="444"/>
      <c r="AZ15" s="126"/>
      <c r="BA15" s="444"/>
      <c r="BB15" s="125"/>
      <c r="BC15" s="127"/>
      <c r="BD15" s="448"/>
      <c r="BE15" s="129"/>
      <c r="BF15" s="129"/>
      <c r="BG15" s="130"/>
      <c r="BH15" s="130"/>
      <c r="BK15" s="131"/>
      <c r="BL15" s="106"/>
      <c r="BM15" s="106"/>
    </row>
    <row r="16" spans="1:76" ht="15.75" thickBot="1" x14ac:dyDescent="0.25">
      <c r="A16" s="449"/>
    </row>
    <row r="17" spans="1:58" ht="16.5" x14ac:dyDescent="0.2">
      <c r="A17" s="449"/>
      <c r="AL17" s="348"/>
      <c r="AM17" s="349"/>
      <c r="AN17" s="349"/>
      <c r="AO17" s="350"/>
      <c r="AP17" s="351"/>
      <c r="AQ17" s="350"/>
      <c r="AR17" s="352"/>
      <c r="AS17" s="350"/>
      <c r="AT17" s="350"/>
      <c r="AU17" s="350"/>
      <c r="AV17" s="350"/>
      <c r="AW17" s="353"/>
      <c r="AX17" s="354"/>
      <c r="AY17" s="450"/>
      <c r="AZ17" s="356"/>
      <c r="BA17" s="356"/>
      <c r="BB17" s="356"/>
      <c r="BC17" s="356"/>
      <c r="BD17" s="451"/>
      <c r="BE17" s="357"/>
      <c r="BF17" s="358"/>
    </row>
    <row r="18" spans="1:58" ht="20.25" x14ac:dyDescent="0.3">
      <c r="A18" s="452"/>
      <c r="AL18" s="359"/>
      <c r="AM18" s="360"/>
      <c r="AN18" s="360"/>
      <c r="AO18" s="360"/>
      <c r="AP18" s="360"/>
      <c r="AQ18" s="360"/>
      <c r="AR18" s="360"/>
      <c r="AS18" s="361"/>
      <c r="AT18" s="361"/>
      <c r="AU18" s="361"/>
      <c r="AV18" s="361"/>
      <c r="AW18" s="362"/>
      <c r="AX18" s="363"/>
      <c r="AY18" s="364"/>
      <c r="AZ18" s="365"/>
      <c r="BA18" s="365"/>
      <c r="BB18" s="365"/>
      <c r="BC18" s="365"/>
      <c r="BD18" s="133"/>
      <c r="BE18" s="366"/>
      <c r="BF18" s="367"/>
    </row>
    <row r="19" spans="1:58" ht="20.25" x14ac:dyDescent="0.3">
      <c r="AL19" s="359"/>
      <c r="AM19" s="360"/>
      <c r="AN19" s="360"/>
      <c r="AO19" s="360"/>
      <c r="AP19" s="360"/>
      <c r="AQ19" s="360"/>
      <c r="AR19" s="360"/>
      <c r="AS19" s="361"/>
      <c r="AT19" s="361"/>
      <c r="AU19" s="361"/>
      <c r="AV19" s="361"/>
      <c r="AW19" s="362"/>
      <c r="AX19" s="363"/>
      <c r="AY19" s="134"/>
      <c r="BD19" s="454"/>
      <c r="BE19" s="366"/>
      <c r="BF19" s="367"/>
    </row>
    <row r="20" spans="1:58" ht="20.25" x14ac:dyDescent="0.3">
      <c r="AL20" s="369"/>
      <c r="AM20" s="370"/>
      <c r="AN20" s="370"/>
      <c r="AO20" s="371"/>
      <c r="AP20" s="371"/>
      <c r="AQ20" s="371"/>
      <c r="AR20" s="371"/>
      <c r="AS20" s="372"/>
      <c r="AT20" s="372"/>
      <c r="AU20" s="372"/>
      <c r="AV20" s="372"/>
      <c r="AW20" s="373"/>
      <c r="AX20" s="374"/>
      <c r="AY20" s="364"/>
      <c r="AZ20" s="365"/>
      <c r="BA20" s="365"/>
      <c r="BB20" s="365"/>
      <c r="BC20" s="365"/>
      <c r="BD20" s="454"/>
      <c r="BE20" s="366"/>
      <c r="BF20" s="367"/>
    </row>
    <row r="21" spans="1:58" ht="15.75" x14ac:dyDescent="0.2">
      <c r="AL21" s="375" t="s">
        <v>162</v>
      </c>
      <c r="AM21" s="376"/>
      <c r="AN21" s="376"/>
      <c r="AO21" s="376"/>
      <c r="AP21" s="376"/>
      <c r="AQ21" s="376"/>
      <c r="AR21" s="376"/>
      <c r="AS21" s="376"/>
      <c r="AT21" s="376"/>
      <c r="AU21" s="376"/>
      <c r="AV21" s="376"/>
      <c r="AW21" s="376"/>
      <c r="AX21" s="377"/>
      <c r="AY21" s="375" t="s">
        <v>163</v>
      </c>
      <c r="AZ21" s="456"/>
      <c r="BA21" s="456"/>
      <c r="BB21" s="456"/>
      <c r="BC21" s="456"/>
      <c r="BD21" s="457"/>
      <c r="BE21" s="456"/>
      <c r="BF21" s="457"/>
    </row>
    <row r="22" spans="1:58" ht="16.5" thickBot="1" x14ac:dyDescent="0.25">
      <c r="AL22" s="458"/>
      <c r="AM22" s="459"/>
      <c r="AN22" s="459"/>
      <c r="AO22" s="459"/>
      <c r="AP22" s="459"/>
      <c r="AQ22" s="459"/>
      <c r="AR22" s="459"/>
      <c r="AS22" s="459"/>
      <c r="AT22" s="459"/>
      <c r="AU22" s="459"/>
      <c r="AV22" s="459"/>
      <c r="AW22" s="459"/>
      <c r="AX22" s="460"/>
      <c r="AY22" s="461"/>
      <c r="AZ22" s="462"/>
      <c r="BA22" s="462"/>
      <c r="BB22" s="462"/>
      <c r="BC22" s="462"/>
      <c r="BD22" s="463"/>
      <c r="BE22" s="462"/>
      <c r="BF22" s="463"/>
    </row>
    <row r="23" spans="1:58" ht="31.5" customHeight="1" thickBot="1" x14ac:dyDescent="0.25">
      <c r="AL23" s="464" t="s">
        <v>164</v>
      </c>
      <c r="AM23" s="465"/>
      <c r="AN23" s="465"/>
      <c r="AO23" s="465"/>
      <c r="AP23" s="465"/>
      <c r="AQ23" s="465"/>
      <c r="AR23" s="465"/>
      <c r="AS23" s="465"/>
      <c r="AT23" s="465"/>
      <c r="AU23" s="465"/>
      <c r="AV23" s="465"/>
      <c r="AW23" s="465"/>
      <c r="AX23" s="466"/>
      <c r="AY23" s="467" t="s">
        <v>165</v>
      </c>
      <c r="AZ23" s="468"/>
      <c r="BA23" s="468"/>
      <c r="BB23" s="468"/>
      <c r="BC23" s="468"/>
      <c r="BD23" s="469"/>
      <c r="BE23" s="470"/>
      <c r="BF23" s="471"/>
    </row>
    <row r="24" spans="1:58" ht="30" x14ac:dyDescent="0.4">
      <c r="AL24" s="393"/>
      <c r="AM24" s="393"/>
      <c r="AN24" s="393"/>
      <c r="AO24" s="394"/>
      <c r="AP24" s="394"/>
      <c r="AQ24" s="393"/>
      <c r="AR24" s="393"/>
      <c r="AS24" s="393"/>
      <c r="AT24" s="393"/>
      <c r="AU24" s="393"/>
      <c r="AV24" s="393"/>
      <c r="AW24" s="394"/>
      <c r="AX24" s="394"/>
      <c r="AY24" s="395"/>
      <c r="AZ24" s="395"/>
      <c r="BA24" s="395"/>
      <c r="BB24" s="395"/>
      <c r="BC24" s="295"/>
      <c r="BD24" s="295" t="s">
        <v>166</v>
      </c>
      <c r="BE24" s="396"/>
      <c r="BF24" s="397"/>
    </row>
    <row r="25" spans="1:58" ht="30" x14ac:dyDescent="0.4">
      <c r="AL25" s="393"/>
      <c r="AM25" s="393"/>
      <c r="AN25" s="393"/>
      <c r="AO25" s="394"/>
      <c r="AP25" s="394"/>
      <c r="AQ25" s="393"/>
      <c r="AR25" s="393"/>
      <c r="AS25" s="393"/>
      <c r="AT25" s="393"/>
      <c r="AU25" s="393"/>
      <c r="AV25" s="393"/>
      <c r="AW25" s="394"/>
      <c r="AX25" s="394"/>
      <c r="AY25" s="395"/>
      <c r="AZ25" s="395"/>
      <c r="BA25" s="395"/>
      <c r="BB25" s="395"/>
      <c r="BC25" s="295"/>
      <c r="BD25" s="295" t="s">
        <v>166</v>
      </c>
      <c r="BE25" s="396"/>
      <c r="BF25" s="397"/>
    </row>
    <row r="26" spans="1:58" ht="30" x14ac:dyDescent="0.4">
      <c r="AL26" s="398" t="s">
        <v>167</v>
      </c>
      <c r="AM26" s="393"/>
      <c r="AN26" s="393"/>
      <c r="AO26" s="394"/>
      <c r="AP26" s="394"/>
      <c r="AQ26" s="393"/>
      <c r="AR26" s="393"/>
      <c r="AS26" s="393"/>
      <c r="AT26" s="393"/>
      <c r="AU26" s="393"/>
      <c r="AV26" s="393"/>
      <c r="AW26" s="394"/>
      <c r="AX26" s="394"/>
      <c r="AY26" s="395"/>
      <c r="AZ26" s="395"/>
      <c r="BA26" s="395"/>
      <c r="BB26" s="395"/>
      <c r="BC26" s="295"/>
      <c r="BD26" s="295" t="s">
        <v>166</v>
      </c>
      <c r="BE26" s="396"/>
      <c r="BF26" s="397"/>
    </row>
    <row r="27" spans="1:58" ht="30" x14ac:dyDescent="0.4">
      <c r="AL27" s="398" t="s">
        <v>168</v>
      </c>
      <c r="AM27" s="393"/>
      <c r="AN27" s="393"/>
      <c r="AO27" s="394"/>
      <c r="AP27" s="394"/>
      <c r="AQ27" s="393"/>
      <c r="AR27" s="393"/>
      <c r="AS27" s="393"/>
      <c r="AT27" s="393"/>
      <c r="AU27" s="393"/>
      <c r="AV27" s="393"/>
      <c r="AW27" s="394"/>
      <c r="AX27" s="394"/>
      <c r="AY27" s="395"/>
      <c r="AZ27" s="395"/>
      <c r="BA27" s="395"/>
      <c r="BB27" s="395"/>
      <c r="BC27" s="295"/>
      <c r="BD27" s="295" t="s">
        <v>166</v>
      </c>
      <c r="BE27" s="396"/>
      <c r="BF27" s="397"/>
    </row>
    <row r="28" spans="1:58" ht="30" x14ac:dyDescent="0.4">
      <c r="AL28" s="398" t="s">
        <v>169</v>
      </c>
      <c r="AM28" s="393"/>
      <c r="AN28" s="393"/>
      <c r="AO28" s="394"/>
      <c r="AP28" s="394"/>
      <c r="AQ28" s="393"/>
      <c r="AR28" s="393"/>
      <c r="AS28" s="393"/>
      <c r="AT28" s="393"/>
      <c r="AU28" s="393"/>
      <c r="AV28" s="393"/>
      <c r="AW28" s="394"/>
      <c r="AX28" s="394"/>
      <c r="AY28" s="395"/>
      <c r="AZ28" s="395"/>
      <c r="BA28" s="395"/>
      <c r="BB28" s="395"/>
      <c r="BC28" s="295"/>
      <c r="BD28" s="295" t="s">
        <v>166</v>
      </c>
      <c r="BE28" s="396"/>
      <c r="BF28" s="397"/>
    </row>
  </sheetData>
  <sheetProtection algorithmName="SHA-512" hashValue="0Zyq5X3vixyMK4bBB9SMJGluuf0Nmf4LPpLUL1jEtXo5TNFsr0e+xhwxm6boudyLyYIbDl3rD0w34LXh5qje4Q==" saltValue="3XPjG9HZ9BGcjbHjxpAIMw==" spinCount="100000" sheet="1" objects="1" scenarios="1"/>
  <mergeCells count="79">
    <mergeCell ref="AV7:AV8"/>
    <mergeCell ref="AL7:AL8"/>
    <mergeCell ref="AO7:AO8"/>
    <mergeCell ref="AP7:AP8"/>
    <mergeCell ref="D7:D8"/>
    <mergeCell ref="E7:E8"/>
    <mergeCell ref="AS7:AS8"/>
    <mergeCell ref="AT7:AT8"/>
    <mergeCell ref="AU7:AU8"/>
    <mergeCell ref="AH6:AI7"/>
    <mergeCell ref="F7:F8"/>
    <mergeCell ref="G7:G8"/>
    <mergeCell ref="A5:J6"/>
    <mergeCell ref="K5:AK5"/>
    <mergeCell ref="H7:H8"/>
    <mergeCell ref="I7:I8"/>
    <mergeCell ref="J7:J8"/>
    <mergeCell ref="P7:P8"/>
    <mergeCell ref="Q7:Q8"/>
    <mergeCell ref="R7:R8"/>
    <mergeCell ref="S7:W7"/>
    <mergeCell ref="X7:X8"/>
    <mergeCell ref="A7:A8"/>
    <mergeCell ref="B7:B8"/>
    <mergeCell ref="C7:C8"/>
    <mergeCell ref="K6:O7"/>
    <mergeCell ref="P6:X6"/>
    <mergeCell ref="Y6:AC7"/>
    <mergeCell ref="AD6:AD8"/>
    <mergeCell ref="AE6:AG7"/>
    <mergeCell ref="AJ1:AJ2"/>
    <mergeCell ref="AL1:BB1"/>
    <mergeCell ref="AL2:BB2"/>
    <mergeCell ref="A3:B3"/>
    <mergeCell ref="C4:D4"/>
    <mergeCell ref="E4:AG4"/>
    <mergeCell ref="C2:D2"/>
    <mergeCell ref="E2:AF2"/>
    <mergeCell ref="AG2:AI2"/>
    <mergeCell ref="C1:D1"/>
    <mergeCell ref="E1:AF1"/>
    <mergeCell ref="AG1:AI1"/>
    <mergeCell ref="A9:A14"/>
    <mergeCell ref="B9:B14"/>
    <mergeCell ref="C9:C14"/>
    <mergeCell ref="D9:D14"/>
    <mergeCell ref="E9:E14"/>
    <mergeCell ref="F9:F14"/>
    <mergeCell ref="G9:G14"/>
    <mergeCell ref="I9:I14"/>
    <mergeCell ref="J9:J14"/>
    <mergeCell ref="K9:K14"/>
    <mergeCell ref="L9:L14"/>
    <mergeCell ref="M9:M14"/>
    <mergeCell ref="N9:N14"/>
    <mergeCell ref="O9:O14"/>
    <mergeCell ref="Y9:Y14"/>
    <mergeCell ref="AN9:AN14"/>
    <mergeCell ref="Z9:Z14"/>
    <mergeCell ref="AA9:AA14"/>
    <mergeCell ref="AB9:AB14"/>
    <mergeCell ref="AC9:AC14"/>
    <mergeCell ref="AD9:AD14"/>
    <mergeCell ref="AL23:AX23"/>
    <mergeCell ref="AY23:BD23"/>
    <mergeCell ref="AP3:BD4"/>
    <mergeCell ref="AW5:BD7"/>
    <mergeCell ref="AJ6:AV6"/>
    <mergeCell ref="AJ7:AJ8"/>
    <mergeCell ref="AK7:AK8"/>
    <mergeCell ref="AM7:AM8"/>
    <mergeCell ref="AN7:AN8"/>
    <mergeCell ref="AS9:AS14"/>
    <mergeCell ref="AT9:AT14"/>
    <mergeCell ref="AO9:AO14"/>
    <mergeCell ref="AP9:AP14"/>
    <mergeCell ref="AQ9:AQ14"/>
    <mergeCell ref="AR9:AR14"/>
    <mergeCell ref="AM9:AM14"/>
  </mergeCells>
  <conditionalFormatting sqref="K9">
    <cfRule type="cellIs" dxfId="1156" priority="46" operator="equal">
      <formula>"Muy Baja"</formula>
    </cfRule>
    <cfRule type="cellIs" dxfId="1155" priority="45" operator="equal">
      <formula>"Baja"</formula>
    </cfRule>
    <cfRule type="cellIs" dxfId="1154" priority="44" operator="equal">
      <formula>"Media"</formula>
    </cfRule>
    <cfRule type="cellIs" dxfId="1153" priority="43" operator="equal">
      <formula>"Alta"</formula>
    </cfRule>
    <cfRule type="cellIs" dxfId="1152" priority="42" operator="equal">
      <formula>"Muy Alta"</formula>
    </cfRule>
  </conditionalFormatting>
  <conditionalFormatting sqref="M9">
    <cfRule type="cellIs" dxfId="1151" priority="41" operator="equal">
      <formula>"Leve"</formula>
    </cfRule>
    <cfRule type="cellIs" dxfId="1150" priority="40" operator="equal">
      <formula>"Menor"</formula>
    </cfRule>
    <cfRule type="cellIs" dxfId="1149" priority="39" operator="equal">
      <formula>"Moderado"</formula>
    </cfRule>
    <cfRule type="cellIs" dxfId="1148" priority="38" operator="equal">
      <formula>"Mayor"</formula>
    </cfRule>
    <cfRule type="cellIs" dxfId="1147" priority="37" operator="equal">
      <formula>"Catastrófico"</formula>
    </cfRule>
  </conditionalFormatting>
  <conditionalFormatting sqref="O9">
    <cfRule type="cellIs" dxfId="1146" priority="36" operator="equal">
      <formula>"Bajo"</formula>
    </cfRule>
    <cfRule type="cellIs" dxfId="1145" priority="35" operator="equal">
      <formula>"Moderado"</formula>
    </cfRule>
    <cfRule type="cellIs" dxfId="1144" priority="34" operator="equal">
      <formula>"Alto"</formula>
    </cfRule>
    <cfRule type="cellIs" dxfId="1143" priority="33" operator="equal">
      <formula>"Extremo"</formula>
    </cfRule>
  </conditionalFormatting>
  <conditionalFormatting sqref="Y9">
    <cfRule type="cellIs" dxfId="1142" priority="29" operator="equal">
      <formula>"Alta"</formula>
    </cfRule>
    <cfRule type="cellIs" dxfId="1141" priority="30" operator="equal">
      <formula>"Media"</formula>
    </cfRule>
    <cfRule type="cellIs" dxfId="1140" priority="31" operator="equal">
      <formula>"Baja"</formula>
    </cfRule>
    <cfRule type="cellIs" dxfId="1139" priority="32" operator="equal">
      <formula>"Muy Baja"</formula>
    </cfRule>
    <cfRule type="cellIs" dxfId="1138" priority="28" operator="equal">
      <formula>"Muy Alta"</formula>
    </cfRule>
  </conditionalFormatting>
  <conditionalFormatting sqref="AA9">
    <cfRule type="cellIs" dxfId="1137" priority="27" operator="equal">
      <formula>"Leve"</formula>
    </cfRule>
    <cfRule type="cellIs" dxfId="1136" priority="26" operator="equal">
      <formula>"Menor"</formula>
    </cfRule>
    <cfRule type="cellIs" dxfId="1135" priority="25" operator="equal">
      <formula>"Moderado"</formula>
    </cfRule>
    <cfRule type="cellIs" dxfId="1134" priority="24" operator="equal">
      <formula>"Mayor"</formula>
    </cfRule>
    <cfRule type="cellIs" dxfId="1133" priority="23" operator="equal">
      <formula>"Catastrófico"</formula>
    </cfRule>
  </conditionalFormatting>
  <conditionalFormatting sqref="AC9">
    <cfRule type="cellIs" dxfId="1132" priority="22" operator="equal">
      <formula>"Bajo"</formula>
    </cfRule>
    <cfRule type="cellIs" dxfId="1131" priority="21" operator="equal">
      <formula>"Moderado"</formula>
    </cfRule>
    <cfRule type="cellIs" dxfId="1130" priority="20" operator="equal">
      <formula>"Alto"</formula>
    </cfRule>
    <cfRule type="cellIs" dxfId="1129" priority="19" operator="equal">
      <formula>"Extremo"</formula>
    </cfRule>
  </conditionalFormatting>
  <conditionalFormatting sqref="AW9:AW15 AY9:AY15 BA9:BA15">
    <cfRule type="cellIs" dxfId="1128" priority="9" operator="equal">
      <formula>0</formula>
    </cfRule>
    <cfRule type="cellIs" dxfId="1127" priority="8" operator="equal">
      <formula>50</formula>
    </cfRule>
    <cfRule type="cellIs" dxfId="1126" priority="7" operator="equal">
      <formula>100</formula>
    </cfRule>
  </conditionalFormatting>
  <conditionalFormatting sqref="AX9:AX15 AZ9:AZ15 BB9:BC15 BK9:BK15">
    <cfRule type="containsText" dxfId="1125" priority="2" operator="containsText" text="BUENO">
      <formula>NOT(ISERROR(SEARCH("BUENO",AX9)))</formula>
    </cfRule>
    <cfRule type="containsText" dxfId="1124" priority="3" operator="containsText" text="MALO">
      <formula>NOT(ISERROR(SEARCH("MALO",AX9)))</formula>
    </cfRule>
    <cfRule type="containsText" dxfId="1123" priority="1" operator="containsText" text="REGULAR">
      <formula>NOT(ISERROR(SEARCH("REGULAR",AX9)))</formula>
    </cfRule>
  </conditionalFormatting>
  <conditionalFormatting sqref="AY23">
    <cfRule type="containsText" dxfId="1122" priority="4" operator="containsText" text="REGULAR">
      <formula>NOT(ISERROR(SEARCH("REGULAR",AY23)))</formula>
    </cfRule>
    <cfRule type="containsText" dxfId="1121" priority="5" operator="containsText" text="BUENO">
      <formula>NOT(ISERROR(SEARCH("BUENO",AY23)))</formula>
    </cfRule>
    <cfRule type="containsText" dxfId="1120" priority="6" operator="containsText" text="MALO">
      <formula>NOT(ISERROR(SEARCH("MALO",AY23)))</formula>
    </cfRule>
  </conditionalFormatting>
  <dataValidations count="10">
    <dataValidation type="list" allowBlank="1" showInputMessage="1" showErrorMessage="1" error="Por favor una Opcion Valida" sqref="AQ9:AT9" xr:uid="{E2C8F834-F7AA-4DE9-9D33-F384AD9D297E}">
      <formula1>"SI,NO,NO APLICA"</formula1>
    </dataValidation>
    <dataValidation type="list" operator="lessThanOrEqual" allowBlank="1" showInputMessage="1" showErrorMessage="1" sqref="AM9" xr:uid="{FD8018C1-39A5-4C6F-A5EB-C1DF9FC74AEE}">
      <formula1>"BUENO,REGULAR,MALO,NO APLICA"</formula1>
    </dataValidation>
    <dataValidation operator="notEqual" allowBlank="1" showInputMessage="1" showErrorMessage="1" sqref="AZ9:AZ15 AX9:AX15" xr:uid="{112A1DC5-9766-4F6A-B106-74BFA0F7646C}"/>
    <dataValidation type="list" allowBlank="1" showInputMessage="1" showErrorMessage="1" sqref="AJ9:AK15" xr:uid="{34272C1A-D49A-4570-A9A9-519AEBFF1A3D}">
      <formula1>"SI,NO,NO APLICA"</formula1>
    </dataValidation>
    <dataValidation type="list" errorStyle="information" operator="notEqual" allowBlank="1" showInputMessage="1" showErrorMessage="1" errorTitle="OPORTUNIDAD" error="No es opcion valida" sqref="BA9:BA15" xr:uid="{A4C0D30B-B166-4475-8AD8-5947249AC8FB}">
      <formula1>"BUENO,REGULAR,MALO,NO APLICA"</formula1>
    </dataValidation>
    <dataValidation type="list" operator="notEqual" allowBlank="1" showInputMessage="1" showErrorMessage="1" sqref="AW9:AW15" xr:uid="{04B1B63D-4580-473A-8EB5-D46E7E5D23B0}">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AY9:AY15" xr:uid="{16FCBE4E-3FBD-4248-83AA-D469E855167E}">
      <formula1>$BG$1:$BG$7</formula1>
    </dataValidation>
    <dataValidation type="list" allowBlank="1" showInputMessage="1" showErrorMessage="1" error="Por favor una Opcion Valida" sqref="AS17:AV17" xr:uid="{0DEB961D-89F8-481B-B692-D062B0771A41}">
      <formula1>#REF!</formula1>
    </dataValidation>
    <dataValidation type="list" allowBlank="1" showInputMessage="1" showErrorMessage="1" sqref="AL17:AN17" xr:uid="{6EDA08C4-377E-4EEF-BD5D-B6A373CFFD91}">
      <formula1>#REF!</formula1>
    </dataValidation>
    <dataValidation type="list" allowBlank="1" showInputMessage="1" showErrorMessage="1" sqref="AN15 AO9:AO15" xr:uid="{D1ED5DF7-56FD-4F2F-9BA3-2967D7B1C293}">
      <formula1>"Si,No,N/A"</formula1>
    </dataValidation>
  </dataValidations>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6"/>
  <dimension ref="A1:BM252"/>
  <sheetViews>
    <sheetView showGridLines="0" topLeftCell="J1" zoomScale="50" zoomScaleNormal="50" workbookViewId="0">
      <selection activeCell="R21" sqref="R21"/>
    </sheetView>
  </sheetViews>
  <sheetFormatPr baseColWidth="10" defaultColWidth="11.42578125" defaultRowHeight="20.25" customHeight="1"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5.42578125" style="2" customWidth="1" collapsed="1"/>
    <col min="33" max="33" width="18.140625" style="2" customWidth="1" collapsed="1"/>
    <col min="34" max="34" width="18.140625" style="2" customWidth="1"/>
    <col min="35" max="35" width="23.85546875" style="2" customWidth="1"/>
    <col min="36" max="37" width="26.28515625" style="2" customWidth="1"/>
    <col min="38" max="38" width="0" style="2" hidden="1" customWidth="1" collapsed="1"/>
    <col min="39" max="56" width="0" style="2" hidden="1" customWidth="1"/>
    <col min="57" max="61" width="0" style="2" hidden="1" customWidth="1" collapsed="1"/>
    <col min="62" max="62" width="11.42578125" style="2" collapsed="1"/>
    <col min="63" max="65" width="11.42578125" style="2"/>
    <col min="66" max="16384" width="11.42578125" style="2" collapsed="1"/>
  </cols>
  <sheetData>
    <row r="1" spans="1:37" ht="66" customHeight="1" x14ac:dyDescent="0.2">
      <c r="A1" s="1"/>
      <c r="C1" s="282" t="s">
        <v>0</v>
      </c>
      <c r="D1" s="283"/>
      <c r="E1" s="288" t="s">
        <v>1</v>
      </c>
      <c r="F1" s="288"/>
      <c r="G1" s="288"/>
      <c r="H1" s="288"/>
      <c r="I1" s="288"/>
      <c r="J1" s="288"/>
      <c r="K1" s="288"/>
      <c r="L1" s="288"/>
      <c r="M1" s="288"/>
      <c r="N1" s="288"/>
      <c r="O1" s="288"/>
      <c r="P1" s="288"/>
      <c r="Q1" s="288"/>
      <c r="R1" s="288"/>
      <c r="S1" s="288"/>
      <c r="T1" s="288"/>
      <c r="U1" s="288"/>
      <c r="V1" s="288"/>
      <c r="W1" s="288"/>
      <c r="X1" s="288"/>
      <c r="Y1" s="288"/>
      <c r="Z1" s="288"/>
      <c r="AA1" s="288"/>
      <c r="AB1" s="288"/>
      <c r="AC1" s="288"/>
      <c r="AD1" s="288"/>
      <c r="AE1" s="288"/>
      <c r="AF1" s="288"/>
      <c r="AG1" s="289" t="s">
        <v>2</v>
      </c>
      <c r="AH1" s="289"/>
      <c r="AI1" s="289"/>
      <c r="AJ1" s="288" t="s">
        <v>3</v>
      </c>
      <c r="AK1" s="288"/>
    </row>
    <row r="2" spans="1:37" ht="66" customHeight="1" x14ac:dyDescent="0.2">
      <c r="A2" s="3"/>
      <c r="C2" s="284" t="s">
        <v>4</v>
      </c>
      <c r="D2" s="285"/>
      <c r="E2" s="288" t="s">
        <v>5</v>
      </c>
      <c r="F2" s="288"/>
      <c r="G2" s="288"/>
      <c r="H2" s="288"/>
      <c r="I2" s="288"/>
      <c r="J2" s="288"/>
      <c r="K2" s="288"/>
      <c r="L2" s="288"/>
      <c r="M2" s="288"/>
      <c r="N2" s="288"/>
      <c r="O2" s="288"/>
      <c r="P2" s="288"/>
      <c r="Q2" s="288"/>
      <c r="R2" s="288"/>
      <c r="S2" s="288"/>
      <c r="T2" s="288"/>
      <c r="U2" s="288"/>
      <c r="V2" s="288"/>
      <c r="W2" s="288"/>
      <c r="X2" s="288"/>
      <c r="Y2" s="288"/>
      <c r="Z2" s="288"/>
      <c r="AA2" s="288"/>
      <c r="AB2" s="288"/>
      <c r="AC2" s="288"/>
      <c r="AD2" s="288"/>
      <c r="AE2" s="288"/>
      <c r="AF2" s="288"/>
      <c r="AG2" s="289" t="s">
        <v>6</v>
      </c>
      <c r="AH2" s="289"/>
      <c r="AI2" s="289"/>
      <c r="AJ2" s="287">
        <v>4</v>
      </c>
      <c r="AK2" s="287"/>
    </row>
    <row r="3" spans="1:37" ht="24" customHeight="1" x14ac:dyDescent="0.2">
      <c r="A3" s="168"/>
      <c r="B3" s="168"/>
      <c r="C3" s="17"/>
      <c r="D3" s="17"/>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286"/>
      <c r="AI3" s="286"/>
      <c r="AJ3" s="290" t="s">
        <v>43</v>
      </c>
      <c r="AK3" s="290"/>
    </row>
    <row r="4" spans="1:37" ht="15" x14ac:dyDescent="0.2">
      <c r="A4" s="4"/>
      <c r="B4" s="4"/>
      <c r="C4" s="171"/>
      <c r="D4" s="171"/>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5"/>
      <c r="AI4" s="5"/>
      <c r="AJ4" s="5"/>
      <c r="AK4" s="5"/>
    </row>
    <row r="5" spans="1:37" ht="31.5" customHeight="1" x14ac:dyDescent="0.2">
      <c r="A5" s="191" t="s">
        <v>7</v>
      </c>
      <c r="B5" s="192"/>
      <c r="C5" s="192"/>
      <c r="D5" s="192"/>
      <c r="E5" s="192"/>
      <c r="F5" s="192"/>
      <c r="G5" s="192"/>
      <c r="H5" s="192"/>
      <c r="I5" s="192"/>
      <c r="J5" s="192"/>
      <c r="K5" s="193" t="s">
        <v>8</v>
      </c>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5"/>
    </row>
    <row r="6" spans="1:37" ht="35.25" customHeight="1" x14ac:dyDescent="0.2">
      <c r="A6" s="188"/>
      <c r="B6" s="189"/>
      <c r="C6" s="189"/>
      <c r="D6" s="189"/>
      <c r="E6" s="189"/>
      <c r="F6" s="189"/>
      <c r="G6" s="189"/>
      <c r="H6" s="189"/>
      <c r="I6" s="189"/>
      <c r="J6" s="189"/>
      <c r="K6" s="185" t="s">
        <v>9</v>
      </c>
      <c r="L6" s="186"/>
      <c r="M6" s="186"/>
      <c r="N6" s="186"/>
      <c r="O6" s="187"/>
      <c r="P6" s="190" t="s">
        <v>10</v>
      </c>
      <c r="Q6" s="190"/>
      <c r="R6" s="190"/>
      <c r="S6" s="190"/>
      <c r="T6" s="190"/>
      <c r="U6" s="190"/>
      <c r="V6" s="190"/>
      <c r="W6" s="190"/>
      <c r="X6" s="190"/>
      <c r="Y6" s="185" t="s">
        <v>11</v>
      </c>
      <c r="Z6" s="186"/>
      <c r="AA6" s="186"/>
      <c r="AB6" s="186"/>
      <c r="AC6" s="186"/>
      <c r="AD6" s="190" t="s">
        <v>12</v>
      </c>
      <c r="AE6" s="190" t="s">
        <v>13</v>
      </c>
      <c r="AF6" s="190"/>
      <c r="AG6" s="190"/>
      <c r="AH6" s="190" t="s">
        <v>14</v>
      </c>
      <c r="AI6" s="190"/>
      <c r="AJ6" s="190" t="s">
        <v>15</v>
      </c>
      <c r="AK6" s="190" t="s">
        <v>16</v>
      </c>
    </row>
    <row r="7" spans="1:37" ht="27.75" customHeight="1" x14ac:dyDescent="0.2">
      <c r="A7" s="246" t="s">
        <v>17</v>
      </c>
      <c r="B7" s="247" t="s">
        <v>18</v>
      </c>
      <c r="C7" s="247" t="s">
        <v>19</v>
      </c>
      <c r="D7" s="200" t="s">
        <v>20</v>
      </c>
      <c r="E7" s="198" t="s">
        <v>21</v>
      </c>
      <c r="F7" s="198" t="s">
        <v>22</v>
      </c>
      <c r="G7" s="198" t="s">
        <v>23</v>
      </c>
      <c r="H7" s="198" t="s">
        <v>24</v>
      </c>
      <c r="I7" s="198" t="s">
        <v>25</v>
      </c>
      <c r="J7" s="198" t="s">
        <v>26</v>
      </c>
      <c r="K7" s="188"/>
      <c r="L7" s="189"/>
      <c r="M7" s="189"/>
      <c r="N7" s="189"/>
      <c r="O7" s="189"/>
      <c r="P7" s="236" t="s">
        <v>27</v>
      </c>
      <c r="Q7" s="196" t="s">
        <v>28</v>
      </c>
      <c r="R7" s="196" t="s">
        <v>29</v>
      </c>
      <c r="S7" s="193" t="s">
        <v>30</v>
      </c>
      <c r="T7" s="194"/>
      <c r="U7" s="194"/>
      <c r="V7" s="194"/>
      <c r="W7" s="195"/>
      <c r="X7" s="245" t="s">
        <v>31</v>
      </c>
      <c r="Y7" s="188"/>
      <c r="Z7" s="189"/>
      <c r="AA7" s="189"/>
      <c r="AB7" s="189"/>
      <c r="AC7" s="189"/>
      <c r="AD7" s="190"/>
      <c r="AE7" s="190"/>
      <c r="AF7" s="190"/>
      <c r="AG7" s="190"/>
      <c r="AH7" s="190"/>
      <c r="AI7" s="190"/>
      <c r="AJ7" s="190"/>
      <c r="AK7" s="190"/>
    </row>
    <row r="8" spans="1:37" ht="132.75" customHeight="1" x14ac:dyDescent="0.2">
      <c r="A8" s="246"/>
      <c r="B8" s="247"/>
      <c r="C8" s="247"/>
      <c r="D8" s="201"/>
      <c r="E8" s="199"/>
      <c r="F8" s="199"/>
      <c r="G8" s="199"/>
      <c r="H8" s="199"/>
      <c r="I8" s="199"/>
      <c r="J8" s="199"/>
      <c r="K8" s="6" t="s">
        <v>32</v>
      </c>
      <c r="L8" s="7" t="s">
        <v>33</v>
      </c>
      <c r="M8" s="7" t="s">
        <v>21</v>
      </c>
      <c r="N8" s="7" t="s">
        <v>33</v>
      </c>
      <c r="O8" s="7" t="s">
        <v>34</v>
      </c>
      <c r="P8" s="236"/>
      <c r="Q8" s="197"/>
      <c r="R8" s="197"/>
      <c r="S8" s="8" t="s">
        <v>17</v>
      </c>
      <c r="T8" s="8" t="s">
        <v>35</v>
      </c>
      <c r="U8" s="8" t="s">
        <v>36</v>
      </c>
      <c r="V8" s="8" t="s">
        <v>37</v>
      </c>
      <c r="W8" s="8" t="s">
        <v>38</v>
      </c>
      <c r="X8" s="245"/>
      <c r="Y8" s="9" t="s">
        <v>32</v>
      </c>
      <c r="Z8" s="7" t="s">
        <v>33</v>
      </c>
      <c r="AA8" s="7" t="s">
        <v>21</v>
      </c>
      <c r="AB8" s="7" t="s">
        <v>33</v>
      </c>
      <c r="AC8" s="7" t="s">
        <v>39</v>
      </c>
      <c r="AD8" s="190"/>
      <c r="AE8" s="10" t="s">
        <v>40</v>
      </c>
      <c r="AF8" s="11" t="s">
        <v>41</v>
      </c>
      <c r="AG8" s="11" t="s">
        <v>31</v>
      </c>
      <c r="AH8" s="11" t="s">
        <v>42</v>
      </c>
      <c r="AI8" s="11" t="s">
        <v>31</v>
      </c>
      <c r="AJ8" s="190"/>
      <c r="AK8" s="190"/>
    </row>
    <row r="9" spans="1:37" ht="20.25" customHeight="1" x14ac:dyDescent="0.2">
      <c r="A9" s="205"/>
      <c r="B9" s="205"/>
      <c r="C9" s="205"/>
      <c r="D9" s="205"/>
      <c r="E9" s="205"/>
      <c r="F9" s="205"/>
      <c r="G9" s="205"/>
      <c r="H9" s="12"/>
      <c r="I9" s="206"/>
      <c r="J9" s="209"/>
      <c r="K9" s="204"/>
      <c r="L9" s="210"/>
      <c r="M9" s="204"/>
      <c r="N9" s="248"/>
      <c r="O9" s="212"/>
      <c r="P9" s="12"/>
      <c r="Q9" s="12"/>
      <c r="R9" s="12"/>
      <c r="S9" s="13"/>
      <c r="T9" s="13"/>
      <c r="U9" s="13"/>
      <c r="V9" s="13"/>
      <c r="W9" s="13"/>
      <c r="X9" s="14"/>
      <c r="Y9" s="204"/>
      <c r="Z9" s="210"/>
      <c r="AA9" s="204"/>
      <c r="AB9" s="210"/>
      <c r="AC9" s="212"/>
      <c r="AD9" s="215"/>
      <c r="AE9" s="15"/>
      <c r="AF9" s="15"/>
      <c r="AG9" s="12"/>
      <c r="AH9" s="12"/>
      <c r="AI9" s="12"/>
      <c r="AJ9" s="215"/>
      <c r="AK9" s="215"/>
    </row>
    <row r="10" spans="1:37" ht="20.25" customHeight="1" x14ac:dyDescent="0.2">
      <c r="A10" s="205"/>
      <c r="B10" s="205"/>
      <c r="C10" s="205"/>
      <c r="D10" s="205"/>
      <c r="E10" s="205"/>
      <c r="F10" s="205"/>
      <c r="G10" s="205"/>
      <c r="H10" s="12"/>
      <c r="I10" s="207"/>
      <c r="J10" s="209"/>
      <c r="K10" s="204"/>
      <c r="L10" s="205"/>
      <c r="M10" s="204"/>
      <c r="N10" s="248"/>
      <c r="O10" s="212"/>
      <c r="P10" s="12"/>
      <c r="Q10" s="12"/>
      <c r="R10" s="12"/>
      <c r="S10" s="13"/>
      <c r="T10" s="13"/>
      <c r="U10" s="13"/>
      <c r="V10" s="13"/>
      <c r="W10" s="13"/>
      <c r="X10" s="14"/>
      <c r="Y10" s="204"/>
      <c r="Z10" s="205"/>
      <c r="AA10" s="204"/>
      <c r="AB10" s="205"/>
      <c r="AC10" s="212"/>
      <c r="AD10" s="216"/>
      <c r="AE10" s="15"/>
      <c r="AF10" s="15"/>
      <c r="AG10" s="12"/>
      <c r="AH10" s="12"/>
      <c r="AI10" s="12"/>
      <c r="AJ10" s="216"/>
      <c r="AK10" s="216"/>
    </row>
    <row r="11" spans="1:37" ht="20.25" customHeight="1" x14ac:dyDescent="0.2">
      <c r="A11" s="205"/>
      <c r="B11" s="205"/>
      <c r="C11" s="205"/>
      <c r="D11" s="205"/>
      <c r="E11" s="205"/>
      <c r="F11" s="205"/>
      <c r="G11" s="205"/>
      <c r="H11" s="12"/>
      <c r="I11" s="207"/>
      <c r="J11" s="209"/>
      <c r="K11" s="204"/>
      <c r="L11" s="205"/>
      <c r="M11" s="204"/>
      <c r="N11" s="248"/>
      <c r="O11" s="212"/>
      <c r="P11" s="12"/>
      <c r="Q11" s="12"/>
      <c r="R11" s="12"/>
      <c r="S11" s="13"/>
      <c r="T11" s="13"/>
      <c r="U11" s="13"/>
      <c r="V11" s="13"/>
      <c r="W11" s="13"/>
      <c r="X11" s="14"/>
      <c r="Y11" s="204"/>
      <c r="Z11" s="205"/>
      <c r="AA11" s="204"/>
      <c r="AB11" s="205"/>
      <c r="AC11" s="212"/>
      <c r="AD11" s="216"/>
      <c r="AE11" s="15"/>
      <c r="AF11" s="15"/>
      <c r="AG11" s="12"/>
      <c r="AH11" s="12"/>
      <c r="AI11" s="12"/>
      <c r="AJ11" s="217"/>
      <c r="AK11" s="217"/>
    </row>
    <row r="12" spans="1:37" ht="20.25" customHeight="1" x14ac:dyDescent="0.2">
      <c r="A12" s="205"/>
      <c r="B12" s="205"/>
      <c r="C12" s="205"/>
      <c r="D12" s="205"/>
      <c r="E12" s="205"/>
      <c r="F12" s="205"/>
      <c r="G12" s="205"/>
      <c r="H12" s="12"/>
      <c r="I12" s="207"/>
      <c r="J12" s="209"/>
      <c r="K12" s="204"/>
      <c r="L12" s="205"/>
      <c r="M12" s="204"/>
      <c r="N12" s="248"/>
      <c r="O12" s="212"/>
      <c r="P12" s="12"/>
      <c r="Q12" s="12"/>
      <c r="R12" s="12"/>
      <c r="S12" s="13"/>
      <c r="T12" s="13"/>
      <c r="U12" s="13"/>
      <c r="V12" s="13"/>
      <c r="W12" s="13"/>
      <c r="X12" s="14"/>
      <c r="Y12" s="204"/>
      <c r="Z12" s="205"/>
      <c r="AA12" s="204"/>
      <c r="AB12" s="205"/>
      <c r="AC12" s="212"/>
      <c r="AD12" s="216"/>
      <c r="AE12" s="15"/>
      <c r="AF12" s="15"/>
      <c r="AG12" s="12"/>
      <c r="AH12" s="12"/>
      <c r="AI12" s="12"/>
      <c r="AJ12" s="215"/>
      <c r="AK12" s="215"/>
    </row>
    <row r="13" spans="1:37" ht="20.25" customHeight="1" x14ac:dyDescent="0.2">
      <c r="A13" s="205"/>
      <c r="B13" s="205"/>
      <c r="C13" s="205"/>
      <c r="D13" s="205"/>
      <c r="E13" s="205"/>
      <c r="F13" s="205"/>
      <c r="G13" s="205"/>
      <c r="H13" s="12"/>
      <c r="I13" s="207"/>
      <c r="J13" s="209"/>
      <c r="K13" s="204"/>
      <c r="L13" s="205"/>
      <c r="M13" s="204"/>
      <c r="N13" s="248"/>
      <c r="O13" s="212"/>
      <c r="P13" s="12"/>
      <c r="Q13" s="12"/>
      <c r="R13" s="12"/>
      <c r="S13" s="13"/>
      <c r="T13" s="13"/>
      <c r="U13" s="13"/>
      <c r="V13" s="13"/>
      <c r="W13" s="13"/>
      <c r="X13" s="14"/>
      <c r="Y13" s="204"/>
      <c r="Z13" s="205"/>
      <c r="AA13" s="204"/>
      <c r="AB13" s="205"/>
      <c r="AC13" s="212"/>
      <c r="AD13" s="216"/>
      <c r="AE13" s="15"/>
      <c r="AF13" s="15"/>
      <c r="AG13" s="12"/>
      <c r="AH13" s="12"/>
      <c r="AI13" s="12"/>
      <c r="AJ13" s="216"/>
      <c r="AK13" s="216"/>
    </row>
    <row r="14" spans="1:37" ht="20.25" customHeight="1" x14ac:dyDescent="0.2">
      <c r="A14" s="205"/>
      <c r="B14" s="205"/>
      <c r="C14" s="205"/>
      <c r="D14" s="205"/>
      <c r="E14" s="205"/>
      <c r="F14" s="205"/>
      <c r="G14" s="205"/>
      <c r="H14" s="12"/>
      <c r="I14" s="208"/>
      <c r="J14" s="209"/>
      <c r="K14" s="204"/>
      <c r="L14" s="205"/>
      <c r="M14" s="204"/>
      <c r="N14" s="248"/>
      <c r="O14" s="212"/>
      <c r="P14" s="12"/>
      <c r="Q14" s="12"/>
      <c r="R14" s="12"/>
      <c r="S14" s="13"/>
      <c r="T14" s="13"/>
      <c r="U14" s="13"/>
      <c r="V14" s="13"/>
      <c r="W14" s="13"/>
      <c r="X14" s="14"/>
      <c r="Y14" s="204"/>
      <c r="Z14" s="205"/>
      <c r="AA14" s="204"/>
      <c r="AB14" s="205"/>
      <c r="AC14" s="212"/>
      <c r="AD14" s="217"/>
      <c r="AE14" s="15"/>
      <c r="AF14" s="15"/>
      <c r="AG14" s="12"/>
      <c r="AH14" s="12"/>
      <c r="AI14" s="12"/>
      <c r="AJ14" s="217"/>
      <c r="AK14" s="217"/>
    </row>
    <row r="15" spans="1:37" ht="20.25" customHeight="1" x14ac:dyDescent="0.2">
      <c r="A15" s="205"/>
      <c r="B15" s="205"/>
      <c r="C15" s="205"/>
      <c r="D15" s="205"/>
      <c r="E15" s="205"/>
      <c r="F15" s="205"/>
      <c r="G15" s="205"/>
      <c r="H15" s="12"/>
      <c r="I15" s="206"/>
      <c r="J15" s="209"/>
      <c r="K15" s="204"/>
      <c r="L15" s="210"/>
      <c r="M15" s="204"/>
      <c r="N15" s="248"/>
      <c r="O15" s="212"/>
      <c r="P15" s="12"/>
      <c r="Q15" s="12"/>
      <c r="R15" s="12"/>
      <c r="S15" s="13"/>
      <c r="T15" s="13"/>
      <c r="U15" s="13"/>
      <c r="V15" s="13"/>
      <c r="W15" s="13"/>
      <c r="X15" s="14"/>
      <c r="Y15" s="204"/>
      <c r="Z15" s="210"/>
      <c r="AA15" s="204"/>
      <c r="AB15" s="210"/>
      <c r="AC15" s="212"/>
      <c r="AD15" s="215"/>
      <c r="AE15" s="15"/>
      <c r="AF15" s="15"/>
      <c r="AG15" s="12"/>
      <c r="AH15" s="12"/>
      <c r="AI15" s="12"/>
      <c r="AJ15" s="215"/>
      <c r="AK15" s="215"/>
    </row>
    <row r="16" spans="1:37" ht="20.25" customHeight="1" x14ac:dyDescent="0.2">
      <c r="A16" s="205"/>
      <c r="B16" s="205"/>
      <c r="C16" s="205"/>
      <c r="D16" s="205"/>
      <c r="E16" s="205"/>
      <c r="F16" s="205"/>
      <c r="G16" s="205"/>
      <c r="H16" s="12"/>
      <c r="I16" s="207"/>
      <c r="J16" s="209"/>
      <c r="K16" s="204"/>
      <c r="L16" s="205"/>
      <c r="M16" s="204"/>
      <c r="N16" s="248"/>
      <c r="O16" s="212"/>
      <c r="P16" s="12"/>
      <c r="Q16" s="12"/>
      <c r="R16" s="12"/>
      <c r="S16" s="13"/>
      <c r="T16" s="13"/>
      <c r="U16" s="13"/>
      <c r="V16" s="13"/>
      <c r="W16" s="13"/>
      <c r="X16" s="14"/>
      <c r="Y16" s="204"/>
      <c r="Z16" s="205"/>
      <c r="AA16" s="204"/>
      <c r="AB16" s="205"/>
      <c r="AC16" s="212"/>
      <c r="AD16" s="216"/>
      <c r="AE16" s="15"/>
      <c r="AF16" s="15"/>
      <c r="AG16" s="12"/>
      <c r="AH16" s="12"/>
      <c r="AI16" s="12"/>
      <c r="AJ16" s="216"/>
      <c r="AK16" s="216"/>
    </row>
    <row r="17" spans="1:37" ht="20.25" customHeight="1" x14ac:dyDescent="0.2">
      <c r="A17" s="205"/>
      <c r="B17" s="205"/>
      <c r="C17" s="205"/>
      <c r="D17" s="205"/>
      <c r="E17" s="205"/>
      <c r="F17" s="205"/>
      <c r="G17" s="205"/>
      <c r="H17" s="12"/>
      <c r="I17" s="207"/>
      <c r="J17" s="209"/>
      <c r="K17" s="204"/>
      <c r="L17" s="205"/>
      <c r="M17" s="204"/>
      <c r="N17" s="248"/>
      <c r="O17" s="212"/>
      <c r="P17" s="12"/>
      <c r="Q17" s="12"/>
      <c r="R17" s="12"/>
      <c r="S17" s="13"/>
      <c r="T17" s="13"/>
      <c r="U17" s="13"/>
      <c r="V17" s="13"/>
      <c r="W17" s="13"/>
      <c r="X17" s="14"/>
      <c r="Y17" s="204"/>
      <c r="Z17" s="205"/>
      <c r="AA17" s="204"/>
      <c r="AB17" s="205"/>
      <c r="AC17" s="212"/>
      <c r="AD17" s="216"/>
      <c r="AE17" s="15"/>
      <c r="AF17" s="15"/>
      <c r="AG17" s="12"/>
      <c r="AH17" s="12"/>
      <c r="AI17" s="12"/>
      <c r="AJ17" s="217"/>
      <c r="AK17" s="217"/>
    </row>
    <row r="18" spans="1:37" ht="20.25" customHeight="1" x14ac:dyDescent="0.2">
      <c r="A18" s="205"/>
      <c r="B18" s="205"/>
      <c r="C18" s="205"/>
      <c r="D18" s="205"/>
      <c r="E18" s="205"/>
      <c r="F18" s="205"/>
      <c r="G18" s="205"/>
      <c r="H18" s="12"/>
      <c r="I18" s="207"/>
      <c r="J18" s="209"/>
      <c r="K18" s="204"/>
      <c r="L18" s="205"/>
      <c r="M18" s="204"/>
      <c r="N18" s="248"/>
      <c r="O18" s="212"/>
      <c r="P18" s="12"/>
      <c r="Q18" s="12"/>
      <c r="R18" s="12"/>
      <c r="S18" s="13"/>
      <c r="T18" s="13"/>
      <c r="U18" s="13"/>
      <c r="V18" s="13"/>
      <c r="W18" s="13"/>
      <c r="X18" s="14"/>
      <c r="Y18" s="204"/>
      <c r="Z18" s="205"/>
      <c r="AA18" s="204"/>
      <c r="AB18" s="205"/>
      <c r="AC18" s="212"/>
      <c r="AD18" s="216"/>
      <c r="AE18" s="15"/>
      <c r="AF18" s="15"/>
      <c r="AG18" s="12"/>
      <c r="AH18" s="12"/>
      <c r="AI18" s="12"/>
      <c r="AJ18" s="215"/>
      <c r="AK18" s="215"/>
    </row>
    <row r="19" spans="1:37" ht="20.25" customHeight="1" x14ac:dyDescent="0.2">
      <c r="A19" s="205"/>
      <c r="B19" s="205"/>
      <c r="C19" s="205"/>
      <c r="D19" s="205"/>
      <c r="E19" s="205"/>
      <c r="F19" s="205"/>
      <c r="G19" s="205"/>
      <c r="H19" s="12"/>
      <c r="I19" s="207"/>
      <c r="J19" s="209"/>
      <c r="K19" s="204"/>
      <c r="L19" s="205"/>
      <c r="M19" s="204"/>
      <c r="N19" s="248"/>
      <c r="O19" s="212"/>
      <c r="P19" s="12"/>
      <c r="Q19" s="12"/>
      <c r="R19" s="12"/>
      <c r="S19" s="13"/>
      <c r="T19" s="13"/>
      <c r="U19" s="13"/>
      <c r="V19" s="13"/>
      <c r="W19" s="13"/>
      <c r="X19" s="14"/>
      <c r="Y19" s="204"/>
      <c r="Z19" s="205"/>
      <c r="AA19" s="204"/>
      <c r="AB19" s="205"/>
      <c r="AC19" s="212"/>
      <c r="AD19" s="216"/>
      <c r="AE19" s="15"/>
      <c r="AF19" s="15"/>
      <c r="AG19" s="12"/>
      <c r="AH19" s="12"/>
      <c r="AI19" s="12"/>
      <c r="AJ19" s="216"/>
      <c r="AK19" s="216"/>
    </row>
    <row r="20" spans="1:37" ht="20.25" customHeight="1" x14ac:dyDescent="0.2">
      <c r="A20" s="205"/>
      <c r="B20" s="205"/>
      <c r="C20" s="205"/>
      <c r="D20" s="205"/>
      <c r="E20" s="205"/>
      <c r="F20" s="205"/>
      <c r="G20" s="205"/>
      <c r="H20" s="12"/>
      <c r="I20" s="208"/>
      <c r="J20" s="209"/>
      <c r="K20" s="204"/>
      <c r="L20" s="205"/>
      <c r="M20" s="204"/>
      <c r="N20" s="248"/>
      <c r="O20" s="212"/>
      <c r="P20" s="12"/>
      <c r="Q20" s="12"/>
      <c r="R20" s="12"/>
      <c r="S20" s="13"/>
      <c r="T20" s="13"/>
      <c r="U20" s="13"/>
      <c r="V20" s="13"/>
      <c r="W20" s="13"/>
      <c r="X20" s="14"/>
      <c r="Y20" s="204"/>
      <c r="Z20" s="205"/>
      <c r="AA20" s="204"/>
      <c r="AB20" s="205"/>
      <c r="AC20" s="212"/>
      <c r="AD20" s="217"/>
      <c r="AE20" s="15"/>
      <c r="AF20" s="15"/>
      <c r="AG20" s="12"/>
      <c r="AH20" s="12"/>
      <c r="AI20" s="12"/>
      <c r="AJ20" s="217"/>
      <c r="AK20" s="217"/>
    </row>
    <row r="21" spans="1:37" ht="20.25" customHeight="1" x14ac:dyDescent="0.2">
      <c r="A21" s="205"/>
      <c r="B21" s="205"/>
      <c r="C21" s="205"/>
      <c r="D21" s="205"/>
      <c r="E21" s="205"/>
      <c r="F21" s="205"/>
      <c r="G21" s="205"/>
      <c r="H21" s="12"/>
      <c r="I21" s="206"/>
      <c r="J21" s="209"/>
      <c r="K21" s="204"/>
      <c r="L21" s="210"/>
      <c r="M21" s="204"/>
      <c r="N21" s="248"/>
      <c r="O21" s="212"/>
      <c r="P21" s="12"/>
      <c r="Q21" s="12"/>
      <c r="R21" s="12"/>
      <c r="S21" s="13"/>
      <c r="T21" s="13"/>
      <c r="U21" s="13"/>
      <c r="V21" s="13"/>
      <c r="W21" s="13"/>
      <c r="X21" s="14"/>
      <c r="Y21" s="204"/>
      <c r="Z21" s="210"/>
      <c r="AA21" s="204"/>
      <c r="AB21" s="210"/>
      <c r="AC21" s="212"/>
      <c r="AD21" s="215"/>
      <c r="AE21" s="15"/>
      <c r="AF21" s="15"/>
      <c r="AG21" s="12"/>
      <c r="AH21" s="12"/>
      <c r="AI21" s="12"/>
      <c r="AJ21" s="215"/>
      <c r="AK21" s="215"/>
    </row>
    <row r="22" spans="1:37" ht="20.25" customHeight="1" x14ac:dyDescent="0.2">
      <c r="A22" s="205"/>
      <c r="B22" s="205"/>
      <c r="C22" s="205"/>
      <c r="D22" s="205"/>
      <c r="E22" s="205"/>
      <c r="F22" s="205"/>
      <c r="G22" s="205"/>
      <c r="H22" s="12"/>
      <c r="I22" s="207"/>
      <c r="J22" s="209"/>
      <c r="K22" s="204"/>
      <c r="L22" s="205"/>
      <c r="M22" s="204"/>
      <c r="N22" s="248"/>
      <c r="O22" s="212"/>
      <c r="P22" s="12"/>
      <c r="Q22" s="12"/>
      <c r="R22" s="12"/>
      <c r="S22" s="13"/>
      <c r="T22" s="13"/>
      <c r="U22" s="13"/>
      <c r="V22" s="13"/>
      <c r="W22" s="13"/>
      <c r="X22" s="14"/>
      <c r="Y22" s="204"/>
      <c r="Z22" s="205"/>
      <c r="AA22" s="204"/>
      <c r="AB22" s="205"/>
      <c r="AC22" s="212"/>
      <c r="AD22" s="216"/>
      <c r="AE22" s="15"/>
      <c r="AF22" s="15"/>
      <c r="AG22" s="12"/>
      <c r="AH22" s="12"/>
      <c r="AI22" s="12"/>
      <c r="AJ22" s="216"/>
      <c r="AK22" s="216"/>
    </row>
    <row r="23" spans="1:37" ht="20.25" customHeight="1" x14ac:dyDescent="0.2">
      <c r="A23" s="205"/>
      <c r="B23" s="205"/>
      <c r="C23" s="205"/>
      <c r="D23" s="205"/>
      <c r="E23" s="205"/>
      <c r="F23" s="205"/>
      <c r="G23" s="205"/>
      <c r="H23" s="12"/>
      <c r="I23" s="207"/>
      <c r="J23" s="209"/>
      <c r="K23" s="204"/>
      <c r="L23" s="205"/>
      <c r="M23" s="204"/>
      <c r="N23" s="248"/>
      <c r="O23" s="212"/>
      <c r="P23" s="12"/>
      <c r="Q23" s="12"/>
      <c r="R23" s="12"/>
      <c r="S23" s="13"/>
      <c r="T23" s="13"/>
      <c r="U23" s="13"/>
      <c r="V23" s="13"/>
      <c r="W23" s="13"/>
      <c r="X23" s="14"/>
      <c r="Y23" s="204"/>
      <c r="Z23" s="205"/>
      <c r="AA23" s="204"/>
      <c r="AB23" s="205"/>
      <c r="AC23" s="212"/>
      <c r="AD23" s="216"/>
      <c r="AE23" s="15"/>
      <c r="AF23" s="15"/>
      <c r="AG23" s="12"/>
      <c r="AH23" s="12"/>
      <c r="AI23" s="12"/>
      <c r="AJ23" s="217"/>
      <c r="AK23" s="217"/>
    </row>
    <row r="24" spans="1:37" ht="20.25" customHeight="1" x14ac:dyDescent="0.2">
      <c r="A24" s="205"/>
      <c r="B24" s="205"/>
      <c r="C24" s="205"/>
      <c r="D24" s="205"/>
      <c r="E24" s="205"/>
      <c r="F24" s="205"/>
      <c r="G24" s="205"/>
      <c r="H24" s="12"/>
      <c r="I24" s="207"/>
      <c r="J24" s="209"/>
      <c r="K24" s="204"/>
      <c r="L24" s="205"/>
      <c r="M24" s="204"/>
      <c r="N24" s="248"/>
      <c r="O24" s="212"/>
      <c r="P24" s="12"/>
      <c r="Q24" s="12"/>
      <c r="R24" s="12"/>
      <c r="S24" s="13"/>
      <c r="T24" s="13"/>
      <c r="U24" s="13"/>
      <c r="V24" s="13"/>
      <c r="W24" s="13"/>
      <c r="X24" s="14"/>
      <c r="Y24" s="204"/>
      <c r="Z24" s="205"/>
      <c r="AA24" s="204"/>
      <c r="AB24" s="205"/>
      <c r="AC24" s="212"/>
      <c r="AD24" s="216"/>
      <c r="AE24" s="15"/>
      <c r="AF24" s="15"/>
      <c r="AG24" s="12"/>
      <c r="AH24" s="12"/>
      <c r="AI24" s="12"/>
      <c r="AJ24" s="215"/>
      <c r="AK24" s="215"/>
    </row>
    <row r="25" spans="1:37" ht="20.25" customHeight="1" x14ac:dyDescent="0.2">
      <c r="A25" s="205"/>
      <c r="B25" s="205"/>
      <c r="C25" s="205"/>
      <c r="D25" s="205"/>
      <c r="E25" s="205"/>
      <c r="F25" s="205"/>
      <c r="G25" s="205"/>
      <c r="H25" s="12"/>
      <c r="I25" s="207"/>
      <c r="J25" s="209"/>
      <c r="K25" s="204"/>
      <c r="L25" s="205"/>
      <c r="M25" s="204"/>
      <c r="N25" s="248"/>
      <c r="O25" s="212"/>
      <c r="P25" s="12"/>
      <c r="Q25" s="12"/>
      <c r="R25" s="12"/>
      <c r="S25" s="13"/>
      <c r="T25" s="13"/>
      <c r="U25" s="13"/>
      <c r="V25" s="13"/>
      <c r="W25" s="13"/>
      <c r="X25" s="14"/>
      <c r="Y25" s="204"/>
      <c r="Z25" s="205"/>
      <c r="AA25" s="204"/>
      <c r="AB25" s="205"/>
      <c r="AC25" s="212"/>
      <c r="AD25" s="216"/>
      <c r="AE25" s="15"/>
      <c r="AF25" s="15"/>
      <c r="AG25" s="12"/>
      <c r="AH25" s="12"/>
      <c r="AI25" s="12"/>
      <c r="AJ25" s="216"/>
      <c r="AK25" s="216"/>
    </row>
    <row r="26" spans="1:37" ht="20.25" customHeight="1" x14ac:dyDescent="0.2">
      <c r="A26" s="205"/>
      <c r="B26" s="205"/>
      <c r="C26" s="205"/>
      <c r="D26" s="205"/>
      <c r="E26" s="205"/>
      <c r="F26" s="205"/>
      <c r="G26" s="205"/>
      <c r="H26" s="12"/>
      <c r="I26" s="208"/>
      <c r="J26" s="209"/>
      <c r="K26" s="204"/>
      <c r="L26" s="205"/>
      <c r="M26" s="204"/>
      <c r="N26" s="248"/>
      <c r="O26" s="212"/>
      <c r="P26" s="12"/>
      <c r="Q26" s="12"/>
      <c r="R26" s="12"/>
      <c r="S26" s="13"/>
      <c r="T26" s="13"/>
      <c r="U26" s="13"/>
      <c r="V26" s="13"/>
      <c r="W26" s="13"/>
      <c r="X26" s="14"/>
      <c r="Y26" s="204"/>
      <c r="Z26" s="205"/>
      <c r="AA26" s="204"/>
      <c r="AB26" s="205"/>
      <c r="AC26" s="212"/>
      <c r="AD26" s="217"/>
      <c r="AE26" s="15"/>
      <c r="AF26" s="15"/>
      <c r="AG26" s="12"/>
      <c r="AH26" s="12"/>
      <c r="AI26" s="12"/>
      <c r="AJ26" s="217"/>
      <c r="AK26" s="217"/>
    </row>
    <row r="27" spans="1:37" ht="20.25" customHeight="1" x14ac:dyDescent="0.2">
      <c r="A27" s="205"/>
      <c r="B27" s="205"/>
      <c r="C27" s="205"/>
      <c r="D27" s="205"/>
      <c r="E27" s="205"/>
      <c r="F27" s="205"/>
      <c r="G27" s="205"/>
      <c r="H27" s="12"/>
      <c r="I27" s="206"/>
      <c r="J27" s="209"/>
      <c r="K27" s="204"/>
      <c r="L27" s="210"/>
      <c r="M27" s="204"/>
      <c r="N27" s="248"/>
      <c r="O27" s="212"/>
      <c r="P27" s="12"/>
      <c r="Q27" s="12"/>
      <c r="R27" s="12"/>
      <c r="S27" s="13"/>
      <c r="T27" s="13"/>
      <c r="U27" s="13"/>
      <c r="V27" s="13"/>
      <c r="W27" s="13"/>
      <c r="X27" s="14"/>
      <c r="Y27" s="204"/>
      <c r="Z27" s="210"/>
      <c r="AA27" s="204"/>
      <c r="AB27" s="210"/>
      <c r="AC27" s="212"/>
      <c r="AD27" s="215"/>
      <c r="AE27" s="15"/>
      <c r="AF27" s="15"/>
      <c r="AG27" s="12"/>
      <c r="AH27" s="12"/>
      <c r="AI27" s="12"/>
      <c r="AJ27" s="215"/>
      <c r="AK27" s="215"/>
    </row>
    <row r="28" spans="1:37" ht="20.25" customHeight="1" x14ac:dyDescent="0.2">
      <c r="A28" s="205"/>
      <c r="B28" s="205"/>
      <c r="C28" s="205"/>
      <c r="D28" s="205"/>
      <c r="E28" s="205"/>
      <c r="F28" s="205"/>
      <c r="G28" s="205"/>
      <c r="H28" s="12"/>
      <c r="I28" s="207"/>
      <c r="J28" s="209"/>
      <c r="K28" s="204"/>
      <c r="L28" s="205"/>
      <c r="M28" s="204"/>
      <c r="N28" s="248"/>
      <c r="O28" s="212"/>
      <c r="P28" s="12"/>
      <c r="Q28" s="12"/>
      <c r="R28" s="12"/>
      <c r="S28" s="13"/>
      <c r="T28" s="13"/>
      <c r="U28" s="13"/>
      <c r="V28" s="13"/>
      <c r="W28" s="13"/>
      <c r="X28" s="14"/>
      <c r="Y28" s="204"/>
      <c r="Z28" s="205"/>
      <c r="AA28" s="204"/>
      <c r="AB28" s="205"/>
      <c r="AC28" s="212"/>
      <c r="AD28" s="216"/>
      <c r="AE28" s="15"/>
      <c r="AF28" s="15"/>
      <c r="AG28" s="12"/>
      <c r="AH28" s="12"/>
      <c r="AI28" s="12"/>
      <c r="AJ28" s="216"/>
      <c r="AK28" s="216"/>
    </row>
    <row r="29" spans="1:37" ht="20.25" customHeight="1" x14ac:dyDescent="0.2">
      <c r="A29" s="205"/>
      <c r="B29" s="205"/>
      <c r="C29" s="205"/>
      <c r="D29" s="205"/>
      <c r="E29" s="205"/>
      <c r="F29" s="205"/>
      <c r="G29" s="205"/>
      <c r="H29" s="12"/>
      <c r="I29" s="207"/>
      <c r="J29" s="209"/>
      <c r="K29" s="204"/>
      <c r="L29" s="205"/>
      <c r="M29" s="204"/>
      <c r="N29" s="248"/>
      <c r="O29" s="212"/>
      <c r="P29" s="12"/>
      <c r="Q29" s="12"/>
      <c r="R29" s="12"/>
      <c r="S29" s="13"/>
      <c r="T29" s="13"/>
      <c r="U29" s="13"/>
      <c r="V29" s="13"/>
      <c r="W29" s="13"/>
      <c r="X29" s="14"/>
      <c r="Y29" s="204"/>
      <c r="Z29" s="205"/>
      <c r="AA29" s="204"/>
      <c r="AB29" s="205"/>
      <c r="AC29" s="212"/>
      <c r="AD29" s="216"/>
      <c r="AE29" s="15"/>
      <c r="AF29" s="15"/>
      <c r="AG29" s="12"/>
      <c r="AH29" s="12"/>
      <c r="AI29" s="12"/>
      <c r="AJ29" s="217"/>
      <c r="AK29" s="217"/>
    </row>
    <row r="30" spans="1:37" ht="20.25" customHeight="1" x14ac:dyDescent="0.2">
      <c r="A30" s="205"/>
      <c r="B30" s="205"/>
      <c r="C30" s="205"/>
      <c r="D30" s="205"/>
      <c r="E30" s="205"/>
      <c r="F30" s="205"/>
      <c r="G30" s="205"/>
      <c r="H30" s="12"/>
      <c r="I30" s="207"/>
      <c r="J30" s="209"/>
      <c r="K30" s="204"/>
      <c r="L30" s="205"/>
      <c r="M30" s="204"/>
      <c r="N30" s="248"/>
      <c r="O30" s="212"/>
      <c r="P30" s="12"/>
      <c r="Q30" s="12"/>
      <c r="R30" s="12"/>
      <c r="S30" s="13"/>
      <c r="T30" s="13"/>
      <c r="U30" s="13"/>
      <c r="V30" s="13"/>
      <c r="W30" s="13"/>
      <c r="X30" s="14"/>
      <c r="Y30" s="204"/>
      <c r="Z30" s="205"/>
      <c r="AA30" s="204"/>
      <c r="AB30" s="205"/>
      <c r="AC30" s="212"/>
      <c r="AD30" s="216"/>
      <c r="AE30" s="15"/>
      <c r="AF30" s="15"/>
      <c r="AG30" s="12"/>
      <c r="AH30" s="12"/>
      <c r="AI30" s="12"/>
      <c r="AJ30" s="215"/>
      <c r="AK30" s="215"/>
    </row>
    <row r="31" spans="1:37" ht="20.25" customHeight="1" x14ac:dyDescent="0.2">
      <c r="A31" s="205"/>
      <c r="B31" s="205"/>
      <c r="C31" s="205"/>
      <c r="D31" s="205"/>
      <c r="E31" s="205"/>
      <c r="F31" s="205"/>
      <c r="G31" s="205"/>
      <c r="H31" s="12"/>
      <c r="I31" s="207"/>
      <c r="J31" s="209"/>
      <c r="K31" s="204"/>
      <c r="L31" s="205"/>
      <c r="M31" s="204"/>
      <c r="N31" s="248"/>
      <c r="O31" s="212"/>
      <c r="P31" s="12"/>
      <c r="Q31" s="12"/>
      <c r="R31" s="12"/>
      <c r="S31" s="13"/>
      <c r="T31" s="13"/>
      <c r="U31" s="13"/>
      <c r="V31" s="13"/>
      <c r="W31" s="13"/>
      <c r="X31" s="14"/>
      <c r="Y31" s="204"/>
      <c r="Z31" s="205"/>
      <c r="AA31" s="204"/>
      <c r="AB31" s="205"/>
      <c r="AC31" s="212"/>
      <c r="AD31" s="216"/>
      <c r="AE31" s="15"/>
      <c r="AF31" s="15"/>
      <c r="AG31" s="12"/>
      <c r="AH31" s="12"/>
      <c r="AI31" s="12"/>
      <c r="AJ31" s="216"/>
      <c r="AK31" s="216"/>
    </row>
    <row r="32" spans="1:37" ht="20.25" customHeight="1" x14ac:dyDescent="0.2">
      <c r="A32" s="205"/>
      <c r="B32" s="205"/>
      <c r="C32" s="205"/>
      <c r="D32" s="205"/>
      <c r="E32" s="205"/>
      <c r="F32" s="205"/>
      <c r="G32" s="205"/>
      <c r="H32" s="12"/>
      <c r="I32" s="208"/>
      <c r="J32" s="209"/>
      <c r="K32" s="204"/>
      <c r="L32" s="205"/>
      <c r="M32" s="204"/>
      <c r="N32" s="248"/>
      <c r="O32" s="212"/>
      <c r="P32" s="12"/>
      <c r="Q32" s="12"/>
      <c r="R32" s="12"/>
      <c r="S32" s="13"/>
      <c r="T32" s="13"/>
      <c r="U32" s="13"/>
      <c r="V32" s="13"/>
      <c r="W32" s="13"/>
      <c r="X32" s="14"/>
      <c r="Y32" s="204"/>
      <c r="Z32" s="205"/>
      <c r="AA32" s="204"/>
      <c r="AB32" s="205"/>
      <c r="AC32" s="212"/>
      <c r="AD32" s="217"/>
      <c r="AE32" s="15"/>
      <c r="AF32" s="15"/>
      <c r="AG32" s="12"/>
      <c r="AH32" s="12"/>
      <c r="AI32" s="12"/>
      <c r="AJ32" s="217"/>
      <c r="AK32" s="217"/>
    </row>
    <row r="33" spans="1:37" ht="20.25" customHeight="1" x14ac:dyDescent="0.2">
      <c r="A33" s="205"/>
      <c r="B33" s="205"/>
      <c r="C33" s="205"/>
      <c r="D33" s="205"/>
      <c r="E33" s="205"/>
      <c r="F33" s="205"/>
      <c r="G33" s="205"/>
      <c r="H33" s="12"/>
      <c r="I33" s="206"/>
      <c r="J33" s="209"/>
      <c r="K33" s="204"/>
      <c r="L33" s="210"/>
      <c r="M33" s="204"/>
      <c r="N33" s="248"/>
      <c r="O33" s="212"/>
      <c r="P33" s="12"/>
      <c r="Q33" s="12"/>
      <c r="R33" s="12"/>
      <c r="S33" s="13"/>
      <c r="T33" s="13"/>
      <c r="U33" s="13"/>
      <c r="V33" s="13"/>
      <c r="W33" s="13"/>
      <c r="X33" s="14"/>
      <c r="Y33" s="204"/>
      <c r="Z33" s="210"/>
      <c r="AA33" s="204"/>
      <c r="AB33" s="210"/>
      <c r="AC33" s="212"/>
      <c r="AD33" s="215"/>
      <c r="AE33" s="15"/>
      <c r="AF33" s="15"/>
      <c r="AG33" s="12"/>
      <c r="AH33" s="12"/>
      <c r="AI33" s="12"/>
      <c r="AJ33" s="215"/>
      <c r="AK33" s="215"/>
    </row>
    <row r="34" spans="1:37" ht="20.25" customHeight="1" x14ac:dyDescent="0.2">
      <c r="A34" s="205"/>
      <c r="B34" s="205"/>
      <c r="C34" s="205"/>
      <c r="D34" s="205"/>
      <c r="E34" s="205"/>
      <c r="F34" s="205"/>
      <c r="G34" s="205"/>
      <c r="H34" s="12"/>
      <c r="I34" s="207"/>
      <c r="J34" s="209"/>
      <c r="K34" s="204"/>
      <c r="L34" s="205"/>
      <c r="M34" s="204"/>
      <c r="N34" s="248"/>
      <c r="O34" s="212"/>
      <c r="P34" s="12"/>
      <c r="Q34" s="12"/>
      <c r="R34" s="12"/>
      <c r="S34" s="13"/>
      <c r="T34" s="13"/>
      <c r="U34" s="13"/>
      <c r="V34" s="13"/>
      <c r="W34" s="13"/>
      <c r="X34" s="14"/>
      <c r="Y34" s="204"/>
      <c r="Z34" s="205"/>
      <c r="AA34" s="204"/>
      <c r="AB34" s="205"/>
      <c r="AC34" s="212"/>
      <c r="AD34" s="216"/>
      <c r="AE34" s="15"/>
      <c r="AF34" s="15"/>
      <c r="AG34" s="12"/>
      <c r="AH34" s="12"/>
      <c r="AI34" s="12"/>
      <c r="AJ34" s="216"/>
      <c r="AK34" s="216"/>
    </row>
    <row r="35" spans="1:37" ht="20.25" customHeight="1" x14ac:dyDescent="0.2">
      <c r="A35" s="205"/>
      <c r="B35" s="205"/>
      <c r="C35" s="205"/>
      <c r="D35" s="205"/>
      <c r="E35" s="205"/>
      <c r="F35" s="205"/>
      <c r="G35" s="205"/>
      <c r="H35" s="12"/>
      <c r="I35" s="207"/>
      <c r="J35" s="209"/>
      <c r="K35" s="204"/>
      <c r="L35" s="205"/>
      <c r="M35" s="204"/>
      <c r="N35" s="248"/>
      <c r="O35" s="212"/>
      <c r="P35" s="12"/>
      <c r="Q35" s="12"/>
      <c r="R35" s="12"/>
      <c r="S35" s="13"/>
      <c r="T35" s="13"/>
      <c r="U35" s="13"/>
      <c r="V35" s="13"/>
      <c r="W35" s="13"/>
      <c r="X35" s="14"/>
      <c r="Y35" s="204"/>
      <c r="Z35" s="205"/>
      <c r="AA35" s="204"/>
      <c r="AB35" s="205"/>
      <c r="AC35" s="212"/>
      <c r="AD35" s="216"/>
      <c r="AE35" s="15"/>
      <c r="AF35" s="15"/>
      <c r="AG35" s="12"/>
      <c r="AH35" s="12"/>
      <c r="AI35" s="12"/>
      <c r="AJ35" s="217"/>
      <c r="AK35" s="217"/>
    </row>
    <row r="36" spans="1:37" ht="20.25" customHeight="1" x14ac:dyDescent="0.2">
      <c r="A36" s="205"/>
      <c r="B36" s="205"/>
      <c r="C36" s="205"/>
      <c r="D36" s="205"/>
      <c r="E36" s="205"/>
      <c r="F36" s="205"/>
      <c r="G36" s="205"/>
      <c r="H36" s="12"/>
      <c r="I36" s="207"/>
      <c r="J36" s="209"/>
      <c r="K36" s="204"/>
      <c r="L36" s="205"/>
      <c r="M36" s="204"/>
      <c r="N36" s="248"/>
      <c r="O36" s="212"/>
      <c r="P36" s="12"/>
      <c r="Q36" s="12"/>
      <c r="R36" s="12"/>
      <c r="S36" s="13"/>
      <c r="T36" s="13"/>
      <c r="U36" s="13"/>
      <c r="V36" s="13"/>
      <c r="W36" s="13"/>
      <c r="X36" s="14"/>
      <c r="Y36" s="204"/>
      <c r="Z36" s="205"/>
      <c r="AA36" s="204"/>
      <c r="AB36" s="205"/>
      <c r="AC36" s="212"/>
      <c r="AD36" s="216"/>
      <c r="AE36" s="15"/>
      <c r="AF36" s="15"/>
      <c r="AG36" s="12"/>
      <c r="AH36" s="12"/>
      <c r="AI36" s="12"/>
      <c r="AJ36" s="215"/>
      <c r="AK36" s="215"/>
    </row>
    <row r="37" spans="1:37" ht="20.25" customHeight="1" x14ac:dyDescent="0.2">
      <c r="A37" s="205"/>
      <c r="B37" s="205"/>
      <c r="C37" s="205"/>
      <c r="D37" s="205"/>
      <c r="E37" s="205"/>
      <c r="F37" s="205"/>
      <c r="G37" s="205"/>
      <c r="H37" s="12"/>
      <c r="I37" s="207"/>
      <c r="J37" s="209"/>
      <c r="K37" s="204"/>
      <c r="L37" s="205"/>
      <c r="M37" s="204"/>
      <c r="N37" s="248"/>
      <c r="O37" s="212"/>
      <c r="P37" s="12"/>
      <c r="Q37" s="12"/>
      <c r="R37" s="12"/>
      <c r="S37" s="13"/>
      <c r="T37" s="13"/>
      <c r="U37" s="13"/>
      <c r="V37" s="13"/>
      <c r="W37" s="13"/>
      <c r="X37" s="14"/>
      <c r="Y37" s="204"/>
      <c r="Z37" s="205"/>
      <c r="AA37" s="204"/>
      <c r="AB37" s="205"/>
      <c r="AC37" s="212"/>
      <c r="AD37" s="216"/>
      <c r="AE37" s="15"/>
      <c r="AF37" s="15"/>
      <c r="AG37" s="12"/>
      <c r="AH37" s="12"/>
      <c r="AI37" s="12"/>
      <c r="AJ37" s="216"/>
      <c r="AK37" s="216"/>
    </row>
    <row r="38" spans="1:37" ht="20.25" customHeight="1" x14ac:dyDescent="0.2">
      <c r="A38" s="205"/>
      <c r="B38" s="205"/>
      <c r="C38" s="205"/>
      <c r="D38" s="205"/>
      <c r="E38" s="205"/>
      <c r="F38" s="205"/>
      <c r="G38" s="205"/>
      <c r="H38" s="12"/>
      <c r="I38" s="208"/>
      <c r="J38" s="209"/>
      <c r="K38" s="204"/>
      <c r="L38" s="205"/>
      <c r="M38" s="204"/>
      <c r="N38" s="248"/>
      <c r="O38" s="212"/>
      <c r="P38" s="12"/>
      <c r="Q38" s="12"/>
      <c r="R38" s="12"/>
      <c r="S38" s="13"/>
      <c r="T38" s="13"/>
      <c r="U38" s="13"/>
      <c r="V38" s="13"/>
      <c r="W38" s="13"/>
      <c r="X38" s="14"/>
      <c r="Y38" s="204"/>
      <c r="Z38" s="205"/>
      <c r="AA38" s="204"/>
      <c r="AB38" s="205"/>
      <c r="AC38" s="212"/>
      <c r="AD38" s="217"/>
      <c r="AE38" s="15"/>
      <c r="AF38" s="15"/>
      <c r="AG38" s="12"/>
      <c r="AH38" s="12"/>
      <c r="AI38" s="12"/>
      <c r="AJ38" s="217"/>
      <c r="AK38" s="217"/>
    </row>
    <row r="39" spans="1:37" ht="20.25" customHeight="1" x14ac:dyDescent="0.2">
      <c r="A39" s="205"/>
      <c r="B39" s="205"/>
      <c r="C39" s="205"/>
      <c r="D39" s="205"/>
      <c r="E39" s="205"/>
      <c r="F39" s="205"/>
      <c r="G39" s="205"/>
      <c r="H39" s="12"/>
      <c r="I39" s="206"/>
      <c r="J39" s="209"/>
      <c r="K39" s="204"/>
      <c r="L39" s="210"/>
      <c r="M39" s="204"/>
      <c r="N39" s="248"/>
      <c r="O39" s="212"/>
      <c r="P39" s="12"/>
      <c r="Q39" s="12"/>
      <c r="R39" s="12"/>
      <c r="S39" s="13"/>
      <c r="T39" s="13"/>
      <c r="U39" s="13"/>
      <c r="V39" s="13"/>
      <c r="W39" s="13"/>
      <c r="X39" s="14"/>
      <c r="Y39" s="204"/>
      <c r="Z39" s="210"/>
      <c r="AA39" s="204"/>
      <c r="AB39" s="210"/>
      <c r="AC39" s="212"/>
      <c r="AD39" s="215"/>
      <c r="AE39" s="15"/>
      <c r="AF39" s="15"/>
      <c r="AG39" s="12"/>
      <c r="AH39" s="12"/>
      <c r="AI39" s="12"/>
      <c r="AJ39" s="215"/>
      <c r="AK39" s="215"/>
    </row>
    <row r="40" spans="1:37" ht="20.25" customHeight="1" x14ac:dyDescent="0.2">
      <c r="A40" s="205"/>
      <c r="B40" s="205"/>
      <c r="C40" s="205"/>
      <c r="D40" s="205"/>
      <c r="E40" s="205"/>
      <c r="F40" s="205"/>
      <c r="G40" s="205"/>
      <c r="H40" s="12"/>
      <c r="I40" s="207"/>
      <c r="J40" s="209"/>
      <c r="K40" s="204"/>
      <c r="L40" s="205"/>
      <c r="M40" s="204"/>
      <c r="N40" s="248"/>
      <c r="O40" s="212"/>
      <c r="P40" s="12"/>
      <c r="Q40" s="12"/>
      <c r="R40" s="12"/>
      <c r="S40" s="13"/>
      <c r="T40" s="13"/>
      <c r="U40" s="13"/>
      <c r="V40" s="13"/>
      <c r="W40" s="13"/>
      <c r="X40" s="14"/>
      <c r="Y40" s="204"/>
      <c r="Z40" s="205"/>
      <c r="AA40" s="204"/>
      <c r="AB40" s="205"/>
      <c r="AC40" s="212"/>
      <c r="AD40" s="216"/>
      <c r="AE40" s="15"/>
      <c r="AF40" s="15"/>
      <c r="AG40" s="12"/>
      <c r="AH40" s="12"/>
      <c r="AI40" s="12"/>
      <c r="AJ40" s="216"/>
      <c r="AK40" s="216"/>
    </row>
    <row r="41" spans="1:37" ht="20.25" customHeight="1" x14ac:dyDescent="0.2">
      <c r="A41" s="205"/>
      <c r="B41" s="205"/>
      <c r="C41" s="205"/>
      <c r="D41" s="205"/>
      <c r="E41" s="205"/>
      <c r="F41" s="205"/>
      <c r="G41" s="205"/>
      <c r="H41" s="12"/>
      <c r="I41" s="207"/>
      <c r="J41" s="209"/>
      <c r="K41" s="204"/>
      <c r="L41" s="205"/>
      <c r="M41" s="204"/>
      <c r="N41" s="248"/>
      <c r="O41" s="212"/>
      <c r="P41" s="12"/>
      <c r="Q41" s="12"/>
      <c r="R41" s="12"/>
      <c r="S41" s="13"/>
      <c r="T41" s="13"/>
      <c r="U41" s="13"/>
      <c r="V41" s="13"/>
      <c r="W41" s="13"/>
      <c r="X41" s="14"/>
      <c r="Y41" s="204"/>
      <c r="Z41" s="205"/>
      <c r="AA41" s="204"/>
      <c r="AB41" s="205"/>
      <c r="AC41" s="212"/>
      <c r="AD41" s="216"/>
      <c r="AE41" s="15"/>
      <c r="AF41" s="15"/>
      <c r="AG41" s="12"/>
      <c r="AH41" s="12"/>
      <c r="AI41" s="12"/>
      <c r="AJ41" s="217"/>
      <c r="AK41" s="217"/>
    </row>
    <row r="42" spans="1:37" ht="20.25" customHeight="1" x14ac:dyDescent="0.2">
      <c r="A42" s="205"/>
      <c r="B42" s="205"/>
      <c r="C42" s="205"/>
      <c r="D42" s="205"/>
      <c r="E42" s="205"/>
      <c r="F42" s="205"/>
      <c r="G42" s="205"/>
      <c r="H42" s="12"/>
      <c r="I42" s="207"/>
      <c r="J42" s="209"/>
      <c r="K42" s="204"/>
      <c r="L42" s="205"/>
      <c r="M42" s="204"/>
      <c r="N42" s="248"/>
      <c r="O42" s="212"/>
      <c r="P42" s="12"/>
      <c r="Q42" s="12"/>
      <c r="R42" s="12"/>
      <c r="S42" s="13"/>
      <c r="T42" s="13"/>
      <c r="U42" s="13"/>
      <c r="V42" s="13"/>
      <c r="W42" s="13"/>
      <c r="X42" s="14"/>
      <c r="Y42" s="204"/>
      <c r="Z42" s="205"/>
      <c r="AA42" s="204"/>
      <c r="AB42" s="205"/>
      <c r="AC42" s="212"/>
      <c r="AD42" s="216"/>
      <c r="AE42" s="15"/>
      <c r="AF42" s="15"/>
      <c r="AG42" s="12"/>
      <c r="AH42" s="12"/>
      <c r="AI42" s="12"/>
      <c r="AJ42" s="215"/>
      <c r="AK42" s="215"/>
    </row>
    <row r="43" spans="1:37" ht="20.25" customHeight="1" x14ac:dyDescent="0.2">
      <c r="A43" s="205"/>
      <c r="B43" s="205"/>
      <c r="C43" s="205"/>
      <c r="D43" s="205"/>
      <c r="E43" s="205"/>
      <c r="F43" s="205"/>
      <c r="G43" s="205"/>
      <c r="H43" s="12"/>
      <c r="I43" s="207"/>
      <c r="J43" s="209"/>
      <c r="K43" s="204"/>
      <c r="L43" s="205"/>
      <c r="M43" s="204"/>
      <c r="N43" s="248"/>
      <c r="O43" s="212"/>
      <c r="P43" s="12"/>
      <c r="Q43" s="12"/>
      <c r="R43" s="12"/>
      <c r="S43" s="13"/>
      <c r="T43" s="13"/>
      <c r="U43" s="13"/>
      <c r="V43" s="13"/>
      <c r="W43" s="13"/>
      <c r="X43" s="14"/>
      <c r="Y43" s="204"/>
      <c r="Z43" s="205"/>
      <c r="AA43" s="204"/>
      <c r="AB43" s="205"/>
      <c r="AC43" s="212"/>
      <c r="AD43" s="216"/>
      <c r="AE43" s="15"/>
      <c r="AF43" s="15"/>
      <c r="AG43" s="12"/>
      <c r="AH43" s="12"/>
      <c r="AI43" s="12"/>
      <c r="AJ43" s="216"/>
      <c r="AK43" s="216"/>
    </row>
    <row r="44" spans="1:37" ht="20.25" customHeight="1" x14ac:dyDescent="0.2">
      <c r="A44" s="205"/>
      <c r="B44" s="205"/>
      <c r="C44" s="205"/>
      <c r="D44" s="205"/>
      <c r="E44" s="205"/>
      <c r="F44" s="205"/>
      <c r="G44" s="205"/>
      <c r="H44" s="12"/>
      <c r="I44" s="208"/>
      <c r="J44" s="209"/>
      <c r="K44" s="204"/>
      <c r="L44" s="205"/>
      <c r="M44" s="204"/>
      <c r="N44" s="248"/>
      <c r="O44" s="212"/>
      <c r="P44" s="12"/>
      <c r="Q44" s="12"/>
      <c r="R44" s="12"/>
      <c r="S44" s="13"/>
      <c r="T44" s="13"/>
      <c r="U44" s="13"/>
      <c r="V44" s="13"/>
      <c r="W44" s="13"/>
      <c r="X44" s="14"/>
      <c r="Y44" s="204"/>
      <c r="Z44" s="205"/>
      <c r="AA44" s="204"/>
      <c r="AB44" s="205"/>
      <c r="AC44" s="212"/>
      <c r="AD44" s="217"/>
      <c r="AE44" s="15"/>
      <c r="AF44" s="15"/>
      <c r="AG44" s="12"/>
      <c r="AH44" s="12"/>
      <c r="AI44" s="12"/>
      <c r="AJ44" s="217"/>
      <c r="AK44" s="217"/>
    </row>
    <row r="45" spans="1:37" ht="20.25" customHeight="1" x14ac:dyDescent="0.2">
      <c r="A45" s="205"/>
      <c r="B45" s="205"/>
      <c r="C45" s="205"/>
      <c r="D45" s="205"/>
      <c r="E45" s="205"/>
      <c r="F45" s="205"/>
      <c r="G45" s="205"/>
      <c r="H45" s="12"/>
      <c r="I45" s="206"/>
      <c r="J45" s="209"/>
      <c r="K45" s="204"/>
      <c r="L45" s="210"/>
      <c r="M45" s="204"/>
      <c r="N45" s="248"/>
      <c r="O45" s="212"/>
      <c r="P45" s="12"/>
      <c r="Q45" s="12"/>
      <c r="R45" s="12"/>
      <c r="S45" s="13"/>
      <c r="T45" s="13"/>
      <c r="U45" s="13"/>
      <c r="V45" s="13"/>
      <c r="W45" s="13"/>
      <c r="X45" s="14"/>
      <c r="Y45" s="204"/>
      <c r="Z45" s="210"/>
      <c r="AA45" s="204"/>
      <c r="AB45" s="210"/>
      <c r="AC45" s="212"/>
      <c r="AD45" s="215"/>
      <c r="AE45" s="15"/>
      <c r="AF45" s="15"/>
      <c r="AG45" s="12"/>
      <c r="AH45" s="12"/>
      <c r="AI45" s="12"/>
      <c r="AJ45" s="215"/>
      <c r="AK45" s="215"/>
    </row>
    <row r="46" spans="1:37" ht="20.25" customHeight="1" x14ac:dyDescent="0.2">
      <c r="A46" s="205"/>
      <c r="B46" s="205"/>
      <c r="C46" s="205"/>
      <c r="D46" s="205"/>
      <c r="E46" s="205"/>
      <c r="F46" s="205"/>
      <c r="G46" s="205"/>
      <c r="H46" s="12"/>
      <c r="I46" s="207"/>
      <c r="J46" s="209"/>
      <c r="K46" s="204"/>
      <c r="L46" s="205"/>
      <c r="M46" s="204"/>
      <c r="N46" s="248"/>
      <c r="O46" s="212"/>
      <c r="P46" s="12"/>
      <c r="Q46" s="12"/>
      <c r="R46" s="12"/>
      <c r="S46" s="13"/>
      <c r="T46" s="13"/>
      <c r="U46" s="13"/>
      <c r="V46" s="13"/>
      <c r="W46" s="13"/>
      <c r="X46" s="14"/>
      <c r="Y46" s="204"/>
      <c r="Z46" s="205"/>
      <c r="AA46" s="204"/>
      <c r="AB46" s="205"/>
      <c r="AC46" s="212"/>
      <c r="AD46" s="216"/>
      <c r="AE46" s="15"/>
      <c r="AF46" s="15"/>
      <c r="AG46" s="12"/>
      <c r="AH46" s="12"/>
      <c r="AI46" s="12"/>
      <c r="AJ46" s="216"/>
      <c r="AK46" s="216"/>
    </row>
    <row r="47" spans="1:37" ht="20.25" customHeight="1" x14ac:dyDescent="0.2">
      <c r="A47" s="205"/>
      <c r="B47" s="205"/>
      <c r="C47" s="205"/>
      <c r="D47" s="205"/>
      <c r="E47" s="205"/>
      <c r="F47" s="205"/>
      <c r="G47" s="205"/>
      <c r="H47" s="12"/>
      <c r="I47" s="207"/>
      <c r="J47" s="209"/>
      <c r="K47" s="204"/>
      <c r="L47" s="205"/>
      <c r="M47" s="204"/>
      <c r="N47" s="248"/>
      <c r="O47" s="212"/>
      <c r="P47" s="12"/>
      <c r="Q47" s="12"/>
      <c r="R47" s="12"/>
      <c r="S47" s="13"/>
      <c r="T47" s="13"/>
      <c r="U47" s="13"/>
      <c r="V47" s="13"/>
      <c r="W47" s="13"/>
      <c r="X47" s="14"/>
      <c r="Y47" s="204"/>
      <c r="Z47" s="205"/>
      <c r="AA47" s="204"/>
      <c r="AB47" s="205"/>
      <c r="AC47" s="212"/>
      <c r="AD47" s="216"/>
      <c r="AE47" s="15"/>
      <c r="AF47" s="15"/>
      <c r="AG47" s="12"/>
      <c r="AH47" s="12"/>
      <c r="AI47" s="12"/>
      <c r="AJ47" s="217"/>
      <c r="AK47" s="217"/>
    </row>
    <row r="48" spans="1:37" ht="20.25" customHeight="1" x14ac:dyDescent="0.2">
      <c r="A48" s="205"/>
      <c r="B48" s="205"/>
      <c r="C48" s="205"/>
      <c r="D48" s="205"/>
      <c r="E48" s="205"/>
      <c r="F48" s="205"/>
      <c r="G48" s="205"/>
      <c r="H48" s="12"/>
      <c r="I48" s="207"/>
      <c r="J48" s="209"/>
      <c r="K48" s="204"/>
      <c r="L48" s="205"/>
      <c r="M48" s="204"/>
      <c r="N48" s="248"/>
      <c r="O48" s="212"/>
      <c r="P48" s="12"/>
      <c r="Q48" s="12"/>
      <c r="R48" s="12"/>
      <c r="S48" s="13"/>
      <c r="T48" s="13"/>
      <c r="U48" s="13"/>
      <c r="V48" s="13"/>
      <c r="W48" s="13"/>
      <c r="X48" s="14"/>
      <c r="Y48" s="204"/>
      <c r="Z48" s="205"/>
      <c r="AA48" s="204"/>
      <c r="AB48" s="205"/>
      <c r="AC48" s="212"/>
      <c r="AD48" s="216"/>
      <c r="AE48" s="15"/>
      <c r="AF48" s="15"/>
      <c r="AG48" s="12"/>
      <c r="AH48" s="12"/>
      <c r="AI48" s="12"/>
      <c r="AJ48" s="215"/>
      <c r="AK48" s="215"/>
    </row>
    <row r="49" spans="1:37" ht="20.25" customHeight="1" x14ac:dyDescent="0.2">
      <c r="A49" s="205"/>
      <c r="B49" s="205"/>
      <c r="C49" s="205"/>
      <c r="D49" s="205"/>
      <c r="E49" s="205"/>
      <c r="F49" s="205"/>
      <c r="G49" s="205"/>
      <c r="H49" s="12"/>
      <c r="I49" s="207"/>
      <c r="J49" s="209"/>
      <c r="K49" s="204"/>
      <c r="L49" s="205"/>
      <c r="M49" s="204"/>
      <c r="N49" s="248"/>
      <c r="O49" s="212"/>
      <c r="P49" s="12"/>
      <c r="Q49" s="12"/>
      <c r="R49" s="12"/>
      <c r="S49" s="13"/>
      <c r="T49" s="13"/>
      <c r="U49" s="13"/>
      <c r="V49" s="13"/>
      <c r="W49" s="13"/>
      <c r="X49" s="14"/>
      <c r="Y49" s="204"/>
      <c r="Z49" s="205"/>
      <c r="AA49" s="204"/>
      <c r="AB49" s="205"/>
      <c r="AC49" s="212"/>
      <c r="AD49" s="216"/>
      <c r="AE49" s="15"/>
      <c r="AF49" s="15"/>
      <c r="AG49" s="12"/>
      <c r="AH49" s="12"/>
      <c r="AI49" s="12"/>
      <c r="AJ49" s="216"/>
      <c r="AK49" s="216"/>
    </row>
    <row r="50" spans="1:37" ht="20.25" customHeight="1" x14ac:dyDescent="0.2">
      <c r="A50" s="205"/>
      <c r="B50" s="205"/>
      <c r="C50" s="205"/>
      <c r="D50" s="205"/>
      <c r="E50" s="205"/>
      <c r="F50" s="205"/>
      <c r="G50" s="205"/>
      <c r="H50" s="12"/>
      <c r="I50" s="208"/>
      <c r="J50" s="209"/>
      <c r="K50" s="204"/>
      <c r="L50" s="205"/>
      <c r="M50" s="204"/>
      <c r="N50" s="248"/>
      <c r="O50" s="212"/>
      <c r="P50" s="12"/>
      <c r="Q50" s="12"/>
      <c r="R50" s="12"/>
      <c r="S50" s="13"/>
      <c r="T50" s="13"/>
      <c r="U50" s="13"/>
      <c r="V50" s="13"/>
      <c r="W50" s="13"/>
      <c r="X50" s="14"/>
      <c r="Y50" s="204"/>
      <c r="Z50" s="205"/>
      <c r="AA50" s="204"/>
      <c r="AB50" s="205"/>
      <c r="AC50" s="212"/>
      <c r="AD50" s="217"/>
      <c r="AE50" s="15"/>
      <c r="AF50" s="15"/>
      <c r="AG50" s="12"/>
      <c r="AH50" s="12"/>
      <c r="AI50" s="12"/>
      <c r="AJ50" s="217"/>
      <c r="AK50" s="217"/>
    </row>
    <row r="51" spans="1:37" ht="20.25" customHeight="1" x14ac:dyDescent="0.2">
      <c r="A51" s="205"/>
      <c r="B51" s="205"/>
      <c r="C51" s="205"/>
      <c r="D51" s="205"/>
      <c r="E51" s="205"/>
      <c r="F51" s="205"/>
      <c r="G51" s="205"/>
      <c r="H51" s="12"/>
      <c r="I51" s="206"/>
      <c r="J51" s="209"/>
      <c r="K51" s="204"/>
      <c r="L51" s="210"/>
      <c r="M51" s="204"/>
      <c r="N51" s="248"/>
      <c r="O51" s="212"/>
      <c r="P51" s="12"/>
      <c r="Q51" s="12"/>
      <c r="R51" s="12"/>
      <c r="S51" s="13"/>
      <c r="T51" s="13"/>
      <c r="U51" s="13"/>
      <c r="V51" s="13"/>
      <c r="W51" s="13"/>
      <c r="X51" s="14"/>
      <c r="Y51" s="204"/>
      <c r="Z51" s="210"/>
      <c r="AA51" s="204"/>
      <c r="AB51" s="210"/>
      <c r="AC51" s="212"/>
      <c r="AD51" s="215"/>
      <c r="AE51" s="15"/>
      <c r="AF51" s="15"/>
      <c r="AG51" s="12"/>
      <c r="AH51" s="12"/>
      <c r="AI51" s="12"/>
      <c r="AJ51" s="215"/>
      <c r="AK51" s="215"/>
    </row>
    <row r="52" spans="1:37" ht="20.25" customHeight="1" x14ac:dyDescent="0.2">
      <c r="A52" s="205"/>
      <c r="B52" s="205"/>
      <c r="C52" s="205"/>
      <c r="D52" s="205"/>
      <c r="E52" s="205"/>
      <c r="F52" s="205"/>
      <c r="G52" s="205"/>
      <c r="H52" s="12"/>
      <c r="I52" s="207"/>
      <c r="J52" s="209"/>
      <c r="K52" s="204"/>
      <c r="L52" s="205"/>
      <c r="M52" s="204"/>
      <c r="N52" s="248"/>
      <c r="O52" s="212"/>
      <c r="P52" s="12"/>
      <c r="Q52" s="12"/>
      <c r="R52" s="12"/>
      <c r="S52" s="13"/>
      <c r="T52" s="13"/>
      <c r="U52" s="13"/>
      <c r="V52" s="13"/>
      <c r="W52" s="13"/>
      <c r="X52" s="14"/>
      <c r="Y52" s="204"/>
      <c r="Z52" s="205"/>
      <c r="AA52" s="204"/>
      <c r="AB52" s="205"/>
      <c r="AC52" s="212"/>
      <c r="AD52" s="216"/>
      <c r="AE52" s="15"/>
      <c r="AF52" s="15"/>
      <c r="AG52" s="12"/>
      <c r="AH52" s="12"/>
      <c r="AI52" s="12"/>
      <c r="AJ52" s="216"/>
      <c r="AK52" s="216"/>
    </row>
    <row r="53" spans="1:37" ht="20.25" customHeight="1" x14ac:dyDescent="0.2">
      <c r="A53" s="205"/>
      <c r="B53" s="205"/>
      <c r="C53" s="205"/>
      <c r="D53" s="205"/>
      <c r="E53" s="205"/>
      <c r="F53" s="205"/>
      <c r="G53" s="205"/>
      <c r="H53" s="12"/>
      <c r="I53" s="207"/>
      <c r="J53" s="209"/>
      <c r="K53" s="204"/>
      <c r="L53" s="205"/>
      <c r="M53" s="204"/>
      <c r="N53" s="248"/>
      <c r="O53" s="212"/>
      <c r="P53" s="12"/>
      <c r="Q53" s="12"/>
      <c r="R53" s="12"/>
      <c r="S53" s="13"/>
      <c r="T53" s="13"/>
      <c r="U53" s="13"/>
      <c r="V53" s="13"/>
      <c r="W53" s="13"/>
      <c r="X53" s="14"/>
      <c r="Y53" s="204"/>
      <c r="Z53" s="205"/>
      <c r="AA53" s="204"/>
      <c r="AB53" s="205"/>
      <c r="AC53" s="212"/>
      <c r="AD53" s="216"/>
      <c r="AE53" s="15"/>
      <c r="AF53" s="15"/>
      <c r="AG53" s="12"/>
      <c r="AH53" s="12"/>
      <c r="AI53" s="12"/>
      <c r="AJ53" s="217"/>
      <c r="AK53" s="217"/>
    </row>
    <row r="54" spans="1:37" ht="20.25" customHeight="1" x14ac:dyDescent="0.2">
      <c r="A54" s="205"/>
      <c r="B54" s="205"/>
      <c r="C54" s="205"/>
      <c r="D54" s="205"/>
      <c r="E54" s="205"/>
      <c r="F54" s="205"/>
      <c r="G54" s="205"/>
      <c r="H54" s="12"/>
      <c r="I54" s="207"/>
      <c r="J54" s="209"/>
      <c r="K54" s="204"/>
      <c r="L54" s="205"/>
      <c r="M54" s="204"/>
      <c r="N54" s="248"/>
      <c r="O54" s="212"/>
      <c r="P54" s="12"/>
      <c r="Q54" s="12"/>
      <c r="R54" s="12"/>
      <c r="S54" s="13"/>
      <c r="T54" s="13"/>
      <c r="U54" s="13"/>
      <c r="V54" s="13"/>
      <c r="W54" s="13"/>
      <c r="X54" s="14"/>
      <c r="Y54" s="204"/>
      <c r="Z54" s="205"/>
      <c r="AA54" s="204"/>
      <c r="AB54" s="205"/>
      <c r="AC54" s="212"/>
      <c r="AD54" s="216"/>
      <c r="AE54" s="15"/>
      <c r="AF54" s="15"/>
      <c r="AG54" s="12"/>
      <c r="AH54" s="12"/>
      <c r="AI54" s="12"/>
      <c r="AJ54" s="215"/>
      <c r="AK54" s="215"/>
    </row>
    <row r="55" spans="1:37" ht="20.25" customHeight="1" x14ac:dyDescent="0.2">
      <c r="A55" s="205"/>
      <c r="B55" s="205"/>
      <c r="C55" s="205"/>
      <c r="D55" s="205"/>
      <c r="E55" s="205"/>
      <c r="F55" s="205"/>
      <c r="G55" s="205"/>
      <c r="H55" s="12"/>
      <c r="I55" s="207"/>
      <c r="J55" s="209"/>
      <c r="K55" s="204"/>
      <c r="L55" s="205"/>
      <c r="M55" s="204"/>
      <c r="N55" s="248"/>
      <c r="O55" s="212"/>
      <c r="P55" s="12"/>
      <c r="Q55" s="12"/>
      <c r="R55" s="12"/>
      <c r="S55" s="13"/>
      <c r="T55" s="13"/>
      <c r="U55" s="13"/>
      <c r="V55" s="13"/>
      <c r="W55" s="13"/>
      <c r="X55" s="14"/>
      <c r="Y55" s="204"/>
      <c r="Z55" s="205"/>
      <c r="AA55" s="204"/>
      <c r="AB55" s="205"/>
      <c r="AC55" s="212"/>
      <c r="AD55" s="216"/>
      <c r="AE55" s="15"/>
      <c r="AF55" s="15"/>
      <c r="AG55" s="12"/>
      <c r="AH55" s="12"/>
      <c r="AI55" s="12"/>
      <c r="AJ55" s="216"/>
      <c r="AK55" s="216"/>
    </row>
    <row r="56" spans="1:37" ht="20.25" customHeight="1" x14ac:dyDescent="0.2">
      <c r="A56" s="205"/>
      <c r="B56" s="205"/>
      <c r="C56" s="205"/>
      <c r="D56" s="205"/>
      <c r="E56" s="205"/>
      <c r="F56" s="205"/>
      <c r="G56" s="205"/>
      <c r="H56" s="12"/>
      <c r="I56" s="208"/>
      <c r="J56" s="209"/>
      <c r="K56" s="204"/>
      <c r="L56" s="205"/>
      <c r="M56" s="204"/>
      <c r="N56" s="248"/>
      <c r="O56" s="212"/>
      <c r="P56" s="12"/>
      <c r="Q56" s="12"/>
      <c r="R56" s="12"/>
      <c r="S56" s="13"/>
      <c r="T56" s="13"/>
      <c r="U56" s="13"/>
      <c r="V56" s="13"/>
      <c r="W56" s="13"/>
      <c r="X56" s="14"/>
      <c r="Y56" s="204"/>
      <c r="Z56" s="205"/>
      <c r="AA56" s="204"/>
      <c r="AB56" s="205"/>
      <c r="AC56" s="212"/>
      <c r="AD56" s="217"/>
      <c r="AE56" s="15"/>
      <c r="AF56" s="15"/>
      <c r="AG56" s="12"/>
      <c r="AH56" s="12"/>
      <c r="AI56" s="12"/>
      <c r="AJ56" s="217"/>
      <c r="AK56" s="217"/>
    </row>
    <row r="57" spans="1:37" ht="20.25" customHeight="1" x14ac:dyDescent="0.2">
      <c r="A57" s="205"/>
      <c r="B57" s="205"/>
      <c r="C57" s="205"/>
      <c r="D57" s="205"/>
      <c r="E57" s="205"/>
      <c r="F57" s="205"/>
      <c r="G57" s="205"/>
      <c r="H57" s="12"/>
      <c r="I57" s="206"/>
      <c r="J57" s="209"/>
      <c r="K57" s="204"/>
      <c r="L57" s="210"/>
      <c r="M57" s="204"/>
      <c r="N57" s="248"/>
      <c r="O57" s="212"/>
      <c r="P57" s="12"/>
      <c r="Q57" s="12"/>
      <c r="R57" s="12"/>
      <c r="S57" s="13"/>
      <c r="T57" s="13"/>
      <c r="U57" s="13"/>
      <c r="V57" s="13"/>
      <c r="W57" s="13"/>
      <c r="X57" s="14"/>
      <c r="Y57" s="204"/>
      <c r="Z57" s="210"/>
      <c r="AA57" s="204"/>
      <c r="AB57" s="210"/>
      <c r="AC57" s="212"/>
      <c r="AD57" s="215"/>
      <c r="AE57" s="15"/>
      <c r="AF57" s="15"/>
      <c r="AG57" s="12"/>
      <c r="AH57" s="12"/>
      <c r="AI57" s="12"/>
      <c r="AJ57" s="215"/>
      <c r="AK57" s="215"/>
    </row>
    <row r="58" spans="1:37" ht="20.25" customHeight="1" x14ac:dyDescent="0.2">
      <c r="A58" s="205"/>
      <c r="B58" s="205"/>
      <c r="C58" s="205"/>
      <c r="D58" s="205"/>
      <c r="E58" s="205"/>
      <c r="F58" s="205"/>
      <c r="G58" s="205"/>
      <c r="H58" s="12"/>
      <c r="I58" s="207"/>
      <c r="J58" s="209"/>
      <c r="K58" s="204"/>
      <c r="L58" s="205"/>
      <c r="M58" s="204"/>
      <c r="N58" s="248"/>
      <c r="O58" s="212"/>
      <c r="P58" s="12"/>
      <c r="Q58" s="12"/>
      <c r="R58" s="12"/>
      <c r="S58" s="13"/>
      <c r="T58" s="13"/>
      <c r="U58" s="13"/>
      <c r="V58" s="13"/>
      <c r="W58" s="13"/>
      <c r="X58" s="14"/>
      <c r="Y58" s="204"/>
      <c r="Z58" s="205"/>
      <c r="AA58" s="204"/>
      <c r="AB58" s="205"/>
      <c r="AC58" s="212"/>
      <c r="AD58" s="216"/>
      <c r="AE58" s="15"/>
      <c r="AF58" s="15"/>
      <c r="AG58" s="12"/>
      <c r="AH58" s="12"/>
      <c r="AI58" s="12"/>
      <c r="AJ58" s="216"/>
      <c r="AK58" s="216"/>
    </row>
    <row r="59" spans="1:37" ht="20.25" customHeight="1" x14ac:dyDescent="0.2">
      <c r="A59" s="205"/>
      <c r="B59" s="205"/>
      <c r="C59" s="205"/>
      <c r="D59" s="205"/>
      <c r="E59" s="205"/>
      <c r="F59" s="205"/>
      <c r="G59" s="205"/>
      <c r="H59" s="12"/>
      <c r="I59" s="207"/>
      <c r="J59" s="209"/>
      <c r="K59" s="204"/>
      <c r="L59" s="205"/>
      <c r="M59" s="204"/>
      <c r="N59" s="248"/>
      <c r="O59" s="212"/>
      <c r="P59" s="12"/>
      <c r="Q59" s="12"/>
      <c r="R59" s="12"/>
      <c r="S59" s="13"/>
      <c r="T59" s="13"/>
      <c r="U59" s="13"/>
      <c r="V59" s="13"/>
      <c r="W59" s="13"/>
      <c r="X59" s="14"/>
      <c r="Y59" s="204"/>
      <c r="Z59" s="205"/>
      <c r="AA59" s="204"/>
      <c r="AB59" s="205"/>
      <c r="AC59" s="212"/>
      <c r="AD59" s="216"/>
      <c r="AE59" s="15"/>
      <c r="AF59" s="15"/>
      <c r="AG59" s="12"/>
      <c r="AH59" s="12"/>
      <c r="AI59" s="12"/>
      <c r="AJ59" s="217"/>
      <c r="AK59" s="217"/>
    </row>
    <row r="60" spans="1:37" ht="20.25" customHeight="1" x14ac:dyDescent="0.2">
      <c r="A60" s="205"/>
      <c r="B60" s="205"/>
      <c r="C60" s="205"/>
      <c r="D60" s="205"/>
      <c r="E60" s="205"/>
      <c r="F60" s="205"/>
      <c r="G60" s="205"/>
      <c r="H60" s="12"/>
      <c r="I60" s="207"/>
      <c r="J60" s="209"/>
      <c r="K60" s="204"/>
      <c r="L60" s="205"/>
      <c r="M60" s="204"/>
      <c r="N60" s="248"/>
      <c r="O60" s="212"/>
      <c r="P60" s="12"/>
      <c r="Q60" s="12"/>
      <c r="R60" s="12"/>
      <c r="S60" s="13"/>
      <c r="T60" s="13"/>
      <c r="U60" s="13"/>
      <c r="V60" s="13"/>
      <c r="W60" s="13"/>
      <c r="X60" s="14"/>
      <c r="Y60" s="204"/>
      <c r="Z60" s="205"/>
      <c r="AA60" s="204"/>
      <c r="AB60" s="205"/>
      <c r="AC60" s="212"/>
      <c r="AD60" s="216"/>
      <c r="AE60" s="15"/>
      <c r="AF60" s="15"/>
      <c r="AG60" s="12"/>
      <c r="AH60" s="12"/>
      <c r="AI60" s="12"/>
      <c r="AJ60" s="215"/>
      <c r="AK60" s="215"/>
    </row>
    <row r="61" spans="1:37" ht="20.25" customHeight="1" x14ac:dyDescent="0.2">
      <c r="A61" s="205"/>
      <c r="B61" s="205"/>
      <c r="C61" s="205"/>
      <c r="D61" s="205"/>
      <c r="E61" s="205"/>
      <c r="F61" s="205"/>
      <c r="G61" s="205"/>
      <c r="H61" s="12"/>
      <c r="I61" s="207"/>
      <c r="J61" s="209"/>
      <c r="K61" s="204"/>
      <c r="L61" s="205"/>
      <c r="M61" s="204"/>
      <c r="N61" s="248"/>
      <c r="O61" s="212"/>
      <c r="P61" s="12"/>
      <c r="Q61" s="12"/>
      <c r="R61" s="12"/>
      <c r="S61" s="13"/>
      <c r="T61" s="13"/>
      <c r="U61" s="13"/>
      <c r="V61" s="13"/>
      <c r="W61" s="13"/>
      <c r="X61" s="14"/>
      <c r="Y61" s="204"/>
      <c r="Z61" s="205"/>
      <c r="AA61" s="204"/>
      <c r="AB61" s="205"/>
      <c r="AC61" s="212"/>
      <c r="AD61" s="216"/>
      <c r="AE61" s="15"/>
      <c r="AF61" s="15"/>
      <c r="AG61" s="12"/>
      <c r="AH61" s="12"/>
      <c r="AI61" s="12"/>
      <c r="AJ61" s="216"/>
      <c r="AK61" s="216"/>
    </row>
    <row r="62" spans="1:37" ht="20.25" customHeight="1" x14ac:dyDescent="0.2">
      <c r="A62" s="205"/>
      <c r="B62" s="205"/>
      <c r="C62" s="205"/>
      <c r="D62" s="205"/>
      <c r="E62" s="205"/>
      <c r="F62" s="205"/>
      <c r="G62" s="205"/>
      <c r="H62" s="12"/>
      <c r="I62" s="208"/>
      <c r="J62" s="209"/>
      <c r="K62" s="204"/>
      <c r="L62" s="205"/>
      <c r="M62" s="204"/>
      <c r="N62" s="248"/>
      <c r="O62" s="212"/>
      <c r="P62" s="12"/>
      <c r="Q62" s="12"/>
      <c r="R62" s="12"/>
      <c r="S62" s="13"/>
      <c r="T62" s="13"/>
      <c r="U62" s="13"/>
      <c r="V62" s="13"/>
      <c r="W62" s="13"/>
      <c r="X62" s="14"/>
      <c r="Y62" s="204"/>
      <c r="Z62" s="205"/>
      <c r="AA62" s="204"/>
      <c r="AB62" s="205"/>
      <c r="AC62" s="212"/>
      <c r="AD62" s="217"/>
      <c r="AE62" s="15"/>
      <c r="AF62" s="15"/>
      <c r="AG62" s="12"/>
      <c r="AH62" s="12"/>
      <c r="AI62" s="12"/>
      <c r="AJ62" s="217"/>
      <c r="AK62" s="217"/>
    </row>
    <row r="63" spans="1:37" ht="20.25" customHeight="1" x14ac:dyDescent="0.2">
      <c r="A63" s="205"/>
      <c r="B63" s="205"/>
      <c r="C63" s="205"/>
      <c r="D63" s="205"/>
      <c r="E63" s="205"/>
      <c r="F63" s="205"/>
      <c r="G63" s="205"/>
      <c r="H63" s="12"/>
      <c r="I63" s="206"/>
      <c r="J63" s="209"/>
      <c r="K63" s="204"/>
      <c r="L63" s="210"/>
      <c r="M63" s="204"/>
      <c r="N63" s="248"/>
      <c r="O63" s="212"/>
      <c r="P63" s="12"/>
      <c r="Q63" s="12"/>
      <c r="R63" s="12"/>
      <c r="S63" s="13"/>
      <c r="T63" s="13"/>
      <c r="U63" s="13"/>
      <c r="V63" s="13"/>
      <c r="W63" s="13"/>
      <c r="X63" s="14"/>
      <c r="Y63" s="204"/>
      <c r="Z63" s="210"/>
      <c r="AA63" s="204"/>
      <c r="AB63" s="210"/>
      <c r="AC63" s="212"/>
      <c r="AD63" s="215"/>
      <c r="AE63" s="15"/>
      <c r="AF63" s="15"/>
      <c r="AG63" s="12"/>
      <c r="AH63" s="12"/>
      <c r="AI63" s="12"/>
      <c r="AJ63" s="215"/>
      <c r="AK63" s="215"/>
    </row>
    <row r="64" spans="1:37" ht="20.25" customHeight="1" x14ac:dyDescent="0.2">
      <c r="A64" s="205"/>
      <c r="B64" s="205"/>
      <c r="C64" s="205"/>
      <c r="D64" s="205"/>
      <c r="E64" s="205"/>
      <c r="F64" s="205"/>
      <c r="G64" s="205"/>
      <c r="H64" s="12"/>
      <c r="I64" s="207"/>
      <c r="J64" s="209"/>
      <c r="K64" s="204"/>
      <c r="L64" s="205"/>
      <c r="M64" s="204"/>
      <c r="N64" s="248"/>
      <c r="O64" s="212"/>
      <c r="P64" s="12"/>
      <c r="Q64" s="12"/>
      <c r="R64" s="12"/>
      <c r="S64" s="13"/>
      <c r="T64" s="13"/>
      <c r="U64" s="13"/>
      <c r="V64" s="13"/>
      <c r="W64" s="13"/>
      <c r="X64" s="14"/>
      <c r="Y64" s="204"/>
      <c r="Z64" s="205"/>
      <c r="AA64" s="204"/>
      <c r="AB64" s="205"/>
      <c r="AC64" s="212"/>
      <c r="AD64" s="216"/>
      <c r="AE64" s="15"/>
      <c r="AF64" s="15"/>
      <c r="AG64" s="12"/>
      <c r="AH64" s="12"/>
      <c r="AI64" s="12"/>
      <c r="AJ64" s="216"/>
      <c r="AK64" s="216"/>
    </row>
    <row r="65" spans="1:37" ht="20.25" customHeight="1" x14ac:dyDescent="0.2">
      <c r="A65" s="205"/>
      <c r="B65" s="205"/>
      <c r="C65" s="205"/>
      <c r="D65" s="205"/>
      <c r="E65" s="205"/>
      <c r="F65" s="205"/>
      <c r="G65" s="205"/>
      <c r="H65" s="12"/>
      <c r="I65" s="207"/>
      <c r="J65" s="209"/>
      <c r="K65" s="204"/>
      <c r="L65" s="205"/>
      <c r="M65" s="204"/>
      <c r="N65" s="248"/>
      <c r="O65" s="212"/>
      <c r="P65" s="12"/>
      <c r="Q65" s="12"/>
      <c r="R65" s="12"/>
      <c r="S65" s="13"/>
      <c r="T65" s="13"/>
      <c r="U65" s="13"/>
      <c r="V65" s="13"/>
      <c r="W65" s="13"/>
      <c r="X65" s="14"/>
      <c r="Y65" s="204"/>
      <c r="Z65" s="205"/>
      <c r="AA65" s="204"/>
      <c r="AB65" s="205"/>
      <c r="AC65" s="212"/>
      <c r="AD65" s="216"/>
      <c r="AE65" s="15"/>
      <c r="AF65" s="15"/>
      <c r="AG65" s="12"/>
      <c r="AH65" s="12"/>
      <c r="AI65" s="12"/>
      <c r="AJ65" s="217"/>
      <c r="AK65" s="217"/>
    </row>
    <row r="66" spans="1:37" ht="20.25" customHeight="1" x14ac:dyDescent="0.2">
      <c r="A66" s="205"/>
      <c r="B66" s="205"/>
      <c r="C66" s="205"/>
      <c r="D66" s="205"/>
      <c r="E66" s="205"/>
      <c r="F66" s="205"/>
      <c r="G66" s="205"/>
      <c r="H66" s="12"/>
      <c r="I66" s="207"/>
      <c r="J66" s="209"/>
      <c r="K66" s="204"/>
      <c r="L66" s="205"/>
      <c r="M66" s="204"/>
      <c r="N66" s="248"/>
      <c r="O66" s="212"/>
      <c r="P66" s="12"/>
      <c r="Q66" s="12"/>
      <c r="R66" s="12"/>
      <c r="S66" s="13"/>
      <c r="T66" s="13"/>
      <c r="U66" s="13"/>
      <c r="V66" s="13"/>
      <c r="W66" s="13"/>
      <c r="X66" s="14"/>
      <c r="Y66" s="204"/>
      <c r="Z66" s="205"/>
      <c r="AA66" s="204"/>
      <c r="AB66" s="205"/>
      <c r="AC66" s="212"/>
      <c r="AD66" s="216"/>
      <c r="AE66" s="15"/>
      <c r="AF66" s="15"/>
      <c r="AG66" s="12"/>
      <c r="AH66" s="12"/>
      <c r="AI66" s="12"/>
      <c r="AJ66" s="215"/>
      <c r="AK66" s="215"/>
    </row>
    <row r="67" spans="1:37" ht="20.25" customHeight="1" x14ac:dyDescent="0.2">
      <c r="A67" s="205"/>
      <c r="B67" s="205"/>
      <c r="C67" s="205"/>
      <c r="D67" s="205"/>
      <c r="E67" s="205"/>
      <c r="F67" s="205"/>
      <c r="G67" s="205"/>
      <c r="H67" s="12"/>
      <c r="I67" s="207"/>
      <c r="J67" s="209"/>
      <c r="K67" s="204"/>
      <c r="L67" s="205"/>
      <c r="M67" s="204"/>
      <c r="N67" s="248"/>
      <c r="O67" s="212"/>
      <c r="P67" s="12"/>
      <c r="Q67" s="12"/>
      <c r="R67" s="12"/>
      <c r="S67" s="13"/>
      <c r="T67" s="13"/>
      <c r="U67" s="13"/>
      <c r="V67" s="13"/>
      <c r="W67" s="13"/>
      <c r="X67" s="14"/>
      <c r="Y67" s="204"/>
      <c r="Z67" s="205"/>
      <c r="AA67" s="204"/>
      <c r="AB67" s="205"/>
      <c r="AC67" s="212"/>
      <c r="AD67" s="216"/>
      <c r="AE67" s="15"/>
      <c r="AF67" s="15"/>
      <c r="AG67" s="12"/>
      <c r="AH67" s="12"/>
      <c r="AI67" s="12"/>
      <c r="AJ67" s="216"/>
      <c r="AK67" s="216"/>
    </row>
    <row r="68" spans="1:37" ht="20.25" customHeight="1" x14ac:dyDescent="0.2">
      <c r="A68" s="205"/>
      <c r="B68" s="205"/>
      <c r="C68" s="205"/>
      <c r="D68" s="205"/>
      <c r="E68" s="205"/>
      <c r="F68" s="205"/>
      <c r="G68" s="205"/>
      <c r="H68" s="12"/>
      <c r="I68" s="208"/>
      <c r="J68" s="209"/>
      <c r="K68" s="204"/>
      <c r="L68" s="205"/>
      <c r="M68" s="204"/>
      <c r="N68" s="248"/>
      <c r="O68" s="212"/>
      <c r="P68" s="12"/>
      <c r="Q68" s="12"/>
      <c r="R68" s="12"/>
      <c r="S68" s="13"/>
      <c r="T68" s="13"/>
      <c r="U68" s="13"/>
      <c r="V68" s="13"/>
      <c r="W68" s="13"/>
      <c r="X68" s="14"/>
      <c r="Y68" s="204"/>
      <c r="Z68" s="205"/>
      <c r="AA68" s="204"/>
      <c r="AB68" s="205"/>
      <c r="AC68" s="212"/>
      <c r="AD68" s="217"/>
      <c r="AE68" s="15"/>
      <c r="AF68" s="15"/>
      <c r="AG68" s="12"/>
      <c r="AH68" s="12"/>
      <c r="AI68" s="12"/>
      <c r="AJ68" s="217"/>
      <c r="AK68" s="217"/>
    </row>
    <row r="69" spans="1:37" ht="20.25" customHeight="1" x14ac:dyDescent="0.2">
      <c r="A69" s="205"/>
      <c r="B69" s="205"/>
      <c r="C69" s="205"/>
      <c r="D69" s="205"/>
      <c r="E69" s="205"/>
      <c r="F69" s="205"/>
      <c r="G69" s="205"/>
      <c r="H69" s="12"/>
      <c r="I69" s="206"/>
      <c r="J69" s="209"/>
      <c r="K69" s="204"/>
      <c r="L69" s="210"/>
      <c r="M69" s="204"/>
      <c r="N69" s="248"/>
      <c r="O69" s="212"/>
      <c r="P69" s="12"/>
      <c r="Q69" s="12"/>
      <c r="R69" s="12"/>
      <c r="S69" s="13"/>
      <c r="T69" s="13"/>
      <c r="U69" s="13"/>
      <c r="V69" s="13"/>
      <c r="W69" s="13"/>
      <c r="X69" s="14"/>
      <c r="Y69" s="204"/>
      <c r="Z69" s="210"/>
      <c r="AA69" s="204"/>
      <c r="AB69" s="210"/>
      <c r="AC69" s="212"/>
      <c r="AD69" s="215"/>
      <c r="AE69" s="15"/>
      <c r="AF69" s="15"/>
      <c r="AG69" s="12"/>
      <c r="AH69" s="12"/>
      <c r="AI69" s="12"/>
      <c r="AJ69" s="215"/>
      <c r="AK69" s="215"/>
    </row>
    <row r="70" spans="1:37" ht="20.25" customHeight="1" x14ac:dyDescent="0.2">
      <c r="A70" s="205"/>
      <c r="B70" s="205"/>
      <c r="C70" s="205"/>
      <c r="D70" s="205"/>
      <c r="E70" s="205"/>
      <c r="F70" s="205"/>
      <c r="G70" s="205"/>
      <c r="H70" s="12"/>
      <c r="I70" s="207"/>
      <c r="J70" s="209"/>
      <c r="K70" s="204"/>
      <c r="L70" s="205"/>
      <c r="M70" s="204"/>
      <c r="N70" s="248"/>
      <c r="O70" s="212"/>
      <c r="P70" s="12"/>
      <c r="Q70" s="12"/>
      <c r="R70" s="12"/>
      <c r="S70" s="13"/>
      <c r="T70" s="13"/>
      <c r="U70" s="13"/>
      <c r="V70" s="13"/>
      <c r="W70" s="13"/>
      <c r="X70" s="14"/>
      <c r="Y70" s="204"/>
      <c r="Z70" s="205"/>
      <c r="AA70" s="204"/>
      <c r="AB70" s="205"/>
      <c r="AC70" s="212"/>
      <c r="AD70" s="216"/>
      <c r="AE70" s="15"/>
      <c r="AF70" s="15"/>
      <c r="AG70" s="12"/>
      <c r="AH70" s="12"/>
      <c r="AI70" s="12"/>
      <c r="AJ70" s="216"/>
      <c r="AK70" s="216"/>
    </row>
    <row r="71" spans="1:37" ht="20.25" customHeight="1" x14ac:dyDescent="0.2">
      <c r="A71" s="205"/>
      <c r="B71" s="205"/>
      <c r="C71" s="205"/>
      <c r="D71" s="205"/>
      <c r="E71" s="205"/>
      <c r="F71" s="205"/>
      <c r="G71" s="205"/>
      <c r="H71" s="12"/>
      <c r="I71" s="207"/>
      <c r="J71" s="209"/>
      <c r="K71" s="204"/>
      <c r="L71" s="205"/>
      <c r="M71" s="204"/>
      <c r="N71" s="248"/>
      <c r="O71" s="212"/>
      <c r="P71" s="12"/>
      <c r="Q71" s="12"/>
      <c r="R71" s="12"/>
      <c r="S71" s="13"/>
      <c r="T71" s="13"/>
      <c r="U71" s="13"/>
      <c r="V71" s="13"/>
      <c r="W71" s="13"/>
      <c r="X71" s="14"/>
      <c r="Y71" s="204"/>
      <c r="Z71" s="205"/>
      <c r="AA71" s="204"/>
      <c r="AB71" s="205"/>
      <c r="AC71" s="212"/>
      <c r="AD71" s="216"/>
      <c r="AE71" s="15"/>
      <c r="AF71" s="15"/>
      <c r="AG71" s="12"/>
      <c r="AH71" s="12"/>
      <c r="AI71" s="12"/>
      <c r="AJ71" s="217"/>
      <c r="AK71" s="217"/>
    </row>
    <row r="72" spans="1:37" ht="20.25" customHeight="1" x14ac:dyDescent="0.2">
      <c r="A72" s="205"/>
      <c r="B72" s="205"/>
      <c r="C72" s="205"/>
      <c r="D72" s="205"/>
      <c r="E72" s="205"/>
      <c r="F72" s="205"/>
      <c r="G72" s="205"/>
      <c r="H72" s="12"/>
      <c r="I72" s="207"/>
      <c r="J72" s="209"/>
      <c r="K72" s="204"/>
      <c r="L72" s="205"/>
      <c r="M72" s="204"/>
      <c r="N72" s="248"/>
      <c r="O72" s="212"/>
      <c r="P72" s="12"/>
      <c r="Q72" s="12"/>
      <c r="R72" s="12"/>
      <c r="S72" s="13"/>
      <c r="T72" s="13"/>
      <c r="U72" s="13"/>
      <c r="V72" s="13"/>
      <c r="W72" s="13"/>
      <c r="X72" s="14"/>
      <c r="Y72" s="204"/>
      <c r="Z72" s="205"/>
      <c r="AA72" s="204"/>
      <c r="AB72" s="205"/>
      <c r="AC72" s="212"/>
      <c r="AD72" s="216"/>
      <c r="AE72" s="15"/>
      <c r="AF72" s="15"/>
      <c r="AG72" s="12"/>
      <c r="AH72" s="12"/>
      <c r="AI72" s="12"/>
      <c r="AJ72" s="215"/>
      <c r="AK72" s="215"/>
    </row>
    <row r="73" spans="1:37" ht="20.25" customHeight="1" x14ac:dyDescent="0.2">
      <c r="A73" s="205"/>
      <c r="B73" s="205"/>
      <c r="C73" s="205"/>
      <c r="D73" s="205"/>
      <c r="E73" s="205"/>
      <c r="F73" s="205"/>
      <c r="G73" s="205"/>
      <c r="H73" s="12"/>
      <c r="I73" s="207"/>
      <c r="J73" s="209"/>
      <c r="K73" s="204"/>
      <c r="L73" s="205"/>
      <c r="M73" s="204"/>
      <c r="N73" s="248"/>
      <c r="O73" s="212"/>
      <c r="P73" s="12"/>
      <c r="Q73" s="12"/>
      <c r="R73" s="12"/>
      <c r="S73" s="13"/>
      <c r="T73" s="13"/>
      <c r="U73" s="13"/>
      <c r="V73" s="13"/>
      <c r="W73" s="13"/>
      <c r="X73" s="14"/>
      <c r="Y73" s="204"/>
      <c r="Z73" s="205"/>
      <c r="AA73" s="204"/>
      <c r="AB73" s="205"/>
      <c r="AC73" s="212"/>
      <c r="AD73" s="216"/>
      <c r="AE73" s="15"/>
      <c r="AF73" s="15"/>
      <c r="AG73" s="12"/>
      <c r="AH73" s="12"/>
      <c r="AI73" s="12"/>
      <c r="AJ73" s="216"/>
      <c r="AK73" s="216"/>
    </row>
    <row r="74" spans="1:37" ht="20.25" customHeight="1" x14ac:dyDescent="0.2">
      <c r="A74" s="205"/>
      <c r="B74" s="205"/>
      <c r="C74" s="205"/>
      <c r="D74" s="205"/>
      <c r="E74" s="205"/>
      <c r="F74" s="205"/>
      <c r="G74" s="205"/>
      <c r="H74" s="12"/>
      <c r="I74" s="208"/>
      <c r="J74" s="209"/>
      <c r="K74" s="204"/>
      <c r="L74" s="205"/>
      <c r="M74" s="204"/>
      <c r="N74" s="248"/>
      <c r="O74" s="212"/>
      <c r="P74" s="12"/>
      <c r="Q74" s="12"/>
      <c r="R74" s="12"/>
      <c r="S74" s="13"/>
      <c r="T74" s="13"/>
      <c r="U74" s="13"/>
      <c r="V74" s="13"/>
      <c r="W74" s="13"/>
      <c r="X74" s="14"/>
      <c r="Y74" s="204"/>
      <c r="Z74" s="205"/>
      <c r="AA74" s="204"/>
      <c r="AB74" s="205"/>
      <c r="AC74" s="212"/>
      <c r="AD74" s="217"/>
      <c r="AE74" s="15"/>
      <c r="AF74" s="15"/>
      <c r="AG74" s="12"/>
      <c r="AH74" s="12"/>
      <c r="AI74" s="12"/>
      <c r="AJ74" s="217"/>
      <c r="AK74" s="217"/>
    </row>
    <row r="75" spans="1:37" ht="20.25" customHeight="1" x14ac:dyDescent="0.2">
      <c r="A75" s="205"/>
      <c r="B75" s="205"/>
      <c r="C75" s="205"/>
      <c r="D75" s="205"/>
      <c r="E75" s="205"/>
      <c r="F75" s="205"/>
      <c r="G75" s="205"/>
      <c r="H75" s="12"/>
      <c r="I75" s="206"/>
      <c r="J75" s="209"/>
      <c r="K75" s="204"/>
      <c r="L75" s="210"/>
      <c r="M75" s="204"/>
      <c r="N75" s="248"/>
      <c r="O75" s="212"/>
      <c r="P75" s="12"/>
      <c r="Q75" s="12"/>
      <c r="R75" s="12"/>
      <c r="S75" s="13"/>
      <c r="T75" s="13"/>
      <c r="U75" s="13"/>
      <c r="V75" s="13"/>
      <c r="W75" s="13"/>
      <c r="X75" s="14"/>
      <c r="Y75" s="204"/>
      <c r="Z75" s="210"/>
      <c r="AA75" s="204"/>
      <c r="AB75" s="210"/>
      <c r="AC75" s="212"/>
      <c r="AD75" s="215"/>
      <c r="AE75" s="15"/>
      <c r="AF75" s="15"/>
      <c r="AG75" s="12"/>
      <c r="AH75" s="12"/>
      <c r="AI75" s="12"/>
      <c r="AJ75" s="215"/>
      <c r="AK75" s="215"/>
    </row>
    <row r="76" spans="1:37" ht="20.25" customHeight="1" x14ac:dyDescent="0.2">
      <c r="A76" s="205"/>
      <c r="B76" s="205"/>
      <c r="C76" s="205"/>
      <c r="D76" s="205"/>
      <c r="E76" s="205"/>
      <c r="F76" s="205"/>
      <c r="G76" s="205"/>
      <c r="H76" s="12"/>
      <c r="I76" s="207"/>
      <c r="J76" s="209"/>
      <c r="K76" s="204"/>
      <c r="L76" s="205"/>
      <c r="M76" s="204"/>
      <c r="N76" s="248"/>
      <c r="O76" s="212"/>
      <c r="P76" s="12"/>
      <c r="Q76" s="12"/>
      <c r="R76" s="12"/>
      <c r="S76" s="13"/>
      <c r="T76" s="13"/>
      <c r="U76" s="13"/>
      <c r="V76" s="13"/>
      <c r="W76" s="13"/>
      <c r="X76" s="14"/>
      <c r="Y76" s="204"/>
      <c r="Z76" s="205"/>
      <c r="AA76" s="204"/>
      <c r="AB76" s="205"/>
      <c r="AC76" s="212"/>
      <c r="AD76" s="216"/>
      <c r="AE76" s="15"/>
      <c r="AF76" s="15"/>
      <c r="AG76" s="12"/>
      <c r="AH76" s="12"/>
      <c r="AI76" s="12"/>
      <c r="AJ76" s="216"/>
      <c r="AK76" s="216"/>
    </row>
    <row r="77" spans="1:37" ht="20.25" customHeight="1" x14ac:dyDescent="0.2">
      <c r="A77" s="205"/>
      <c r="B77" s="205"/>
      <c r="C77" s="205"/>
      <c r="D77" s="205"/>
      <c r="E77" s="205"/>
      <c r="F77" s="205"/>
      <c r="G77" s="205"/>
      <c r="H77" s="12"/>
      <c r="I77" s="207"/>
      <c r="J77" s="209"/>
      <c r="K77" s="204"/>
      <c r="L77" s="205"/>
      <c r="M77" s="204"/>
      <c r="N77" s="248"/>
      <c r="O77" s="212"/>
      <c r="P77" s="12"/>
      <c r="Q77" s="12"/>
      <c r="R77" s="12"/>
      <c r="S77" s="13"/>
      <c r="T77" s="13"/>
      <c r="U77" s="13"/>
      <c r="V77" s="13"/>
      <c r="W77" s="13"/>
      <c r="X77" s="14"/>
      <c r="Y77" s="204"/>
      <c r="Z77" s="205"/>
      <c r="AA77" s="204"/>
      <c r="AB77" s="205"/>
      <c r="AC77" s="212"/>
      <c r="AD77" s="216"/>
      <c r="AE77" s="15"/>
      <c r="AF77" s="15"/>
      <c r="AG77" s="12"/>
      <c r="AH77" s="12"/>
      <c r="AI77" s="12"/>
      <c r="AJ77" s="217"/>
      <c r="AK77" s="217"/>
    </row>
    <row r="78" spans="1:37" ht="20.25" customHeight="1" x14ac:dyDescent="0.2">
      <c r="A78" s="205"/>
      <c r="B78" s="205"/>
      <c r="C78" s="205"/>
      <c r="D78" s="205"/>
      <c r="E78" s="205"/>
      <c r="F78" s="205"/>
      <c r="G78" s="205"/>
      <c r="H78" s="12"/>
      <c r="I78" s="207"/>
      <c r="J78" s="209"/>
      <c r="K78" s="204"/>
      <c r="L78" s="205"/>
      <c r="M78" s="204"/>
      <c r="N78" s="248"/>
      <c r="O78" s="212"/>
      <c r="P78" s="12"/>
      <c r="Q78" s="12"/>
      <c r="R78" s="12"/>
      <c r="S78" s="13"/>
      <c r="T78" s="13"/>
      <c r="U78" s="13"/>
      <c r="V78" s="13"/>
      <c r="W78" s="13"/>
      <c r="X78" s="14"/>
      <c r="Y78" s="204"/>
      <c r="Z78" s="205"/>
      <c r="AA78" s="204"/>
      <c r="AB78" s="205"/>
      <c r="AC78" s="212"/>
      <c r="AD78" s="216"/>
      <c r="AE78" s="15"/>
      <c r="AF78" s="15"/>
      <c r="AG78" s="12"/>
      <c r="AH78" s="12"/>
      <c r="AI78" s="12"/>
      <c r="AJ78" s="215"/>
      <c r="AK78" s="215"/>
    </row>
    <row r="79" spans="1:37" ht="20.25" customHeight="1" x14ac:dyDescent="0.2">
      <c r="A79" s="205"/>
      <c r="B79" s="205"/>
      <c r="C79" s="205"/>
      <c r="D79" s="205"/>
      <c r="E79" s="205"/>
      <c r="F79" s="205"/>
      <c r="G79" s="205"/>
      <c r="H79" s="12"/>
      <c r="I79" s="207"/>
      <c r="J79" s="209"/>
      <c r="K79" s="204"/>
      <c r="L79" s="205"/>
      <c r="M79" s="204"/>
      <c r="N79" s="248"/>
      <c r="O79" s="212"/>
      <c r="P79" s="12"/>
      <c r="Q79" s="12"/>
      <c r="R79" s="12"/>
      <c r="S79" s="13"/>
      <c r="T79" s="13"/>
      <c r="U79" s="13"/>
      <c r="V79" s="13"/>
      <c r="W79" s="13"/>
      <c r="X79" s="14"/>
      <c r="Y79" s="204"/>
      <c r="Z79" s="205"/>
      <c r="AA79" s="204"/>
      <c r="AB79" s="205"/>
      <c r="AC79" s="212"/>
      <c r="AD79" s="216"/>
      <c r="AE79" s="15"/>
      <c r="AF79" s="15"/>
      <c r="AG79" s="12"/>
      <c r="AH79" s="12"/>
      <c r="AI79" s="12"/>
      <c r="AJ79" s="216"/>
      <c r="AK79" s="216"/>
    </row>
    <row r="80" spans="1:37" ht="20.25" customHeight="1" x14ac:dyDescent="0.2">
      <c r="A80" s="205"/>
      <c r="B80" s="205"/>
      <c r="C80" s="205"/>
      <c r="D80" s="205"/>
      <c r="E80" s="205"/>
      <c r="F80" s="205"/>
      <c r="G80" s="205"/>
      <c r="H80" s="12"/>
      <c r="I80" s="208"/>
      <c r="J80" s="209"/>
      <c r="K80" s="204"/>
      <c r="L80" s="205"/>
      <c r="M80" s="204"/>
      <c r="N80" s="248"/>
      <c r="O80" s="212"/>
      <c r="P80" s="12"/>
      <c r="Q80" s="12"/>
      <c r="R80" s="12"/>
      <c r="S80" s="13"/>
      <c r="T80" s="13"/>
      <c r="U80" s="13"/>
      <c r="V80" s="13"/>
      <c r="W80" s="13"/>
      <c r="X80" s="14"/>
      <c r="Y80" s="204"/>
      <c r="Z80" s="205"/>
      <c r="AA80" s="204"/>
      <c r="AB80" s="205"/>
      <c r="AC80" s="212"/>
      <c r="AD80" s="217"/>
      <c r="AE80" s="15"/>
      <c r="AF80" s="15"/>
      <c r="AG80" s="12"/>
      <c r="AH80" s="12"/>
      <c r="AI80" s="12"/>
      <c r="AJ80" s="217"/>
      <c r="AK80" s="217"/>
    </row>
    <row r="81" spans="1:37" ht="20.25" customHeight="1" x14ac:dyDescent="0.2">
      <c r="A81" s="205"/>
      <c r="B81" s="205"/>
      <c r="C81" s="205"/>
      <c r="D81" s="205"/>
      <c r="E81" s="205"/>
      <c r="F81" s="205"/>
      <c r="G81" s="205"/>
      <c r="H81" s="12"/>
      <c r="I81" s="206"/>
      <c r="J81" s="209"/>
      <c r="K81" s="204"/>
      <c r="L81" s="210"/>
      <c r="M81" s="204"/>
      <c r="N81" s="248"/>
      <c r="O81" s="212"/>
      <c r="P81" s="12"/>
      <c r="Q81" s="12"/>
      <c r="R81" s="12"/>
      <c r="S81" s="13"/>
      <c r="T81" s="13"/>
      <c r="U81" s="13"/>
      <c r="V81" s="13"/>
      <c r="W81" s="13"/>
      <c r="X81" s="14"/>
      <c r="Y81" s="204"/>
      <c r="Z81" s="210"/>
      <c r="AA81" s="204"/>
      <c r="AB81" s="210"/>
      <c r="AC81" s="212"/>
      <c r="AD81" s="215"/>
      <c r="AE81" s="15"/>
      <c r="AF81" s="15"/>
      <c r="AG81" s="12"/>
      <c r="AH81" s="12"/>
      <c r="AI81" s="12"/>
      <c r="AJ81" s="215"/>
      <c r="AK81" s="215"/>
    </row>
    <row r="82" spans="1:37" ht="20.25" customHeight="1" x14ac:dyDescent="0.2">
      <c r="A82" s="205"/>
      <c r="B82" s="205"/>
      <c r="C82" s="205"/>
      <c r="D82" s="205"/>
      <c r="E82" s="205"/>
      <c r="F82" s="205"/>
      <c r="G82" s="205"/>
      <c r="H82" s="12"/>
      <c r="I82" s="207"/>
      <c r="J82" s="209"/>
      <c r="K82" s="204"/>
      <c r="L82" s="205"/>
      <c r="M82" s="204"/>
      <c r="N82" s="248"/>
      <c r="O82" s="212"/>
      <c r="P82" s="12"/>
      <c r="Q82" s="12"/>
      <c r="R82" s="12"/>
      <c r="S82" s="13"/>
      <c r="T82" s="13"/>
      <c r="U82" s="13"/>
      <c r="V82" s="13"/>
      <c r="W82" s="13"/>
      <c r="X82" s="14"/>
      <c r="Y82" s="204"/>
      <c r="Z82" s="205"/>
      <c r="AA82" s="204"/>
      <c r="AB82" s="205"/>
      <c r="AC82" s="212"/>
      <c r="AD82" s="216"/>
      <c r="AE82" s="15"/>
      <c r="AF82" s="15"/>
      <c r="AG82" s="12"/>
      <c r="AH82" s="12"/>
      <c r="AI82" s="12"/>
      <c r="AJ82" s="216"/>
      <c r="AK82" s="216"/>
    </row>
    <row r="83" spans="1:37" ht="20.25" customHeight="1" x14ac:dyDescent="0.2">
      <c r="A83" s="205"/>
      <c r="B83" s="205"/>
      <c r="C83" s="205"/>
      <c r="D83" s="205"/>
      <c r="E83" s="205"/>
      <c r="F83" s="205"/>
      <c r="G83" s="205"/>
      <c r="H83" s="12"/>
      <c r="I83" s="207"/>
      <c r="J83" s="209"/>
      <c r="K83" s="204"/>
      <c r="L83" s="205"/>
      <c r="M83" s="204"/>
      <c r="N83" s="248"/>
      <c r="O83" s="212"/>
      <c r="P83" s="12"/>
      <c r="Q83" s="12"/>
      <c r="R83" s="12"/>
      <c r="S83" s="13"/>
      <c r="T83" s="13"/>
      <c r="U83" s="13"/>
      <c r="V83" s="13"/>
      <c r="W83" s="13"/>
      <c r="X83" s="14"/>
      <c r="Y83" s="204"/>
      <c r="Z83" s="205"/>
      <c r="AA83" s="204"/>
      <c r="AB83" s="205"/>
      <c r="AC83" s="212"/>
      <c r="AD83" s="216"/>
      <c r="AE83" s="15"/>
      <c r="AF83" s="15"/>
      <c r="AG83" s="12"/>
      <c r="AH83" s="12"/>
      <c r="AI83" s="12"/>
      <c r="AJ83" s="217"/>
      <c r="AK83" s="217"/>
    </row>
    <row r="84" spans="1:37" ht="20.25" customHeight="1" x14ac:dyDescent="0.2">
      <c r="A84" s="205"/>
      <c r="B84" s="205"/>
      <c r="C84" s="205"/>
      <c r="D84" s="205"/>
      <c r="E84" s="205"/>
      <c r="F84" s="205"/>
      <c r="G84" s="205"/>
      <c r="H84" s="12"/>
      <c r="I84" s="207"/>
      <c r="J84" s="209"/>
      <c r="K84" s="204"/>
      <c r="L84" s="205"/>
      <c r="M84" s="204"/>
      <c r="N84" s="248"/>
      <c r="O84" s="212"/>
      <c r="P84" s="12"/>
      <c r="Q84" s="12"/>
      <c r="R84" s="12"/>
      <c r="S84" s="13"/>
      <c r="T84" s="13"/>
      <c r="U84" s="13"/>
      <c r="V84" s="13"/>
      <c r="W84" s="13"/>
      <c r="X84" s="14"/>
      <c r="Y84" s="204"/>
      <c r="Z84" s="205"/>
      <c r="AA84" s="204"/>
      <c r="AB84" s="205"/>
      <c r="AC84" s="212"/>
      <c r="AD84" s="216"/>
      <c r="AE84" s="15"/>
      <c r="AF84" s="15"/>
      <c r="AG84" s="12"/>
      <c r="AH84" s="12"/>
      <c r="AI84" s="12"/>
      <c r="AJ84" s="215"/>
      <c r="AK84" s="215"/>
    </row>
    <row r="85" spans="1:37" ht="20.25" customHeight="1" x14ac:dyDescent="0.2">
      <c r="A85" s="205"/>
      <c r="B85" s="205"/>
      <c r="C85" s="205"/>
      <c r="D85" s="205"/>
      <c r="E85" s="205"/>
      <c r="F85" s="205"/>
      <c r="G85" s="205"/>
      <c r="H85" s="12"/>
      <c r="I85" s="207"/>
      <c r="J85" s="209"/>
      <c r="K85" s="204"/>
      <c r="L85" s="205"/>
      <c r="M85" s="204"/>
      <c r="N85" s="248"/>
      <c r="O85" s="212"/>
      <c r="P85" s="12"/>
      <c r="Q85" s="12"/>
      <c r="R85" s="12"/>
      <c r="S85" s="13"/>
      <c r="T85" s="13"/>
      <c r="U85" s="13"/>
      <c r="V85" s="13"/>
      <c r="W85" s="13"/>
      <c r="X85" s="14"/>
      <c r="Y85" s="204"/>
      <c r="Z85" s="205"/>
      <c r="AA85" s="204"/>
      <c r="AB85" s="205"/>
      <c r="AC85" s="212"/>
      <c r="AD85" s="216"/>
      <c r="AE85" s="15"/>
      <c r="AF85" s="15"/>
      <c r="AG85" s="12"/>
      <c r="AH85" s="12"/>
      <c r="AI85" s="12"/>
      <c r="AJ85" s="216"/>
      <c r="AK85" s="216"/>
    </row>
    <row r="86" spans="1:37" ht="20.25" customHeight="1" x14ac:dyDescent="0.2">
      <c r="A86" s="205"/>
      <c r="B86" s="205"/>
      <c r="C86" s="205"/>
      <c r="D86" s="205"/>
      <c r="E86" s="205"/>
      <c r="F86" s="205"/>
      <c r="G86" s="205"/>
      <c r="H86" s="12"/>
      <c r="I86" s="208"/>
      <c r="J86" s="209"/>
      <c r="K86" s="204"/>
      <c r="L86" s="205"/>
      <c r="M86" s="204"/>
      <c r="N86" s="248"/>
      <c r="O86" s="212"/>
      <c r="P86" s="12"/>
      <c r="Q86" s="12"/>
      <c r="R86" s="12"/>
      <c r="S86" s="13"/>
      <c r="T86" s="13"/>
      <c r="U86" s="13"/>
      <c r="V86" s="13"/>
      <c r="W86" s="13"/>
      <c r="X86" s="14"/>
      <c r="Y86" s="204"/>
      <c r="Z86" s="205"/>
      <c r="AA86" s="204"/>
      <c r="AB86" s="205"/>
      <c r="AC86" s="212"/>
      <c r="AD86" s="217"/>
      <c r="AE86" s="15"/>
      <c r="AF86" s="15"/>
      <c r="AG86" s="12"/>
      <c r="AH86" s="12"/>
      <c r="AI86" s="12"/>
      <c r="AJ86" s="217"/>
      <c r="AK86" s="217"/>
    </row>
    <row r="87" spans="1:37" ht="20.25" customHeight="1" x14ac:dyDescent="0.2">
      <c r="A87" s="205"/>
      <c r="B87" s="205"/>
      <c r="C87" s="205"/>
      <c r="D87" s="205"/>
      <c r="E87" s="205"/>
      <c r="F87" s="205"/>
      <c r="G87" s="205"/>
      <c r="H87" s="12"/>
      <c r="I87" s="206"/>
      <c r="J87" s="209"/>
      <c r="K87" s="204"/>
      <c r="L87" s="210"/>
      <c r="M87" s="204"/>
      <c r="N87" s="248"/>
      <c r="O87" s="212"/>
      <c r="P87" s="12"/>
      <c r="Q87" s="12"/>
      <c r="R87" s="12"/>
      <c r="S87" s="13"/>
      <c r="T87" s="13"/>
      <c r="U87" s="13"/>
      <c r="V87" s="13"/>
      <c r="W87" s="13"/>
      <c r="X87" s="14"/>
      <c r="Y87" s="204"/>
      <c r="Z87" s="210"/>
      <c r="AA87" s="204"/>
      <c r="AB87" s="210"/>
      <c r="AC87" s="212"/>
      <c r="AD87" s="215"/>
      <c r="AE87" s="15"/>
      <c r="AF87" s="15"/>
      <c r="AG87" s="12"/>
      <c r="AH87" s="12"/>
      <c r="AI87" s="12"/>
      <c r="AJ87" s="215"/>
      <c r="AK87" s="215"/>
    </row>
    <row r="88" spans="1:37" ht="20.25" customHeight="1" x14ac:dyDescent="0.2">
      <c r="A88" s="205"/>
      <c r="B88" s="205"/>
      <c r="C88" s="205"/>
      <c r="D88" s="205"/>
      <c r="E88" s="205"/>
      <c r="F88" s="205"/>
      <c r="G88" s="205"/>
      <c r="H88" s="12"/>
      <c r="I88" s="207"/>
      <c r="J88" s="209"/>
      <c r="K88" s="204"/>
      <c r="L88" s="205"/>
      <c r="M88" s="204"/>
      <c r="N88" s="248"/>
      <c r="O88" s="212"/>
      <c r="P88" s="12"/>
      <c r="Q88" s="12"/>
      <c r="R88" s="12"/>
      <c r="S88" s="13"/>
      <c r="T88" s="13"/>
      <c r="U88" s="13"/>
      <c r="V88" s="13"/>
      <c r="W88" s="13"/>
      <c r="X88" s="14"/>
      <c r="Y88" s="204"/>
      <c r="Z88" s="205"/>
      <c r="AA88" s="204"/>
      <c r="AB88" s="205"/>
      <c r="AC88" s="212"/>
      <c r="AD88" s="216"/>
      <c r="AE88" s="15"/>
      <c r="AF88" s="15"/>
      <c r="AG88" s="12"/>
      <c r="AH88" s="12"/>
      <c r="AI88" s="12"/>
      <c r="AJ88" s="216"/>
      <c r="AK88" s="216"/>
    </row>
    <row r="89" spans="1:37" ht="20.25" customHeight="1" x14ac:dyDescent="0.2">
      <c r="A89" s="205"/>
      <c r="B89" s="205"/>
      <c r="C89" s="205"/>
      <c r="D89" s="205"/>
      <c r="E89" s="205"/>
      <c r="F89" s="205"/>
      <c r="G89" s="205"/>
      <c r="H89" s="12"/>
      <c r="I89" s="207"/>
      <c r="J89" s="209"/>
      <c r="K89" s="204"/>
      <c r="L89" s="205"/>
      <c r="M89" s="204"/>
      <c r="N89" s="248"/>
      <c r="O89" s="212"/>
      <c r="P89" s="12"/>
      <c r="Q89" s="12"/>
      <c r="R89" s="12"/>
      <c r="S89" s="13"/>
      <c r="T89" s="13"/>
      <c r="U89" s="13"/>
      <c r="V89" s="13"/>
      <c r="W89" s="13"/>
      <c r="X89" s="14"/>
      <c r="Y89" s="204"/>
      <c r="Z89" s="205"/>
      <c r="AA89" s="204"/>
      <c r="AB89" s="205"/>
      <c r="AC89" s="212"/>
      <c r="AD89" s="216"/>
      <c r="AE89" s="15"/>
      <c r="AF89" s="15"/>
      <c r="AG89" s="12"/>
      <c r="AH89" s="12"/>
      <c r="AI89" s="12"/>
      <c r="AJ89" s="217"/>
      <c r="AK89" s="217"/>
    </row>
    <row r="90" spans="1:37" ht="20.25" customHeight="1" x14ac:dyDescent="0.2">
      <c r="A90" s="205"/>
      <c r="B90" s="205"/>
      <c r="C90" s="205"/>
      <c r="D90" s="205"/>
      <c r="E90" s="205"/>
      <c r="F90" s="205"/>
      <c r="G90" s="205"/>
      <c r="H90" s="12"/>
      <c r="I90" s="207"/>
      <c r="J90" s="209"/>
      <c r="K90" s="204"/>
      <c r="L90" s="205"/>
      <c r="M90" s="204"/>
      <c r="N90" s="248"/>
      <c r="O90" s="212"/>
      <c r="P90" s="12"/>
      <c r="Q90" s="12"/>
      <c r="R90" s="12"/>
      <c r="S90" s="13"/>
      <c r="T90" s="13"/>
      <c r="U90" s="13"/>
      <c r="V90" s="13"/>
      <c r="W90" s="13"/>
      <c r="X90" s="14"/>
      <c r="Y90" s="204"/>
      <c r="Z90" s="205"/>
      <c r="AA90" s="204"/>
      <c r="AB90" s="205"/>
      <c r="AC90" s="212"/>
      <c r="AD90" s="216"/>
      <c r="AE90" s="15"/>
      <c r="AF90" s="15"/>
      <c r="AG90" s="12"/>
      <c r="AH90" s="12"/>
      <c r="AI90" s="12"/>
      <c r="AJ90" s="215"/>
      <c r="AK90" s="215"/>
    </row>
    <row r="91" spans="1:37" ht="20.25" customHeight="1" x14ac:dyDescent="0.2">
      <c r="A91" s="205"/>
      <c r="B91" s="205"/>
      <c r="C91" s="205"/>
      <c r="D91" s="205"/>
      <c r="E91" s="205"/>
      <c r="F91" s="205"/>
      <c r="G91" s="205"/>
      <c r="H91" s="12"/>
      <c r="I91" s="207"/>
      <c r="J91" s="209"/>
      <c r="K91" s="204"/>
      <c r="L91" s="205"/>
      <c r="M91" s="204"/>
      <c r="N91" s="248"/>
      <c r="O91" s="212"/>
      <c r="P91" s="12"/>
      <c r="Q91" s="12"/>
      <c r="R91" s="12"/>
      <c r="S91" s="13"/>
      <c r="T91" s="13"/>
      <c r="U91" s="13"/>
      <c r="V91" s="13"/>
      <c r="W91" s="13"/>
      <c r="X91" s="14"/>
      <c r="Y91" s="204"/>
      <c r="Z91" s="205"/>
      <c r="AA91" s="204"/>
      <c r="AB91" s="205"/>
      <c r="AC91" s="212"/>
      <c r="AD91" s="216"/>
      <c r="AE91" s="15"/>
      <c r="AF91" s="15"/>
      <c r="AG91" s="12"/>
      <c r="AH91" s="12"/>
      <c r="AI91" s="12"/>
      <c r="AJ91" s="216"/>
      <c r="AK91" s="216"/>
    </row>
    <row r="92" spans="1:37" ht="20.25" customHeight="1" x14ac:dyDescent="0.2">
      <c r="A92" s="205"/>
      <c r="B92" s="205"/>
      <c r="C92" s="205"/>
      <c r="D92" s="205"/>
      <c r="E92" s="205"/>
      <c r="F92" s="205"/>
      <c r="G92" s="205"/>
      <c r="H92" s="12"/>
      <c r="I92" s="208"/>
      <c r="J92" s="209"/>
      <c r="K92" s="204"/>
      <c r="L92" s="205"/>
      <c r="M92" s="204"/>
      <c r="N92" s="248"/>
      <c r="O92" s="212"/>
      <c r="P92" s="12"/>
      <c r="Q92" s="12"/>
      <c r="R92" s="12"/>
      <c r="S92" s="13"/>
      <c r="T92" s="13"/>
      <c r="U92" s="13"/>
      <c r="V92" s="13"/>
      <c r="W92" s="13"/>
      <c r="X92" s="14"/>
      <c r="Y92" s="204"/>
      <c r="Z92" s="205"/>
      <c r="AA92" s="204"/>
      <c r="AB92" s="205"/>
      <c r="AC92" s="212"/>
      <c r="AD92" s="217"/>
      <c r="AE92" s="15"/>
      <c r="AF92" s="15"/>
      <c r="AG92" s="12"/>
      <c r="AH92" s="12"/>
      <c r="AI92" s="12"/>
      <c r="AJ92" s="217"/>
      <c r="AK92" s="217"/>
    </row>
    <row r="93" spans="1:37" ht="20.25" customHeight="1" x14ac:dyDescent="0.2">
      <c r="A93" s="205"/>
      <c r="B93" s="205"/>
      <c r="C93" s="205"/>
      <c r="D93" s="205"/>
      <c r="E93" s="205"/>
      <c r="F93" s="205"/>
      <c r="G93" s="205"/>
      <c r="H93" s="12"/>
      <c r="I93" s="206"/>
      <c r="J93" s="209"/>
      <c r="K93" s="204"/>
      <c r="L93" s="210"/>
      <c r="M93" s="204"/>
      <c r="N93" s="248"/>
      <c r="O93" s="212"/>
      <c r="P93" s="12"/>
      <c r="Q93" s="12"/>
      <c r="R93" s="12"/>
      <c r="S93" s="13"/>
      <c r="T93" s="13"/>
      <c r="U93" s="13"/>
      <c r="V93" s="13"/>
      <c r="W93" s="13"/>
      <c r="X93" s="14"/>
      <c r="Y93" s="204"/>
      <c r="Z93" s="210"/>
      <c r="AA93" s="204"/>
      <c r="AB93" s="210"/>
      <c r="AC93" s="212"/>
      <c r="AD93" s="215"/>
      <c r="AE93" s="15"/>
      <c r="AF93" s="15"/>
      <c r="AG93" s="12"/>
      <c r="AH93" s="12"/>
      <c r="AI93" s="12"/>
      <c r="AJ93" s="215"/>
      <c r="AK93" s="215"/>
    </row>
    <row r="94" spans="1:37" ht="20.25" customHeight="1" x14ac:dyDescent="0.2">
      <c r="A94" s="205"/>
      <c r="B94" s="205"/>
      <c r="C94" s="205"/>
      <c r="D94" s="205"/>
      <c r="E94" s="205"/>
      <c r="F94" s="205"/>
      <c r="G94" s="205"/>
      <c r="H94" s="12"/>
      <c r="I94" s="207"/>
      <c r="J94" s="209"/>
      <c r="K94" s="204"/>
      <c r="L94" s="205"/>
      <c r="M94" s="204"/>
      <c r="N94" s="248"/>
      <c r="O94" s="212"/>
      <c r="P94" s="12"/>
      <c r="Q94" s="12"/>
      <c r="R94" s="12"/>
      <c r="S94" s="13"/>
      <c r="T94" s="13"/>
      <c r="U94" s="13"/>
      <c r="V94" s="13"/>
      <c r="W94" s="13"/>
      <c r="X94" s="14"/>
      <c r="Y94" s="204"/>
      <c r="Z94" s="205"/>
      <c r="AA94" s="204"/>
      <c r="AB94" s="205"/>
      <c r="AC94" s="212"/>
      <c r="AD94" s="216"/>
      <c r="AE94" s="15"/>
      <c r="AF94" s="15"/>
      <c r="AG94" s="12"/>
      <c r="AH94" s="12"/>
      <c r="AI94" s="12"/>
      <c r="AJ94" s="216"/>
      <c r="AK94" s="216"/>
    </row>
    <row r="95" spans="1:37" ht="20.25" customHeight="1" x14ac:dyDescent="0.2">
      <c r="A95" s="205"/>
      <c r="B95" s="205"/>
      <c r="C95" s="205"/>
      <c r="D95" s="205"/>
      <c r="E95" s="205"/>
      <c r="F95" s="205"/>
      <c r="G95" s="205"/>
      <c r="H95" s="12"/>
      <c r="I95" s="207"/>
      <c r="J95" s="209"/>
      <c r="K95" s="204"/>
      <c r="L95" s="205"/>
      <c r="M95" s="204"/>
      <c r="N95" s="248"/>
      <c r="O95" s="212"/>
      <c r="P95" s="12"/>
      <c r="Q95" s="12"/>
      <c r="R95" s="12"/>
      <c r="S95" s="13"/>
      <c r="T95" s="13"/>
      <c r="U95" s="13"/>
      <c r="V95" s="13"/>
      <c r="W95" s="13"/>
      <c r="X95" s="14"/>
      <c r="Y95" s="204"/>
      <c r="Z95" s="205"/>
      <c r="AA95" s="204"/>
      <c r="AB95" s="205"/>
      <c r="AC95" s="212"/>
      <c r="AD95" s="216"/>
      <c r="AE95" s="15"/>
      <c r="AF95" s="15"/>
      <c r="AG95" s="12"/>
      <c r="AH95" s="12"/>
      <c r="AI95" s="12"/>
      <c r="AJ95" s="217"/>
      <c r="AK95" s="217"/>
    </row>
    <row r="96" spans="1:37" ht="20.25" customHeight="1" x14ac:dyDescent="0.2">
      <c r="A96" s="205"/>
      <c r="B96" s="205"/>
      <c r="C96" s="205"/>
      <c r="D96" s="205"/>
      <c r="E96" s="205"/>
      <c r="F96" s="205"/>
      <c r="G96" s="205"/>
      <c r="H96" s="12"/>
      <c r="I96" s="207"/>
      <c r="J96" s="209"/>
      <c r="K96" s="204"/>
      <c r="L96" s="205"/>
      <c r="M96" s="204"/>
      <c r="N96" s="248"/>
      <c r="O96" s="212"/>
      <c r="P96" s="12"/>
      <c r="Q96" s="12"/>
      <c r="R96" s="12"/>
      <c r="S96" s="13"/>
      <c r="T96" s="13"/>
      <c r="U96" s="13"/>
      <c r="V96" s="13"/>
      <c r="W96" s="13"/>
      <c r="X96" s="14"/>
      <c r="Y96" s="204"/>
      <c r="Z96" s="205"/>
      <c r="AA96" s="204"/>
      <c r="AB96" s="205"/>
      <c r="AC96" s="212"/>
      <c r="AD96" s="216"/>
      <c r="AE96" s="15"/>
      <c r="AF96" s="15"/>
      <c r="AG96" s="12"/>
      <c r="AH96" s="12"/>
      <c r="AI96" s="12"/>
      <c r="AJ96" s="215"/>
      <c r="AK96" s="215"/>
    </row>
    <row r="97" spans="1:37" ht="20.25" customHeight="1" x14ac:dyDescent="0.2">
      <c r="A97" s="205"/>
      <c r="B97" s="205"/>
      <c r="C97" s="205"/>
      <c r="D97" s="205"/>
      <c r="E97" s="205"/>
      <c r="F97" s="205"/>
      <c r="G97" s="205"/>
      <c r="H97" s="12"/>
      <c r="I97" s="207"/>
      <c r="J97" s="209"/>
      <c r="K97" s="204"/>
      <c r="L97" s="205"/>
      <c r="M97" s="204"/>
      <c r="N97" s="248"/>
      <c r="O97" s="212"/>
      <c r="P97" s="12"/>
      <c r="Q97" s="12"/>
      <c r="R97" s="12"/>
      <c r="S97" s="13"/>
      <c r="T97" s="13"/>
      <c r="U97" s="13"/>
      <c r="V97" s="13"/>
      <c r="W97" s="13"/>
      <c r="X97" s="14"/>
      <c r="Y97" s="204"/>
      <c r="Z97" s="205"/>
      <c r="AA97" s="204"/>
      <c r="AB97" s="205"/>
      <c r="AC97" s="212"/>
      <c r="AD97" s="216"/>
      <c r="AE97" s="15"/>
      <c r="AF97" s="15"/>
      <c r="AG97" s="12"/>
      <c r="AH97" s="12"/>
      <c r="AI97" s="12"/>
      <c r="AJ97" s="216"/>
      <c r="AK97" s="216"/>
    </row>
    <row r="98" spans="1:37" ht="20.25" customHeight="1" x14ac:dyDescent="0.2">
      <c r="A98" s="205"/>
      <c r="B98" s="205"/>
      <c r="C98" s="205"/>
      <c r="D98" s="205"/>
      <c r="E98" s="205"/>
      <c r="F98" s="205"/>
      <c r="G98" s="205"/>
      <c r="H98" s="12"/>
      <c r="I98" s="208"/>
      <c r="J98" s="209"/>
      <c r="K98" s="204"/>
      <c r="L98" s="205"/>
      <c r="M98" s="204"/>
      <c r="N98" s="248"/>
      <c r="O98" s="212"/>
      <c r="P98" s="12"/>
      <c r="Q98" s="12"/>
      <c r="R98" s="12"/>
      <c r="S98" s="13"/>
      <c r="T98" s="13"/>
      <c r="U98" s="13"/>
      <c r="V98" s="13"/>
      <c r="W98" s="13"/>
      <c r="X98" s="14"/>
      <c r="Y98" s="204"/>
      <c r="Z98" s="205"/>
      <c r="AA98" s="204"/>
      <c r="AB98" s="205"/>
      <c r="AC98" s="212"/>
      <c r="AD98" s="217"/>
      <c r="AE98" s="15"/>
      <c r="AF98" s="15"/>
      <c r="AG98" s="12"/>
      <c r="AH98" s="12"/>
      <c r="AI98" s="12"/>
      <c r="AJ98" s="217"/>
      <c r="AK98" s="217"/>
    </row>
    <row r="99" spans="1:37" ht="20.25" customHeight="1" x14ac:dyDescent="0.2">
      <c r="A99" s="205"/>
      <c r="B99" s="205"/>
      <c r="C99" s="205"/>
      <c r="D99" s="205"/>
      <c r="E99" s="205"/>
      <c r="F99" s="205"/>
      <c r="G99" s="205"/>
      <c r="H99" s="12"/>
      <c r="I99" s="206"/>
      <c r="J99" s="209"/>
      <c r="K99" s="204"/>
      <c r="L99" s="210"/>
      <c r="M99" s="204"/>
      <c r="N99" s="248"/>
      <c r="O99" s="212"/>
      <c r="P99" s="12"/>
      <c r="Q99" s="12"/>
      <c r="R99" s="12"/>
      <c r="S99" s="13"/>
      <c r="T99" s="13"/>
      <c r="U99" s="13"/>
      <c r="V99" s="13"/>
      <c r="W99" s="13"/>
      <c r="X99" s="14"/>
      <c r="Y99" s="204"/>
      <c r="Z99" s="210"/>
      <c r="AA99" s="204"/>
      <c r="AB99" s="210"/>
      <c r="AC99" s="212"/>
      <c r="AD99" s="215"/>
      <c r="AE99" s="15"/>
      <c r="AF99" s="15"/>
      <c r="AG99" s="12"/>
      <c r="AH99" s="12"/>
      <c r="AI99" s="12"/>
      <c r="AJ99" s="215"/>
      <c r="AK99" s="215"/>
    </row>
    <row r="100" spans="1:37" ht="20.25" customHeight="1" x14ac:dyDescent="0.2">
      <c r="A100" s="205"/>
      <c r="B100" s="205"/>
      <c r="C100" s="205"/>
      <c r="D100" s="205"/>
      <c r="E100" s="205"/>
      <c r="F100" s="205"/>
      <c r="G100" s="205"/>
      <c r="H100" s="12"/>
      <c r="I100" s="207"/>
      <c r="J100" s="209"/>
      <c r="K100" s="204"/>
      <c r="L100" s="205"/>
      <c r="M100" s="204"/>
      <c r="N100" s="248"/>
      <c r="O100" s="212"/>
      <c r="P100" s="12"/>
      <c r="Q100" s="12"/>
      <c r="R100" s="12"/>
      <c r="S100" s="13"/>
      <c r="T100" s="13"/>
      <c r="U100" s="13"/>
      <c r="V100" s="13"/>
      <c r="W100" s="13"/>
      <c r="X100" s="14"/>
      <c r="Y100" s="204"/>
      <c r="Z100" s="205"/>
      <c r="AA100" s="204"/>
      <c r="AB100" s="205"/>
      <c r="AC100" s="212"/>
      <c r="AD100" s="216"/>
      <c r="AE100" s="15"/>
      <c r="AF100" s="15"/>
      <c r="AG100" s="12"/>
      <c r="AH100" s="12"/>
      <c r="AI100" s="12"/>
      <c r="AJ100" s="216"/>
      <c r="AK100" s="216"/>
    </row>
    <row r="101" spans="1:37" ht="20.25" customHeight="1" x14ac:dyDescent="0.2">
      <c r="A101" s="205"/>
      <c r="B101" s="205"/>
      <c r="C101" s="205"/>
      <c r="D101" s="205"/>
      <c r="E101" s="205"/>
      <c r="F101" s="205"/>
      <c r="G101" s="205"/>
      <c r="H101" s="12"/>
      <c r="I101" s="207"/>
      <c r="J101" s="209"/>
      <c r="K101" s="204"/>
      <c r="L101" s="205"/>
      <c r="M101" s="204"/>
      <c r="N101" s="248"/>
      <c r="O101" s="212"/>
      <c r="P101" s="12"/>
      <c r="Q101" s="12"/>
      <c r="R101" s="12"/>
      <c r="S101" s="13"/>
      <c r="T101" s="13"/>
      <c r="U101" s="13"/>
      <c r="V101" s="13"/>
      <c r="W101" s="13"/>
      <c r="X101" s="14"/>
      <c r="Y101" s="204"/>
      <c r="Z101" s="205"/>
      <c r="AA101" s="204"/>
      <c r="AB101" s="205"/>
      <c r="AC101" s="212"/>
      <c r="AD101" s="216"/>
      <c r="AE101" s="15"/>
      <c r="AF101" s="15"/>
      <c r="AG101" s="12"/>
      <c r="AH101" s="12"/>
      <c r="AI101" s="12"/>
      <c r="AJ101" s="217"/>
      <c r="AK101" s="217"/>
    </row>
    <row r="102" spans="1:37" ht="20.25" customHeight="1" x14ac:dyDescent="0.2">
      <c r="A102" s="205"/>
      <c r="B102" s="205"/>
      <c r="C102" s="205"/>
      <c r="D102" s="205"/>
      <c r="E102" s="205"/>
      <c r="F102" s="205"/>
      <c r="G102" s="205"/>
      <c r="H102" s="12"/>
      <c r="I102" s="207"/>
      <c r="J102" s="209"/>
      <c r="K102" s="204"/>
      <c r="L102" s="205"/>
      <c r="M102" s="204"/>
      <c r="N102" s="248"/>
      <c r="O102" s="212"/>
      <c r="P102" s="12"/>
      <c r="Q102" s="12"/>
      <c r="R102" s="12"/>
      <c r="S102" s="13"/>
      <c r="T102" s="13"/>
      <c r="U102" s="13"/>
      <c r="V102" s="13"/>
      <c r="W102" s="13"/>
      <c r="X102" s="14"/>
      <c r="Y102" s="204"/>
      <c r="Z102" s="205"/>
      <c r="AA102" s="204"/>
      <c r="AB102" s="205"/>
      <c r="AC102" s="212"/>
      <c r="AD102" s="216"/>
      <c r="AE102" s="15"/>
      <c r="AF102" s="15"/>
      <c r="AG102" s="12"/>
      <c r="AH102" s="12"/>
      <c r="AI102" s="12"/>
      <c r="AJ102" s="215"/>
      <c r="AK102" s="215"/>
    </row>
    <row r="103" spans="1:37" ht="20.25" customHeight="1" x14ac:dyDescent="0.2">
      <c r="A103" s="205"/>
      <c r="B103" s="205"/>
      <c r="C103" s="205"/>
      <c r="D103" s="205"/>
      <c r="E103" s="205"/>
      <c r="F103" s="205"/>
      <c r="G103" s="205"/>
      <c r="H103" s="12"/>
      <c r="I103" s="207"/>
      <c r="J103" s="209"/>
      <c r="K103" s="204"/>
      <c r="L103" s="205"/>
      <c r="M103" s="204"/>
      <c r="N103" s="248"/>
      <c r="O103" s="212"/>
      <c r="P103" s="12"/>
      <c r="Q103" s="12"/>
      <c r="R103" s="12"/>
      <c r="S103" s="13"/>
      <c r="T103" s="13"/>
      <c r="U103" s="13"/>
      <c r="V103" s="13"/>
      <c r="W103" s="13"/>
      <c r="X103" s="14"/>
      <c r="Y103" s="204"/>
      <c r="Z103" s="205"/>
      <c r="AA103" s="204"/>
      <c r="AB103" s="205"/>
      <c r="AC103" s="212"/>
      <c r="AD103" s="216"/>
      <c r="AE103" s="15"/>
      <c r="AF103" s="15"/>
      <c r="AG103" s="12"/>
      <c r="AH103" s="12"/>
      <c r="AI103" s="12"/>
      <c r="AJ103" s="216"/>
      <c r="AK103" s="216"/>
    </row>
    <row r="104" spans="1:37" ht="20.25" customHeight="1" x14ac:dyDescent="0.2">
      <c r="A104" s="205"/>
      <c r="B104" s="205"/>
      <c r="C104" s="205"/>
      <c r="D104" s="205"/>
      <c r="E104" s="205"/>
      <c r="F104" s="205"/>
      <c r="G104" s="205"/>
      <c r="H104" s="12"/>
      <c r="I104" s="208"/>
      <c r="J104" s="209"/>
      <c r="K104" s="204"/>
      <c r="L104" s="205"/>
      <c r="M104" s="204"/>
      <c r="N104" s="248"/>
      <c r="O104" s="212"/>
      <c r="P104" s="12"/>
      <c r="Q104" s="12"/>
      <c r="R104" s="12"/>
      <c r="S104" s="13"/>
      <c r="T104" s="13"/>
      <c r="U104" s="13"/>
      <c r="V104" s="13"/>
      <c r="W104" s="13"/>
      <c r="X104" s="14"/>
      <c r="Y104" s="204"/>
      <c r="Z104" s="205"/>
      <c r="AA104" s="204"/>
      <c r="AB104" s="205"/>
      <c r="AC104" s="212"/>
      <c r="AD104" s="217"/>
      <c r="AE104" s="15"/>
      <c r="AF104" s="15"/>
      <c r="AG104" s="12"/>
      <c r="AH104" s="12"/>
      <c r="AI104" s="12"/>
      <c r="AJ104" s="217"/>
      <c r="AK104" s="217"/>
    </row>
    <row r="105" spans="1:37" ht="20.25" customHeight="1" x14ac:dyDescent="0.2">
      <c r="A105" s="205"/>
      <c r="B105" s="205"/>
      <c r="C105" s="205"/>
      <c r="D105" s="205"/>
      <c r="E105" s="205"/>
      <c r="F105" s="205"/>
      <c r="G105" s="205"/>
      <c r="H105" s="12"/>
      <c r="I105" s="206"/>
      <c r="J105" s="209"/>
      <c r="K105" s="204"/>
      <c r="L105" s="210"/>
      <c r="M105" s="204"/>
      <c r="N105" s="248"/>
      <c r="O105" s="212"/>
      <c r="P105" s="12"/>
      <c r="Q105" s="12"/>
      <c r="R105" s="12"/>
      <c r="S105" s="13"/>
      <c r="T105" s="13"/>
      <c r="U105" s="13"/>
      <c r="V105" s="13"/>
      <c r="W105" s="13"/>
      <c r="X105" s="14"/>
      <c r="Y105" s="204"/>
      <c r="Z105" s="210"/>
      <c r="AA105" s="204"/>
      <c r="AB105" s="210"/>
      <c r="AC105" s="212"/>
      <c r="AD105" s="215"/>
      <c r="AE105" s="15"/>
      <c r="AF105" s="15"/>
      <c r="AG105" s="12"/>
      <c r="AH105" s="12"/>
      <c r="AI105" s="12"/>
      <c r="AJ105" s="215"/>
      <c r="AK105" s="215"/>
    </row>
    <row r="106" spans="1:37" ht="20.25" customHeight="1" x14ac:dyDescent="0.2">
      <c r="A106" s="205"/>
      <c r="B106" s="205"/>
      <c r="C106" s="205"/>
      <c r="D106" s="205"/>
      <c r="E106" s="205"/>
      <c r="F106" s="205"/>
      <c r="G106" s="205"/>
      <c r="H106" s="12"/>
      <c r="I106" s="207"/>
      <c r="J106" s="209"/>
      <c r="K106" s="204"/>
      <c r="L106" s="205"/>
      <c r="M106" s="204"/>
      <c r="N106" s="248"/>
      <c r="O106" s="212"/>
      <c r="P106" s="12"/>
      <c r="Q106" s="12"/>
      <c r="R106" s="12"/>
      <c r="S106" s="13"/>
      <c r="T106" s="13"/>
      <c r="U106" s="13"/>
      <c r="V106" s="13"/>
      <c r="W106" s="13"/>
      <c r="X106" s="14"/>
      <c r="Y106" s="204"/>
      <c r="Z106" s="205"/>
      <c r="AA106" s="204"/>
      <c r="AB106" s="205"/>
      <c r="AC106" s="212"/>
      <c r="AD106" s="216"/>
      <c r="AE106" s="15"/>
      <c r="AF106" s="15"/>
      <c r="AG106" s="12"/>
      <c r="AH106" s="12"/>
      <c r="AI106" s="12"/>
      <c r="AJ106" s="216"/>
      <c r="AK106" s="216"/>
    </row>
    <row r="107" spans="1:37" ht="20.25" customHeight="1" x14ac:dyDescent="0.2">
      <c r="A107" s="205"/>
      <c r="B107" s="205"/>
      <c r="C107" s="205"/>
      <c r="D107" s="205"/>
      <c r="E107" s="205"/>
      <c r="F107" s="205"/>
      <c r="G107" s="205"/>
      <c r="H107" s="12"/>
      <c r="I107" s="207"/>
      <c r="J107" s="209"/>
      <c r="K107" s="204"/>
      <c r="L107" s="205"/>
      <c r="M107" s="204"/>
      <c r="N107" s="248"/>
      <c r="O107" s="212"/>
      <c r="P107" s="12"/>
      <c r="Q107" s="12"/>
      <c r="R107" s="12"/>
      <c r="S107" s="13"/>
      <c r="T107" s="13"/>
      <c r="U107" s="13"/>
      <c r="V107" s="13"/>
      <c r="W107" s="13"/>
      <c r="X107" s="14"/>
      <c r="Y107" s="204"/>
      <c r="Z107" s="205"/>
      <c r="AA107" s="204"/>
      <c r="AB107" s="205"/>
      <c r="AC107" s="212"/>
      <c r="AD107" s="216"/>
      <c r="AE107" s="15"/>
      <c r="AF107" s="15"/>
      <c r="AG107" s="12"/>
      <c r="AH107" s="12"/>
      <c r="AI107" s="12"/>
      <c r="AJ107" s="217"/>
      <c r="AK107" s="217"/>
    </row>
    <row r="108" spans="1:37" ht="20.25" customHeight="1" x14ac:dyDescent="0.2">
      <c r="A108" s="205"/>
      <c r="B108" s="205"/>
      <c r="C108" s="205"/>
      <c r="D108" s="205"/>
      <c r="E108" s="205"/>
      <c r="F108" s="205"/>
      <c r="G108" s="205"/>
      <c r="H108" s="12"/>
      <c r="I108" s="207"/>
      <c r="J108" s="209"/>
      <c r="K108" s="204"/>
      <c r="L108" s="205"/>
      <c r="M108" s="204"/>
      <c r="N108" s="248"/>
      <c r="O108" s="212"/>
      <c r="P108" s="12"/>
      <c r="Q108" s="12"/>
      <c r="R108" s="12"/>
      <c r="S108" s="13"/>
      <c r="T108" s="13"/>
      <c r="U108" s="13"/>
      <c r="V108" s="13"/>
      <c r="W108" s="13"/>
      <c r="X108" s="14"/>
      <c r="Y108" s="204"/>
      <c r="Z108" s="205"/>
      <c r="AA108" s="204"/>
      <c r="AB108" s="205"/>
      <c r="AC108" s="212"/>
      <c r="AD108" s="216"/>
      <c r="AE108" s="15"/>
      <c r="AF108" s="15"/>
      <c r="AG108" s="12"/>
      <c r="AH108" s="12"/>
      <c r="AI108" s="12"/>
      <c r="AJ108" s="215"/>
      <c r="AK108" s="215"/>
    </row>
    <row r="109" spans="1:37" ht="20.25" customHeight="1" x14ac:dyDescent="0.2">
      <c r="A109" s="205"/>
      <c r="B109" s="205"/>
      <c r="C109" s="205"/>
      <c r="D109" s="205"/>
      <c r="E109" s="205"/>
      <c r="F109" s="205"/>
      <c r="G109" s="205"/>
      <c r="H109" s="12"/>
      <c r="I109" s="207"/>
      <c r="J109" s="209"/>
      <c r="K109" s="204"/>
      <c r="L109" s="205"/>
      <c r="M109" s="204"/>
      <c r="N109" s="248"/>
      <c r="O109" s="212"/>
      <c r="P109" s="12"/>
      <c r="Q109" s="12"/>
      <c r="R109" s="12"/>
      <c r="S109" s="13"/>
      <c r="T109" s="13"/>
      <c r="U109" s="13"/>
      <c r="V109" s="13"/>
      <c r="W109" s="13"/>
      <c r="X109" s="14"/>
      <c r="Y109" s="204"/>
      <c r="Z109" s="205"/>
      <c r="AA109" s="204"/>
      <c r="AB109" s="205"/>
      <c r="AC109" s="212"/>
      <c r="AD109" s="216"/>
      <c r="AE109" s="15"/>
      <c r="AF109" s="15"/>
      <c r="AG109" s="12"/>
      <c r="AH109" s="12"/>
      <c r="AI109" s="12"/>
      <c r="AJ109" s="216"/>
      <c r="AK109" s="216"/>
    </row>
    <row r="110" spans="1:37" ht="20.25" customHeight="1" x14ac:dyDescent="0.2">
      <c r="A110" s="205"/>
      <c r="B110" s="205"/>
      <c r="C110" s="205"/>
      <c r="D110" s="205"/>
      <c r="E110" s="205"/>
      <c r="F110" s="205"/>
      <c r="G110" s="205"/>
      <c r="H110" s="12"/>
      <c r="I110" s="208"/>
      <c r="J110" s="209"/>
      <c r="K110" s="204"/>
      <c r="L110" s="205"/>
      <c r="M110" s="204"/>
      <c r="N110" s="248"/>
      <c r="O110" s="212"/>
      <c r="P110" s="12"/>
      <c r="Q110" s="12"/>
      <c r="R110" s="12"/>
      <c r="S110" s="13"/>
      <c r="T110" s="13"/>
      <c r="U110" s="13"/>
      <c r="V110" s="13"/>
      <c r="W110" s="13"/>
      <c r="X110" s="14"/>
      <c r="Y110" s="204"/>
      <c r="Z110" s="205"/>
      <c r="AA110" s="204"/>
      <c r="AB110" s="205"/>
      <c r="AC110" s="212"/>
      <c r="AD110" s="217"/>
      <c r="AE110" s="15"/>
      <c r="AF110" s="15"/>
      <c r="AG110" s="12"/>
      <c r="AH110" s="12"/>
      <c r="AI110" s="12"/>
      <c r="AJ110" s="217"/>
      <c r="AK110" s="217"/>
    </row>
    <row r="111" spans="1:37" ht="20.25" customHeight="1" x14ac:dyDescent="0.2">
      <c r="A111" s="205"/>
      <c r="B111" s="205"/>
      <c r="C111" s="205"/>
      <c r="D111" s="205"/>
      <c r="E111" s="205"/>
      <c r="F111" s="205"/>
      <c r="G111" s="205"/>
      <c r="H111" s="12"/>
      <c r="I111" s="206"/>
      <c r="J111" s="209"/>
      <c r="K111" s="204"/>
      <c r="L111" s="210"/>
      <c r="M111" s="204"/>
      <c r="N111" s="248"/>
      <c r="O111" s="212"/>
      <c r="P111" s="12"/>
      <c r="Q111" s="12"/>
      <c r="R111" s="12"/>
      <c r="S111" s="13"/>
      <c r="T111" s="13"/>
      <c r="U111" s="13"/>
      <c r="V111" s="13"/>
      <c r="W111" s="13"/>
      <c r="X111" s="14"/>
      <c r="Y111" s="204"/>
      <c r="Z111" s="210"/>
      <c r="AA111" s="204"/>
      <c r="AB111" s="210"/>
      <c r="AC111" s="212"/>
      <c r="AD111" s="215"/>
      <c r="AE111" s="15"/>
      <c r="AF111" s="15"/>
      <c r="AG111" s="12"/>
      <c r="AH111" s="12"/>
      <c r="AI111" s="12"/>
      <c r="AJ111" s="215"/>
      <c r="AK111" s="215"/>
    </row>
    <row r="112" spans="1:37" ht="20.25" customHeight="1" x14ac:dyDescent="0.2">
      <c r="A112" s="205"/>
      <c r="B112" s="205"/>
      <c r="C112" s="205"/>
      <c r="D112" s="205"/>
      <c r="E112" s="205"/>
      <c r="F112" s="205"/>
      <c r="G112" s="205"/>
      <c r="H112" s="12"/>
      <c r="I112" s="207"/>
      <c r="J112" s="209"/>
      <c r="K112" s="204"/>
      <c r="L112" s="205"/>
      <c r="M112" s="204"/>
      <c r="N112" s="248"/>
      <c r="O112" s="212"/>
      <c r="P112" s="12"/>
      <c r="Q112" s="12"/>
      <c r="R112" s="12"/>
      <c r="S112" s="13"/>
      <c r="T112" s="13"/>
      <c r="U112" s="13"/>
      <c r="V112" s="13"/>
      <c r="W112" s="13"/>
      <c r="X112" s="14"/>
      <c r="Y112" s="204"/>
      <c r="Z112" s="205"/>
      <c r="AA112" s="204"/>
      <c r="AB112" s="205"/>
      <c r="AC112" s="212"/>
      <c r="AD112" s="216"/>
      <c r="AE112" s="15"/>
      <c r="AF112" s="15"/>
      <c r="AG112" s="12"/>
      <c r="AH112" s="12"/>
      <c r="AI112" s="12"/>
      <c r="AJ112" s="216"/>
      <c r="AK112" s="216"/>
    </row>
    <row r="113" spans="1:37" ht="20.25" customHeight="1" x14ac:dyDescent="0.2">
      <c r="A113" s="205"/>
      <c r="B113" s="205"/>
      <c r="C113" s="205"/>
      <c r="D113" s="205"/>
      <c r="E113" s="205"/>
      <c r="F113" s="205"/>
      <c r="G113" s="205"/>
      <c r="H113" s="12"/>
      <c r="I113" s="207"/>
      <c r="J113" s="209"/>
      <c r="K113" s="204"/>
      <c r="L113" s="205"/>
      <c r="M113" s="204"/>
      <c r="N113" s="248"/>
      <c r="O113" s="212"/>
      <c r="P113" s="12"/>
      <c r="Q113" s="12"/>
      <c r="R113" s="12"/>
      <c r="S113" s="13"/>
      <c r="T113" s="13"/>
      <c r="U113" s="13"/>
      <c r="V113" s="13"/>
      <c r="W113" s="13"/>
      <c r="X113" s="14"/>
      <c r="Y113" s="204"/>
      <c r="Z113" s="205"/>
      <c r="AA113" s="204"/>
      <c r="AB113" s="205"/>
      <c r="AC113" s="212"/>
      <c r="AD113" s="216"/>
      <c r="AE113" s="15"/>
      <c r="AF113" s="15"/>
      <c r="AG113" s="12"/>
      <c r="AH113" s="12"/>
      <c r="AI113" s="12"/>
      <c r="AJ113" s="217"/>
      <c r="AK113" s="217"/>
    </row>
    <row r="114" spans="1:37" ht="20.25" customHeight="1" x14ac:dyDescent="0.2">
      <c r="A114" s="205"/>
      <c r="B114" s="205"/>
      <c r="C114" s="205"/>
      <c r="D114" s="205"/>
      <c r="E114" s="205"/>
      <c r="F114" s="205"/>
      <c r="G114" s="205"/>
      <c r="H114" s="12"/>
      <c r="I114" s="207"/>
      <c r="J114" s="209"/>
      <c r="K114" s="204"/>
      <c r="L114" s="205"/>
      <c r="M114" s="204"/>
      <c r="N114" s="248"/>
      <c r="O114" s="212"/>
      <c r="P114" s="12"/>
      <c r="Q114" s="12"/>
      <c r="R114" s="12"/>
      <c r="S114" s="13"/>
      <c r="T114" s="13"/>
      <c r="U114" s="13"/>
      <c r="V114" s="13"/>
      <c r="W114" s="13"/>
      <c r="X114" s="14"/>
      <c r="Y114" s="204"/>
      <c r="Z114" s="205"/>
      <c r="AA114" s="204"/>
      <c r="AB114" s="205"/>
      <c r="AC114" s="212"/>
      <c r="AD114" s="216"/>
      <c r="AE114" s="15"/>
      <c r="AF114" s="15"/>
      <c r="AG114" s="12"/>
      <c r="AH114" s="12"/>
      <c r="AI114" s="12"/>
      <c r="AJ114" s="215"/>
      <c r="AK114" s="215"/>
    </row>
    <row r="115" spans="1:37" ht="20.25" customHeight="1" x14ac:dyDescent="0.2">
      <c r="A115" s="205"/>
      <c r="B115" s="205"/>
      <c r="C115" s="205"/>
      <c r="D115" s="205"/>
      <c r="E115" s="205"/>
      <c r="F115" s="205"/>
      <c r="G115" s="205"/>
      <c r="H115" s="12"/>
      <c r="I115" s="207"/>
      <c r="J115" s="209"/>
      <c r="K115" s="204"/>
      <c r="L115" s="205"/>
      <c r="M115" s="204"/>
      <c r="N115" s="248"/>
      <c r="O115" s="212"/>
      <c r="P115" s="12"/>
      <c r="Q115" s="12"/>
      <c r="R115" s="12"/>
      <c r="S115" s="13"/>
      <c r="T115" s="13"/>
      <c r="U115" s="13"/>
      <c r="V115" s="13"/>
      <c r="W115" s="13"/>
      <c r="X115" s="14"/>
      <c r="Y115" s="204"/>
      <c r="Z115" s="205"/>
      <c r="AA115" s="204"/>
      <c r="AB115" s="205"/>
      <c r="AC115" s="212"/>
      <c r="AD115" s="216"/>
      <c r="AE115" s="15"/>
      <c r="AF115" s="15"/>
      <c r="AG115" s="12"/>
      <c r="AH115" s="12"/>
      <c r="AI115" s="12"/>
      <c r="AJ115" s="216"/>
      <c r="AK115" s="216"/>
    </row>
    <row r="116" spans="1:37" ht="20.25" customHeight="1" x14ac:dyDescent="0.2">
      <c r="A116" s="205"/>
      <c r="B116" s="205"/>
      <c r="C116" s="205"/>
      <c r="D116" s="205"/>
      <c r="E116" s="205"/>
      <c r="F116" s="205"/>
      <c r="G116" s="205"/>
      <c r="H116" s="12"/>
      <c r="I116" s="208"/>
      <c r="J116" s="209"/>
      <c r="K116" s="204"/>
      <c r="L116" s="205"/>
      <c r="M116" s="204"/>
      <c r="N116" s="248"/>
      <c r="O116" s="212"/>
      <c r="P116" s="12"/>
      <c r="Q116" s="12"/>
      <c r="R116" s="12"/>
      <c r="S116" s="13"/>
      <c r="T116" s="13"/>
      <c r="U116" s="13"/>
      <c r="V116" s="13"/>
      <c r="W116" s="13"/>
      <c r="X116" s="14"/>
      <c r="Y116" s="204"/>
      <c r="Z116" s="205"/>
      <c r="AA116" s="204"/>
      <c r="AB116" s="205"/>
      <c r="AC116" s="212"/>
      <c r="AD116" s="217"/>
      <c r="AE116" s="15"/>
      <c r="AF116" s="15"/>
      <c r="AG116" s="12"/>
      <c r="AH116" s="12"/>
      <c r="AI116" s="12"/>
      <c r="AJ116" s="217"/>
      <c r="AK116" s="217"/>
    </row>
    <row r="117" spans="1:37" ht="20.25" customHeight="1" x14ac:dyDescent="0.2">
      <c r="A117" s="205"/>
      <c r="B117" s="205"/>
      <c r="C117" s="205"/>
      <c r="D117" s="205"/>
      <c r="E117" s="205"/>
      <c r="F117" s="205"/>
      <c r="G117" s="205"/>
      <c r="H117" s="12"/>
      <c r="I117" s="206"/>
      <c r="J117" s="209"/>
      <c r="K117" s="204"/>
      <c r="L117" s="210"/>
      <c r="M117" s="204"/>
      <c r="N117" s="248"/>
      <c r="O117" s="212"/>
      <c r="P117" s="12"/>
      <c r="Q117" s="12"/>
      <c r="R117" s="12"/>
      <c r="S117" s="13"/>
      <c r="T117" s="13"/>
      <c r="U117" s="13"/>
      <c r="V117" s="13"/>
      <c r="W117" s="13"/>
      <c r="X117" s="14"/>
      <c r="Y117" s="204"/>
      <c r="Z117" s="210"/>
      <c r="AA117" s="204"/>
      <c r="AB117" s="210"/>
      <c r="AC117" s="212"/>
      <c r="AD117" s="215"/>
      <c r="AE117" s="15"/>
      <c r="AF117" s="15"/>
      <c r="AG117" s="12"/>
      <c r="AH117" s="12"/>
      <c r="AI117" s="12"/>
      <c r="AJ117" s="215"/>
      <c r="AK117" s="215"/>
    </row>
    <row r="118" spans="1:37" ht="20.25" customHeight="1" x14ac:dyDescent="0.2">
      <c r="A118" s="205"/>
      <c r="B118" s="205"/>
      <c r="C118" s="205"/>
      <c r="D118" s="205"/>
      <c r="E118" s="205"/>
      <c r="F118" s="205"/>
      <c r="G118" s="205"/>
      <c r="H118" s="12"/>
      <c r="I118" s="207"/>
      <c r="J118" s="209"/>
      <c r="K118" s="204"/>
      <c r="L118" s="205"/>
      <c r="M118" s="204"/>
      <c r="N118" s="248"/>
      <c r="O118" s="212"/>
      <c r="P118" s="12"/>
      <c r="Q118" s="12"/>
      <c r="R118" s="12"/>
      <c r="S118" s="13"/>
      <c r="T118" s="13"/>
      <c r="U118" s="13"/>
      <c r="V118" s="13"/>
      <c r="W118" s="13"/>
      <c r="X118" s="14"/>
      <c r="Y118" s="204"/>
      <c r="Z118" s="205"/>
      <c r="AA118" s="204"/>
      <c r="AB118" s="205"/>
      <c r="AC118" s="212"/>
      <c r="AD118" s="216"/>
      <c r="AE118" s="15"/>
      <c r="AF118" s="15"/>
      <c r="AG118" s="12"/>
      <c r="AH118" s="12"/>
      <c r="AI118" s="12"/>
      <c r="AJ118" s="216"/>
      <c r="AK118" s="216"/>
    </row>
    <row r="119" spans="1:37" ht="20.25" customHeight="1" x14ac:dyDescent="0.2">
      <c r="A119" s="205"/>
      <c r="B119" s="205"/>
      <c r="C119" s="205"/>
      <c r="D119" s="205"/>
      <c r="E119" s="205"/>
      <c r="F119" s="205"/>
      <c r="G119" s="205"/>
      <c r="H119" s="12"/>
      <c r="I119" s="207"/>
      <c r="J119" s="209"/>
      <c r="K119" s="204"/>
      <c r="L119" s="205"/>
      <c r="M119" s="204"/>
      <c r="N119" s="248"/>
      <c r="O119" s="212"/>
      <c r="P119" s="12"/>
      <c r="Q119" s="12"/>
      <c r="R119" s="12"/>
      <c r="S119" s="13"/>
      <c r="T119" s="13"/>
      <c r="U119" s="13"/>
      <c r="V119" s="13"/>
      <c r="W119" s="13"/>
      <c r="X119" s="14"/>
      <c r="Y119" s="204"/>
      <c r="Z119" s="205"/>
      <c r="AA119" s="204"/>
      <c r="AB119" s="205"/>
      <c r="AC119" s="212"/>
      <c r="AD119" s="216"/>
      <c r="AE119" s="15"/>
      <c r="AF119" s="15"/>
      <c r="AG119" s="12"/>
      <c r="AH119" s="12"/>
      <c r="AI119" s="12"/>
      <c r="AJ119" s="217"/>
      <c r="AK119" s="217"/>
    </row>
    <row r="120" spans="1:37" ht="20.25" customHeight="1" x14ac:dyDescent="0.2">
      <c r="A120" s="205"/>
      <c r="B120" s="205"/>
      <c r="C120" s="205"/>
      <c r="D120" s="205"/>
      <c r="E120" s="205"/>
      <c r="F120" s="205"/>
      <c r="G120" s="205"/>
      <c r="H120" s="12"/>
      <c r="I120" s="207"/>
      <c r="J120" s="209"/>
      <c r="K120" s="204"/>
      <c r="L120" s="205"/>
      <c r="M120" s="204"/>
      <c r="N120" s="248"/>
      <c r="O120" s="212"/>
      <c r="P120" s="12"/>
      <c r="Q120" s="12"/>
      <c r="R120" s="12"/>
      <c r="S120" s="13"/>
      <c r="T120" s="13"/>
      <c r="U120" s="13"/>
      <c r="V120" s="13"/>
      <c r="W120" s="13"/>
      <c r="X120" s="14"/>
      <c r="Y120" s="204"/>
      <c r="Z120" s="205"/>
      <c r="AA120" s="204"/>
      <c r="AB120" s="205"/>
      <c r="AC120" s="212"/>
      <c r="AD120" s="216"/>
      <c r="AE120" s="15"/>
      <c r="AF120" s="15"/>
      <c r="AG120" s="12"/>
      <c r="AH120" s="12"/>
      <c r="AI120" s="12"/>
      <c r="AJ120" s="215"/>
      <c r="AK120" s="215"/>
    </row>
    <row r="121" spans="1:37" ht="20.25" customHeight="1" x14ac:dyDescent="0.2">
      <c r="A121" s="205"/>
      <c r="B121" s="205"/>
      <c r="C121" s="205"/>
      <c r="D121" s="205"/>
      <c r="E121" s="205"/>
      <c r="F121" s="205"/>
      <c r="G121" s="205"/>
      <c r="H121" s="12"/>
      <c r="I121" s="207"/>
      <c r="J121" s="209"/>
      <c r="K121" s="204"/>
      <c r="L121" s="205"/>
      <c r="M121" s="204"/>
      <c r="N121" s="248"/>
      <c r="O121" s="212"/>
      <c r="P121" s="12"/>
      <c r="Q121" s="12"/>
      <c r="R121" s="12"/>
      <c r="S121" s="13"/>
      <c r="T121" s="13"/>
      <c r="U121" s="13"/>
      <c r="V121" s="13"/>
      <c r="W121" s="13"/>
      <c r="X121" s="14"/>
      <c r="Y121" s="204"/>
      <c r="Z121" s="205"/>
      <c r="AA121" s="204"/>
      <c r="AB121" s="205"/>
      <c r="AC121" s="212"/>
      <c r="AD121" s="216"/>
      <c r="AE121" s="15"/>
      <c r="AF121" s="15"/>
      <c r="AG121" s="12"/>
      <c r="AH121" s="12"/>
      <c r="AI121" s="12"/>
      <c r="AJ121" s="216"/>
      <c r="AK121" s="216"/>
    </row>
    <row r="122" spans="1:37" ht="20.25" customHeight="1" x14ac:dyDescent="0.2">
      <c r="A122" s="205"/>
      <c r="B122" s="205"/>
      <c r="C122" s="205"/>
      <c r="D122" s="205"/>
      <c r="E122" s="205"/>
      <c r="F122" s="205"/>
      <c r="G122" s="205"/>
      <c r="H122" s="12"/>
      <c r="I122" s="208"/>
      <c r="J122" s="209"/>
      <c r="K122" s="204"/>
      <c r="L122" s="205"/>
      <c r="M122" s="204"/>
      <c r="N122" s="248"/>
      <c r="O122" s="212"/>
      <c r="P122" s="12"/>
      <c r="Q122" s="12"/>
      <c r="R122" s="12"/>
      <c r="S122" s="13"/>
      <c r="T122" s="13"/>
      <c r="U122" s="13"/>
      <c r="V122" s="13"/>
      <c r="W122" s="13"/>
      <c r="X122" s="14"/>
      <c r="Y122" s="204"/>
      <c r="Z122" s="205"/>
      <c r="AA122" s="204"/>
      <c r="AB122" s="205"/>
      <c r="AC122" s="212"/>
      <c r="AD122" s="217"/>
      <c r="AE122" s="15"/>
      <c r="AF122" s="15"/>
      <c r="AG122" s="12"/>
      <c r="AH122" s="12"/>
      <c r="AI122" s="12"/>
      <c r="AJ122" s="217"/>
      <c r="AK122" s="217"/>
    </row>
    <row r="123" spans="1:37" ht="20.25" customHeight="1" x14ac:dyDescent="0.2">
      <c r="A123" s="205"/>
      <c r="B123" s="205"/>
      <c r="C123" s="205"/>
      <c r="D123" s="205"/>
      <c r="E123" s="205"/>
      <c r="F123" s="205"/>
      <c r="G123" s="205"/>
      <c r="H123" s="12"/>
      <c r="I123" s="206"/>
      <c r="J123" s="209"/>
      <c r="K123" s="204"/>
      <c r="L123" s="210"/>
      <c r="M123" s="204"/>
      <c r="N123" s="248"/>
      <c r="O123" s="212"/>
      <c r="P123" s="12"/>
      <c r="Q123" s="12"/>
      <c r="R123" s="12"/>
      <c r="S123" s="13"/>
      <c r="T123" s="13"/>
      <c r="U123" s="13"/>
      <c r="V123" s="13"/>
      <c r="W123" s="13"/>
      <c r="X123" s="14"/>
      <c r="Y123" s="204"/>
      <c r="Z123" s="210"/>
      <c r="AA123" s="204"/>
      <c r="AB123" s="210"/>
      <c r="AC123" s="212"/>
      <c r="AD123" s="215"/>
      <c r="AE123" s="15"/>
      <c r="AF123" s="15"/>
      <c r="AG123" s="12"/>
      <c r="AH123" s="12"/>
      <c r="AI123" s="12"/>
      <c r="AJ123" s="215"/>
      <c r="AK123" s="215"/>
    </row>
    <row r="124" spans="1:37" ht="20.25" customHeight="1" x14ac:dyDescent="0.2">
      <c r="A124" s="205"/>
      <c r="B124" s="205"/>
      <c r="C124" s="205"/>
      <c r="D124" s="205"/>
      <c r="E124" s="205"/>
      <c r="F124" s="205"/>
      <c r="G124" s="205"/>
      <c r="H124" s="12"/>
      <c r="I124" s="207"/>
      <c r="J124" s="209"/>
      <c r="K124" s="204"/>
      <c r="L124" s="205"/>
      <c r="M124" s="204"/>
      <c r="N124" s="248"/>
      <c r="O124" s="212"/>
      <c r="P124" s="12"/>
      <c r="Q124" s="12"/>
      <c r="R124" s="12"/>
      <c r="S124" s="13"/>
      <c r="T124" s="13"/>
      <c r="U124" s="13"/>
      <c r="V124" s="13"/>
      <c r="W124" s="13"/>
      <c r="X124" s="14"/>
      <c r="Y124" s="204"/>
      <c r="Z124" s="205"/>
      <c r="AA124" s="204"/>
      <c r="AB124" s="205"/>
      <c r="AC124" s="212"/>
      <c r="AD124" s="216"/>
      <c r="AE124" s="15"/>
      <c r="AF124" s="15"/>
      <c r="AG124" s="12"/>
      <c r="AH124" s="12"/>
      <c r="AI124" s="12"/>
      <c r="AJ124" s="216"/>
      <c r="AK124" s="216"/>
    </row>
    <row r="125" spans="1:37" ht="20.25" customHeight="1" x14ac:dyDescent="0.2">
      <c r="A125" s="205"/>
      <c r="B125" s="205"/>
      <c r="C125" s="205"/>
      <c r="D125" s="205"/>
      <c r="E125" s="205"/>
      <c r="F125" s="205"/>
      <c r="G125" s="205"/>
      <c r="H125" s="12"/>
      <c r="I125" s="207"/>
      <c r="J125" s="209"/>
      <c r="K125" s="204"/>
      <c r="L125" s="205"/>
      <c r="M125" s="204"/>
      <c r="N125" s="248"/>
      <c r="O125" s="212"/>
      <c r="P125" s="12"/>
      <c r="Q125" s="12"/>
      <c r="R125" s="12"/>
      <c r="S125" s="13"/>
      <c r="T125" s="13"/>
      <c r="U125" s="13"/>
      <c r="V125" s="13"/>
      <c r="W125" s="13"/>
      <c r="X125" s="14"/>
      <c r="Y125" s="204"/>
      <c r="Z125" s="205"/>
      <c r="AA125" s="204"/>
      <c r="AB125" s="205"/>
      <c r="AC125" s="212"/>
      <c r="AD125" s="216"/>
      <c r="AE125" s="15"/>
      <c r="AF125" s="15"/>
      <c r="AG125" s="12"/>
      <c r="AH125" s="12"/>
      <c r="AI125" s="12"/>
      <c r="AJ125" s="217"/>
      <c r="AK125" s="217"/>
    </row>
    <row r="126" spans="1:37" ht="20.25" customHeight="1" x14ac:dyDescent="0.2">
      <c r="A126" s="205"/>
      <c r="B126" s="205"/>
      <c r="C126" s="205"/>
      <c r="D126" s="205"/>
      <c r="E126" s="205"/>
      <c r="F126" s="205"/>
      <c r="G126" s="205"/>
      <c r="H126" s="12"/>
      <c r="I126" s="207"/>
      <c r="J126" s="209"/>
      <c r="K126" s="204"/>
      <c r="L126" s="205"/>
      <c r="M126" s="204"/>
      <c r="N126" s="248"/>
      <c r="O126" s="212"/>
      <c r="P126" s="12"/>
      <c r="Q126" s="12"/>
      <c r="R126" s="12"/>
      <c r="S126" s="13"/>
      <c r="T126" s="13"/>
      <c r="U126" s="13"/>
      <c r="V126" s="13"/>
      <c r="W126" s="13"/>
      <c r="X126" s="14"/>
      <c r="Y126" s="204"/>
      <c r="Z126" s="205"/>
      <c r="AA126" s="204"/>
      <c r="AB126" s="205"/>
      <c r="AC126" s="212"/>
      <c r="AD126" s="216"/>
      <c r="AE126" s="15"/>
      <c r="AF126" s="15"/>
      <c r="AG126" s="12"/>
      <c r="AH126" s="12"/>
      <c r="AI126" s="12"/>
      <c r="AJ126" s="215"/>
      <c r="AK126" s="215"/>
    </row>
    <row r="127" spans="1:37" ht="20.25" customHeight="1" x14ac:dyDescent="0.2">
      <c r="A127" s="205"/>
      <c r="B127" s="205"/>
      <c r="C127" s="205"/>
      <c r="D127" s="205"/>
      <c r="E127" s="205"/>
      <c r="F127" s="205"/>
      <c r="G127" s="205"/>
      <c r="H127" s="12"/>
      <c r="I127" s="207"/>
      <c r="J127" s="209"/>
      <c r="K127" s="204"/>
      <c r="L127" s="205"/>
      <c r="M127" s="204"/>
      <c r="N127" s="248"/>
      <c r="O127" s="212"/>
      <c r="P127" s="12"/>
      <c r="Q127" s="12"/>
      <c r="R127" s="12"/>
      <c r="S127" s="13"/>
      <c r="T127" s="13"/>
      <c r="U127" s="13"/>
      <c r="V127" s="13"/>
      <c r="W127" s="13"/>
      <c r="X127" s="14"/>
      <c r="Y127" s="204"/>
      <c r="Z127" s="205"/>
      <c r="AA127" s="204"/>
      <c r="AB127" s="205"/>
      <c r="AC127" s="212"/>
      <c r="AD127" s="216"/>
      <c r="AE127" s="15"/>
      <c r="AF127" s="15"/>
      <c r="AG127" s="12"/>
      <c r="AH127" s="12"/>
      <c r="AI127" s="12"/>
      <c r="AJ127" s="216"/>
      <c r="AK127" s="216"/>
    </row>
    <row r="128" spans="1:37" ht="20.25" customHeight="1" x14ac:dyDescent="0.2">
      <c r="A128" s="205"/>
      <c r="B128" s="205"/>
      <c r="C128" s="205"/>
      <c r="D128" s="205"/>
      <c r="E128" s="205"/>
      <c r="F128" s="205"/>
      <c r="G128" s="205"/>
      <c r="H128" s="12"/>
      <c r="I128" s="208"/>
      <c r="J128" s="209"/>
      <c r="K128" s="204"/>
      <c r="L128" s="205"/>
      <c r="M128" s="204"/>
      <c r="N128" s="248"/>
      <c r="O128" s="212"/>
      <c r="P128" s="12"/>
      <c r="Q128" s="12"/>
      <c r="R128" s="12"/>
      <c r="S128" s="13"/>
      <c r="T128" s="13"/>
      <c r="U128" s="13"/>
      <c r="V128" s="13"/>
      <c r="W128" s="13"/>
      <c r="X128" s="14"/>
      <c r="Y128" s="204"/>
      <c r="Z128" s="205"/>
      <c r="AA128" s="204"/>
      <c r="AB128" s="205"/>
      <c r="AC128" s="212"/>
      <c r="AD128" s="217"/>
      <c r="AE128" s="15"/>
      <c r="AF128" s="15"/>
      <c r="AG128" s="12"/>
      <c r="AH128" s="12"/>
      <c r="AI128" s="12"/>
      <c r="AJ128" s="217"/>
      <c r="AK128" s="217"/>
    </row>
    <row r="129" spans="1:37" ht="20.25" customHeight="1" x14ac:dyDescent="0.2">
      <c r="A129" s="205"/>
      <c r="B129" s="205"/>
      <c r="C129" s="205"/>
      <c r="D129" s="205"/>
      <c r="E129" s="205"/>
      <c r="F129" s="205"/>
      <c r="G129" s="205"/>
      <c r="H129" s="12"/>
      <c r="I129" s="206"/>
      <c r="J129" s="209"/>
      <c r="K129" s="204"/>
      <c r="L129" s="210"/>
      <c r="M129" s="204"/>
      <c r="N129" s="248"/>
      <c r="O129" s="212"/>
      <c r="P129" s="12"/>
      <c r="Q129" s="12"/>
      <c r="R129" s="12"/>
      <c r="S129" s="13"/>
      <c r="T129" s="13"/>
      <c r="U129" s="13"/>
      <c r="V129" s="13"/>
      <c r="W129" s="13"/>
      <c r="X129" s="14"/>
      <c r="Y129" s="204"/>
      <c r="Z129" s="210"/>
      <c r="AA129" s="204"/>
      <c r="AB129" s="210"/>
      <c r="AC129" s="212"/>
      <c r="AD129" s="215"/>
      <c r="AE129" s="15"/>
      <c r="AF129" s="15"/>
      <c r="AG129" s="12"/>
      <c r="AH129" s="12"/>
      <c r="AI129" s="12"/>
      <c r="AJ129" s="215"/>
      <c r="AK129" s="215"/>
    </row>
    <row r="130" spans="1:37" ht="20.25" customHeight="1" x14ac:dyDescent="0.2">
      <c r="A130" s="205"/>
      <c r="B130" s="205"/>
      <c r="C130" s="205"/>
      <c r="D130" s="205"/>
      <c r="E130" s="205"/>
      <c r="F130" s="205"/>
      <c r="G130" s="205"/>
      <c r="H130" s="12"/>
      <c r="I130" s="207"/>
      <c r="J130" s="209"/>
      <c r="K130" s="204"/>
      <c r="L130" s="205"/>
      <c r="M130" s="204"/>
      <c r="N130" s="248"/>
      <c r="O130" s="212"/>
      <c r="P130" s="12"/>
      <c r="Q130" s="12"/>
      <c r="R130" s="12"/>
      <c r="S130" s="13"/>
      <c r="T130" s="13"/>
      <c r="U130" s="13"/>
      <c r="V130" s="13"/>
      <c r="W130" s="13"/>
      <c r="X130" s="14"/>
      <c r="Y130" s="204"/>
      <c r="Z130" s="205"/>
      <c r="AA130" s="204"/>
      <c r="AB130" s="205"/>
      <c r="AC130" s="212"/>
      <c r="AD130" s="216"/>
      <c r="AE130" s="15"/>
      <c r="AF130" s="15"/>
      <c r="AG130" s="12"/>
      <c r="AH130" s="12"/>
      <c r="AI130" s="12"/>
      <c r="AJ130" s="216"/>
      <c r="AK130" s="216"/>
    </row>
    <row r="131" spans="1:37" ht="20.25" customHeight="1" x14ac:dyDescent="0.2">
      <c r="A131" s="205"/>
      <c r="B131" s="205"/>
      <c r="C131" s="205"/>
      <c r="D131" s="205"/>
      <c r="E131" s="205"/>
      <c r="F131" s="205"/>
      <c r="G131" s="205"/>
      <c r="H131" s="12"/>
      <c r="I131" s="207"/>
      <c r="J131" s="209"/>
      <c r="K131" s="204"/>
      <c r="L131" s="205"/>
      <c r="M131" s="204"/>
      <c r="N131" s="248"/>
      <c r="O131" s="212"/>
      <c r="P131" s="12"/>
      <c r="Q131" s="12"/>
      <c r="R131" s="12"/>
      <c r="S131" s="13"/>
      <c r="T131" s="13"/>
      <c r="U131" s="13"/>
      <c r="V131" s="13"/>
      <c r="W131" s="13"/>
      <c r="X131" s="14"/>
      <c r="Y131" s="204"/>
      <c r="Z131" s="205"/>
      <c r="AA131" s="204"/>
      <c r="AB131" s="205"/>
      <c r="AC131" s="212"/>
      <c r="AD131" s="216"/>
      <c r="AE131" s="15"/>
      <c r="AF131" s="15"/>
      <c r="AG131" s="12"/>
      <c r="AH131" s="12"/>
      <c r="AI131" s="12"/>
      <c r="AJ131" s="217"/>
      <c r="AK131" s="217"/>
    </row>
    <row r="132" spans="1:37" ht="20.25" customHeight="1" x14ac:dyDescent="0.2">
      <c r="A132" s="205"/>
      <c r="B132" s="205"/>
      <c r="C132" s="205"/>
      <c r="D132" s="205"/>
      <c r="E132" s="205"/>
      <c r="F132" s="205"/>
      <c r="G132" s="205"/>
      <c r="H132" s="12"/>
      <c r="I132" s="207"/>
      <c r="J132" s="209"/>
      <c r="K132" s="204"/>
      <c r="L132" s="205"/>
      <c r="M132" s="204"/>
      <c r="N132" s="248"/>
      <c r="O132" s="212"/>
      <c r="P132" s="12"/>
      <c r="Q132" s="12"/>
      <c r="R132" s="12"/>
      <c r="S132" s="13"/>
      <c r="T132" s="13"/>
      <c r="U132" s="13"/>
      <c r="V132" s="13"/>
      <c r="W132" s="13"/>
      <c r="X132" s="14"/>
      <c r="Y132" s="204"/>
      <c r="Z132" s="205"/>
      <c r="AA132" s="204"/>
      <c r="AB132" s="205"/>
      <c r="AC132" s="212"/>
      <c r="AD132" s="216"/>
      <c r="AE132" s="15"/>
      <c r="AF132" s="15"/>
      <c r="AG132" s="12"/>
      <c r="AH132" s="12"/>
      <c r="AI132" s="12"/>
      <c r="AJ132" s="215"/>
      <c r="AK132" s="215"/>
    </row>
    <row r="133" spans="1:37" ht="20.25" customHeight="1" x14ac:dyDescent="0.2">
      <c r="A133" s="205"/>
      <c r="B133" s="205"/>
      <c r="C133" s="205"/>
      <c r="D133" s="205"/>
      <c r="E133" s="205"/>
      <c r="F133" s="205"/>
      <c r="G133" s="205"/>
      <c r="H133" s="12"/>
      <c r="I133" s="207"/>
      <c r="J133" s="209"/>
      <c r="K133" s="204"/>
      <c r="L133" s="205"/>
      <c r="M133" s="204"/>
      <c r="N133" s="248"/>
      <c r="O133" s="212"/>
      <c r="P133" s="12"/>
      <c r="Q133" s="12"/>
      <c r="R133" s="12"/>
      <c r="S133" s="13"/>
      <c r="T133" s="13"/>
      <c r="U133" s="13"/>
      <c r="V133" s="13"/>
      <c r="W133" s="13"/>
      <c r="X133" s="14"/>
      <c r="Y133" s="204"/>
      <c r="Z133" s="205"/>
      <c r="AA133" s="204"/>
      <c r="AB133" s="205"/>
      <c r="AC133" s="212"/>
      <c r="AD133" s="216"/>
      <c r="AE133" s="15"/>
      <c r="AF133" s="15"/>
      <c r="AG133" s="12"/>
      <c r="AH133" s="12"/>
      <c r="AI133" s="12"/>
      <c r="AJ133" s="216"/>
      <c r="AK133" s="216"/>
    </row>
    <row r="134" spans="1:37" ht="20.25" customHeight="1" x14ac:dyDescent="0.2">
      <c r="A134" s="205"/>
      <c r="B134" s="205"/>
      <c r="C134" s="205"/>
      <c r="D134" s="205"/>
      <c r="E134" s="205"/>
      <c r="F134" s="205"/>
      <c r="G134" s="205"/>
      <c r="H134" s="12"/>
      <c r="I134" s="208"/>
      <c r="J134" s="209"/>
      <c r="K134" s="204"/>
      <c r="L134" s="205"/>
      <c r="M134" s="204"/>
      <c r="N134" s="248"/>
      <c r="O134" s="212"/>
      <c r="P134" s="12"/>
      <c r="Q134" s="12"/>
      <c r="R134" s="12"/>
      <c r="S134" s="13"/>
      <c r="T134" s="13"/>
      <c r="U134" s="13"/>
      <c r="V134" s="13"/>
      <c r="W134" s="13"/>
      <c r="X134" s="14"/>
      <c r="Y134" s="204"/>
      <c r="Z134" s="205"/>
      <c r="AA134" s="204"/>
      <c r="AB134" s="205"/>
      <c r="AC134" s="212"/>
      <c r="AD134" s="217"/>
      <c r="AE134" s="15"/>
      <c r="AF134" s="15"/>
      <c r="AG134" s="12"/>
      <c r="AH134" s="12"/>
      <c r="AI134" s="12"/>
      <c r="AJ134" s="217"/>
      <c r="AK134" s="217"/>
    </row>
    <row r="135" spans="1:37" ht="20.25" customHeight="1" x14ac:dyDescent="0.2">
      <c r="A135" s="205"/>
      <c r="B135" s="205"/>
      <c r="C135" s="205"/>
      <c r="D135" s="205"/>
      <c r="E135" s="205"/>
      <c r="F135" s="205"/>
      <c r="G135" s="205"/>
      <c r="H135" s="12"/>
      <c r="I135" s="206"/>
      <c r="J135" s="209"/>
      <c r="K135" s="204"/>
      <c r="L135" s="210"/>
      <c r="M135" s="204"/>
      <c r="N135" s="248"/>
      <c r="O135" s="212"/>
      <c r="P135" s="12"/>
      <c r="Q135" s="12"/>
      <c r="R135" s="12"/>
      <c r="S135" s="13"/>
      <c r="T135" s="13"/>
      <c r="U135" s="13"/>
      <c r="V135" s="13"/>
      <c r="W135" s="13"/>
      <c r="X135" s="14"/>
      <c r="Y135" s="204"/>
      <c r="Z135" s="210"/>
      <c r="AA135" s="204"/>
      <c r="AB135" s="210"/>
      <c r="AC135" s="212"/>
      <c r="AD135" s="215"/>
      <c r="AE135" s="15"/>
      <c r="AF135" s="15"/>
      <c r="AG135" s="12"/>
      <c r="AH135" s="12"/>
      <c r="AI135" s="12"/>
      <c r="AJ135" s="215"/>
      <c r="AK135" s="215"/>
    </row>
    <row r="136" spans="1:37" ht="20.25" customHeight="1" x14ac:dyDescent="0.2">
      <c r="A136" s="205"/>
      <c r="B136" s="205"/>
      <c r="C136" s="205"/>
      <c r="D136" s="205"/>
      <c r="E136" s="205"/>
      <c r="F136" s="205"/>
      <c r="G136" s="205"/>
      <c r="H136" s="12"/>
      <c r="I136" s="207"/>
      <c r="J136" s="209"/>
      <c r="K136" s="204"/>
      <c r="L136" s="205"/>
      <c r="M136" s="204"/>
      <c r="N136" s="248"/>
      <c r="O136" s="212"/>
      <c r="P136" s="12"/>
      <c r="Q136" s="12"/>
      <c r="R136" s="12"/>
      <c r="S136" s="13"/>
      <c r="T136" s="13"/>
      <c r="U136" s="13"/>
      <c r="V136" s="13"/>
      <c r="W136" s="13"/>
      <c r="X136" s="14"/>
      <c r="Y136" s="204"/>
      <c r="Z136" s="205"/>
      <c r="AA136" s="204"/>
      <c r="AB136" s="205"/>
      <c r="AC136" s="212"/>
      <c r="AD136" s="216"/>
      <c r="AE136" s="15"/>
      <c r="AF136" s="15"/>
      <c r="AG136" s="12"/>
      <c r="AH136" s="12"/>
      <c r="AI136" s="12"/>
      <c r="AJ136" s="216"/>
      <c r="AK136" s="216"/>
    </row>
    <row r="137" spans="1:37" ht="20.25" customHeight="1" x14ac:dyDescent="0.2">
      <c r="A137" s="205"/>
      <c r="B137" s="205"/>
      <c r="C137" s="205"/>
      <c r="D137" s="205"/>
      <c r="E137" s="205"/>
      <c r="F137" s="205"/>
      <c r="G137" s="205"/>
      <c r="H137" s="12"/>
      <c r="I137" s="207"/>
      <c r="J137" s="209"/>
      <c r="K137" s="204"/>
      <c r="L137" s="205"/>
      <c r="M137" s="204"/>
      <c r="N137" s="248"/>
      <c r="O137" s="212"/>
      <c r="P137" s="12"/>
      <c r="Q137" s="12"/>
      <c r="R137" s="12"/>
      <c r="S137" s="13"/>
      <c r="T137" s="13"/>
      <c r="U137" s="13"/>
      <c r="V137" s="13"/>
      <c r="W137" s="13"/>
      <c r="X137" s="14"/>
      <c r="Y137" s="204"/>
      <c r="Z137" s="205"/>
      <c r="AA137" s="204"/>
      <c r="AB137" s="205"/>
      <c r="AC137" s="212"/>
      <c r="AD137" s="216"/>
      <c r="AE137" s="15"/>
      <c r="AF137" s="15"/>
      <c r="AG137" s="12"/>
      <c r="AH137" s="12"/>
      <c r="AI137" s="12"/>
      <c r="AJ137" s="217"/>
      <c r="AK137" s="217"/>
    </row>
    <row r="138" spans="1:37" ht="20.25" customHeight="1" x14ac:dyDescent="0.2">
      <c r="A138" s="205"/>
      <c r="B138" s="205"/>
      <c r="C138" s="205"/>
      <c r="D138" s="205"/>
      <c r="E138" s="205"/>
      <c r="F138" s="205"/>
      <c r="G138" s="205"/>
      <c r="H138" s="12"/>
      <c r="I138" s="207"/>
      <c r="J138" s="209"/>
      <c r="K138" s="204"/>
      <c r="L138" s="205"/>
      <c r="M138" s="204"/>
      <c r="N138" s="248"/>
      <c r="O138" s="212"/>
      <c r="P138" s="12"/>
      <c r="Q138" s="12"/>
      <c r="R138" s="12"/>
      <c r="S138" s="13"/>
      <c r="T138" s="13"/>
      <c r="U138" s="13"/>
      <c r="V138" s="13"/>
      <c r="W138" s="13"/>
      <c r="X138" s="14"/>
      <c r="Y138" s="204"/>
      <c r="Z138" s="205"/>
      <c r="AA138" s="204"/>
      <c r="AB138" s="205"/>
      <c r="AC138" s="212"/>
      <c r="AD138" s="216"/>
      <c r="AE138" s="15"/>
      <c r="AF138" s="15"/>
      <c r="AG138" s="12"/>
      <c r="AH138" s="12"/>
      <c r="AI138" s="12"/>
      <c r="AJ138" s="215"/>
      <c r="AK138" s="215"/>
    </row>
    <row r="139" spans="1:37" ht="20.25" customHeight="1" x14ac:dyDescent="0.2">
      <c r="A139" s="205"/>
      <c r="B139" s="205"/>
      <c r="C139" s="205"/>
      <c r="D139" s="205"/>
      <c r="E139" s="205"/>
      <c r="F139" s="205"/>
      <c r="G139" s="205"/>
      <c r="H139" s="12"/>
      <c r="I139" s="207"/>
      <c r="J139" s="209"/>
      <c r="K139" s="204"/>
      <c r="L139" s="205"/>
      <c r="M139" s="204"/>
      <c r="N139" s="248"/>
      <c r="O139" s="212"/>
      <c r="P139" s="12"/>
      <c r="Q139" s="12"/>
      <c r="R139" s="12"/>
      <c r="S139" s="13"/>
      <c r="T139" s="13"/>
      <c r="U139" s="13"/>
      <c r="V139" s="13"/>
      <c r="W139" s="13"/>
      <c r="X139" s="14"/>
      <c r="Y139" s="204"/>
      <c r="Z139" s="205"/>
      <c r="AA139" s="204"/>
      <c r="AB139" s="205"/>
      <c r="AC139" s="212"/>
      <c r="AD139" s="216"/>
      <c r="AE139" s="15"/>
      <c r="AF139" s="15"/>
      <c r="AG139" s="12"/>
      <c r="AH139" s="12"/>
      <c r="AI139" s="12"/>
      <c r="AJ139" s="216"/>
      <c r="AK139" s="216"/>
    </row>
    <row r="140" spans="1:37" ht="20.25" customHeight="1" x14ac:dyDescent="0.2">
      <c r="A140" s="205"/>
      <c r="B140" s="205"/>
      <c r="C140" s="205"/>
      <c r="D140" s="205"/>
      <c r="E140" s="205"/>
      <c r="F140" s="205"/>
      <c r="G140" s="205"/>
      <c r="H140" s="12"/>
      <c r="I140" s="208"/>
      <c r="J140" s="209"/>
      <c r="K140" s="204"/>
      <c r="L140" s="205"/>
      <c r="M140" s="204"/>
      <c r="N140" s="248"/>
      <c r="O140" s="212"/>
      <c r="P140" s="12"/>
      <c r="Q140" s="12"/>
      <c r="R140" s="12"/>
      <c r="S140" s="13"/>
      <c r="T140" s="13"/>
      <c r="U140" s="13"/>
      <c r="V140" s="13"/>
      <c r="W140" s="13"/>
      <c r="X140" s="14"/>
      <c r="Y140" s="204"/>
      <c r="Z140" s="205"/>
      <c r="AA140" s="204"/>
      <c r="AB140" s="205"/>
      <c r="AC140" s="212"/>
      <c r="AD140" s="217"/>
      <c r="AE140" s="15"/>
      <c r="AF140" s="15"/>
      <c r="AG140" s="12"/>
      <c r="AH140" s="12"/>
      <c r="AI140" s="12"/>
      <c r="AJ140" s="217"/>
      <c r="AK140" s="217"/>
    </row>
    <row r="141" spans="1:37" ht="20.25" customHeight="1" x14ac:dyDescent="0.2">
      <c r="A141" s="205"/>
      <c r="B141" s="205"/>
      <c r="C141" s="205"/>
      <c r="D141" s="205"/>
      <c r="E141" s="205"/>
      <c r="F141" s="205"/>
      <c r="G141" s="205"/>
      <c r="H141" s="12"/>
      <c r="I141" s="206"/>
      <c r="J141" s="209"/>
      <c r="K141" s="204"/>
      <c r="L141" s="210"/>
      <c r="M141" s="204"/>
      <c r="N141" s="248"/>
      <c r="O141" s="212"/>
      <c r="P141" s="12"/>
      <c r="Q141" s="12"/>
      <c r="R141" s="12"/>
      <c r="S141" s="13"/>
      <c r="T141" s="13"/>
      <c r="U141" s="13"/>
      <c r="V141" s="13"/>
      <c r="W141" s="13"/>
      <c r="X141" s="14"/>
      <c r="Y141" s="204"/>
      <c r="Z141" s="210"/>
      <c r="AA141" s="204"/>
      <c r="AB141" s="210"/>
      <c r="AC141" s="212"/>
      <c r="AD141" s="215"/>
      <c r="AE141" s="15"/>
      <c r="AF141" s="15"/>
      <c r="AG141" s="12"/>
      <c r="AH141" s="12"/>
      <c r="AI141" s="12"/>
      <c r="AJ141" s="215"/>
      <c r="AK141" s="215"/>
    </row>
    <row r="142" spans="1:37" ht="20.25" customHeight="1" x14ac:dyDescent="0.2">
      <c r="A142" s="205"/>
      <c r="B142" s="205"/>
      <c r="C142" s="205"/>
      <c r="D142" s="205"/>
      <c r="E142" s="205"/>
      <c r="F142" s="205"/>
      <c r="G142" s="205"/>
      <c r="H142" s="12"/>
      <c r="I142" s="207"/>
      <c r="J142" s="209"/>
      <c r="K142" s="204"/>
      <c r="L142" s="205"/>
      <c r="M142" s="204"/>
      <c r="N142" s="248"/>
      <c r="O142" s="212"/>
      <c r="P142" s="12"/>
      <c r="Q142" s="12"/>
      <c r="R142" s="12"/>
      <c r="S142" s="13"/>
      <c r="T142" s="13"/>
      <c r="U142" s="13"/>
      <c r="V142" s="13"/>
      <c r="W142" s="13"/>
      <c r="X142" s="14"/>
      <c r="Y142" s="204"/>
      <c r="Z142" s="205"/>
      <c r="AA142" s="204"/>
      <c r="AB142" s="205"/>
      <c r="AC142" s="212"/>
      <c r="AD142" s="216"/>
      <c r="AE142" s="15"/>
      <c r="AF142" s="15"/>
      <c r="AG142" s="12"/>
      <c r="AH142" s="12"/>
      <c r="AI142" s="12"/>
      <c r="AJ142" s="216"/>
      <c r="AK142" s="216"/>
    </row>
    <row r="143" spans="1:37" ht="20.25" customHeight="1" x14ac:dyDescent="0.2">
      <c r="A143" s="205"/>
      <c r="B143" s="205"/>
      <c r="C143" s="205"/>
      <c r="D143" s="205"/>
      <c r="E143" s="205"/>
      <c r="F143" s="205"/>
      <c r="G143" s="205"/>
      <c r="H143" s="12"/>
      <c r="I143" s="207"/>
      <c r="J143" s="209"/>
      <c r="K143" s="204"/>
      <c r="L143" s="205"/>
      <c r="M143" s="204"/>
      <c r="N143" s="248"/>
      <c r="O143" s="212"/>
      <c r="P143" s="12"/>
      <c r="Q143" s="12"/>
      <c r="R143" s="12"/>
      <c r="S143" s="13"/>
      <c r="T143" s="13"/>
      <c r="U143" s="13"/>
      <c r="V143" s="13"/>
      <c r="W143" s="13"/>
      <c r="X143" s="14"/>
      <c r="Y143" s="204"/>
      <c r="Z143" s="205"/>
      <c r="AA143" s="204"/>
      <c r="AB143" s="205"/>
      <c r="AC143" s="212"/>
      <c r="AD143" s="216"/>
      <c r="AE143" s="15"/>
      <c r="AF143" s="15"/>
      <c r="AG143" s="12"/>
      <c r="AH143" s="12"/>
      <c r="AI143" s="12"/>
      <c r="AJ143" s="217"/>
      <c r="AK143" s="217"/>
    </row>
    <row r="144" spans="1:37" ht="20.25" customHeight="1" x14ac:dyDescent="0.2">
      <c r="A144" s="205"/>
      <c r="B144" s="205"/>
      <c r="C144" s="205"/>
      <c r="D144" s="205"/>
      <c r="E144" s="205"/>
      <c r="F144" s="205"/>
      <c r="G144" s="205"/>
      <c r="H144" s="12"/>
      <c r="I144" s="207"/>
      <c r="J144" s="209"/>
      <c r="K144" s="204"/>
      <c r="L144" s="205"/>
      <c r="M144" s="204"/>
      <c r="N144" s="248"/>
      <c r="O144" s="212"/>
      <c r="P144" s="12"/>
      <c r="Q144" s="12"/>
      <c r="R144" s="12"/>
      <c r="S144" s="13"/>
      <c r="T144" s="13"/>
      <c r="U144" s="13"/>
      <c r="V144" s="13"/>
      <c r="W144" s="13"/>
      <c r="X144" s="14"/>
      <c r="Y144" s="204"/>
      <c r="Z144" s="205"/>
      <c r="AA144" s="204"/>
      <c r="AB144" s="205"/>
      <c r="AC144" s="212"/>
      <c r="AD144" s="216"/>
      <c r="AE144" s="15"/>
      <c r="AF144" s="15"/>
      <c r="AG144" s="12"/>
      <c r="AH144" s="12"/>
      <c r="AI144" s="12"/>
      <c r="AJ144" s="215"/>
      <c r="AK144" s="215"/>
    </row>
    <row r="145" spans="1:37" ht="20.25" customHeight="1" x14ac:dyDescent="0.2">
      <c r="A145" s="205"/>
      <c r="B145" s="205"/>
      <c r="C145" s="205"/>
      <c r="D145" s="205"/>
      <c r="E145" s="205"/>
      <c r="F145" s="205"/>
      <c r="G145" s="205"/>
      <c r="H145" s="12"/>
      <c r="I145" s="207"/>
      <c r="J145" s="209"/>
      <c r="K145" s="204"/>
      <c r="L145" s="205"/>
      <c r="M145" s="204"/>
      <c r="N145" s="248"/>
      <c r="O145" s="212"/>
      <c r="P145" s="12"/>
      <c r="Q145" s="12"/>
      <c r="R145" s="12"/>
      <c r="S145" s="13"/>
      <c r="T145" s="13"/>
      <c r="U145" s="13"/>
      <c r="V145" s="13"/>
      <c r="W145" s="13"/>
      <c r="X145" s="14"/>
      <c r="Y145" s="204"/>
      <c r="Z145" s="205"/>
      <c r="AA145" s="204"/>
      <c r="AB145" s="205"/>
      <c r="AC145" s="212"/>
      <c r="AD145" s="216"/>
      <c r="AE145" s="15"/>
      <c r="AF145" s="15"/>
      <c r="AG145" s="12"/>
      <c r="AH145" s="12"/>
      <c r="AI145" s="12"/>
      <c r="AJ145" s="216"/>
      <c r="AK145" s="216"/>
    </row>
    <row r="146" spans="1:37" ht="20.25" customHeight="1" x14ac:dyDescent="0.2">
      <c r="A146" s="205"/>
      <c r="B146" s="205"/>
      <c r="C146" s="205"/>
      <c r="D146" s="205"/>
      <c r="E146" s="205"/>
      <c r="F146" s="205"/>
      <c r="G146" s="205"/>
      <c r="H146" s="12"/>
      <c r="I146" s="208"/>
      <c r="J146" s="209"/>
      <c r="K146" s="204"/>
      <c r="L146" s="205"/>
      <c r="M146" s="204"/>
      <c r="N146" s="248"/>
      <c r="O146" s="212"/>
      <c r="P146" s="12"/>
      <c r="Q146" s="12"/>
      <c r="R146" s="12"/>
      <c r="S146" s="13"/>
      <c r="T146" s="13"/>
      <c r="U146" s="13"/>
      <c r="V146" s="13"/>
      <c r="W146" s="13"/>
      <c r="X146" s="14"/>
      <c r="Y146" s="204"/>
      <c r="Z146" s="205"/>
      <c r="AA146" s="204"/>
      <c r="AB146" s="205"/>
      <c r="AC146" s="212"/>
      <c r="AD146" s="217"/>
      <c r="AE146" s="15"/>
      <c r="AF146" s="15"/>
      <c r="AG146" s="12"/>
      <c r="AH146" s="12"/>
      <c r="AI146" s="12"/>
      <c r="AJ146" s="217"/>
      <c r="AK146" s="217"/>
    </row>
    <row r="147" spans="1:37" ht="20.25" customHeight="1" x14ac:dyDescent="0.2">
      <c r="A147" s="205"/>
      <c r="B147" s="205"/>
      <c r="C147" s="205"/>
      <c r="D147" s="205"/>
      <c r="E147" s="205"/>
      <c r="F147" s="205"/>
      <c r="G147" s="205"/>
      <c r="H147" s="12"/>
      <c r="I147" s="206"/>
      <c r="J147" s="209"/>
      <c r="K147" s="204"/>
      <c r="L147" s="210"/>
      <c r="M147" s="204"/>
      <c r="N147" s="248"/>
      <c r="O147" s="212"/>
      <c r="P147" s="12"/>
      <c r="Q147" s="12"/>
      <c r="R147" s="12"/>
      <c r="S147" s="13"/>
      <c r="T147" s="13"/>
      <c r="U147" s="13"/>
      <c r="V147" s="13"/>
      <c r="W147" s="13"/>
      <c r="X147" s="14"/>
      <c r="Y147" s="204"/>
      <c r="Z147" s="210"/>
      <c r="AA147" s="204"/>
      <c r="AB147" s="210"/>
      <c r="AC147" s="212"/>
      <c r="AD147" s="215"/>
      <c r="AE147" s="15"/>
      <c r="AF147" s="15"/>
      <c r="AG147" s="12"/>
      <c r="AH147" s="12"/>
      <c r="AI147" s="12"/>
      <c r="AJ147" s="215"/>
      <c r="AK147" s="215"/>
    </row>
    <row r="148" spans="1:37" ht="20.25" customHeight="1" x14ac:dyDescent="0.2">
      <c r="A148" s="205"/>
      <c r="B148" s="205"/>
      <c r="C148" s="205"/>
      <c r="D148" s="205"/>
      <c r="E148" s="205"/>
      <c r="F148" s="205"/>
      <c r="G148" s="205"/>
      <c r="H148" s="12"/>
      <c r="I148" s="207"/>
      <c r="J148" s="209"/>
      <c r="K148" s="204"/>
      <c r="L148" s="205"/>
      <c r="M148" s="204"/>
      <c r="N148" s="248"/>
      <c r="O148" s="212"/>
      <c r="P148" s="12"/>
      <c r="Q148" s="12"/>
      <c r="R148" s="12"/>
      <c r="S148" s="13"/>
      <c r="T148" s="13"/>
      <c r="U148" s="13"/>
      <c r="V148" s="13"/>
      <c r="W148" s="13"/>
      <c r="X148" s="14"/>
      <c r="Y148" s="204"/>
      <c r="Z148" s="205"/>
      <c r="AA148" s="204"/>
      <c r="AB148" s="205"/>
      <c r="AC148" s="212"/>
      <c r="AD148" s="216"/>
      <c r="AE148" s="15"/>
      <c r="AF148" s="15"/>
      <c r="AG148" s="12"/>
      <c r="AH148" s="12"/>
      <c r="AI148" s="12"/>
      <c r="AJ148" s="216"/>
      <c r="AK148" s="216"/>
    </row>
    <row r="149" spans="1:37" ht="20.25" customHeight="1" x14ac:dyDescent="0.2">
      <c r="A149" s="205"/>
      <c r="B149" s="205"/>
      <c r="C149" s="205"/>
      <c r="D149" s="205"/>
      <c r="E149" s="205"/>
      <c r="F149" s="205"/>
      <c r="G149" s="205"/>
      <c r="H149" s="12"/>
      <c r="I149" s="207"/>
      <c r="J149" s="209"/>
      <c r="K149" s="204"/>
      <c r="L149" s="205"/>
      <c r="M149" s="204"/>
      <c r="N149" s="248"/>
      <c r="O149" s="212"/>
      <c r="P149" s="12"/>
      <c r="Q149" s="12"/>
      <c r="R149" s="12"/>
      <c r="S149" s="13"/>
      <c r="T149" s="13"/>
      <c r="U149" s="13"/>
      <c r="V149" s="13"/>
      <c r="W149" s="13"/>
      <c r="X149" s="14"/>
      <c r="Y149" s="204"/>
      <c r="Z149" s="205"/>
      <c r="AA149" s="204"/>
      <c r="AB149" s="205"/>
      <c r="AC149" s="212"/>
      <c r="AD149" s="216"/>
      <c r="AE149" s="15"/>
      <c r="AF149" s="15"/>
      <c r="AG149" s="12"/>
      <c r="AH149" s="12"/>
      <c r="AI149" s="12"/>
      <c r="AJ149" s="217"/>
      <c r="AK149" s="217"/>
    </row>
    <row r="150" spans="1:37" ht="20.25" customHeight="1" x14ac:dyDescent="0.2">
      <c r="A150" s="205"/>
      <c r="B150" s="205"/>
      <c r="C150" s="205"/>
      <c r="D150" s="205"/>
      <c r="E150" s="205"/>
      <c r="F150" s="205"/>
      <c r="G150" s="205"/>
      <c r="H150" s="12"/>
      <c r="I150" s="207"/>
      <c r="J150" s="209"/>
      <c r="K150" s="204"/>
      <c r="L150" s="205"/>
      <c r="M150" s="204"/>
      <c r="N150" s="248"/>
      <c r="O150" s="212"/>
      <c r="P150" s="12"/>
      <c r="Q150" s="12"/>
      <c r="R150" s="12"/>
      <c r="S150" s="13"/>
      <c r="T150" s="13"/>
      <c r="U150" s="13"/>
      <c r="V150" s="13"/>
      <c r="W150" s="13"/>
      <c r="X150" s="14"/>
      <c r="Y150" s="204"/>
      <c r="Z150" s="205"/>
      <c r="AA150" s="204"/>
      <c r="AB150" s="205"/>
      <c r="AC150" s="212"/>
      <c r="AD150" s="216"/>
      <c r="AE150" s="15"/>
      <c r="AF150" s="15"/>
      <c r="AG150" s="12"/>
      <c r="AH150" s="12"/>
      <c r="AI150" s="12"/>
      <c r="AJ150" s="215"/>
      <c r="AK150" s="215"/>
    </row>
    <row r="151" spans="1:37" ht="20.25" customHeight="1" x14ac:dyDescent="0.2">
      <c r="A151" s="205"/>
      <c r="B151" s="205"/>
      <c r="C151" s="205"/>
      <c r="D151" s="205"/>
      <c r="E151" s="205"/>
      <c r="F151" s="205"/>
      <c r="G151" s="205"/>
      <c r="H151" s="12"/>
      <c r="I151" s="207"/>
      <c r="J151" s="209"/>
      <c r="K151" s="204"/>
      <c r="L151" s="205"/>
      <c r="M151" s="204"/>
      <c r="N151" s="248"/>
      <c r="O151" s="212"/>
      <c r="P151" s="12"/>
      <c r="Q151" s="12"/>
      <c r="R151" s="12"/>
      <c r="S151" s="13"/>
      <c r="T151" s="13"/>
      <c r="U151" s="13"/>
      <c r="V151" s="13"/>
      <c r="W151" s="13"/>
      <c r="X151" s="14"/>
      <c r="Y151" s="204"/>
      <c r="Z151" s="205"/>
      <c r="AA151" s="204"/>
      <c r="AB151" s="205"/>
      <c r="AC151" s="212"/>
      <c r="AD151" s="216"/>
      <c r="AE151" s="15"/>
      <c r="AF151" s="15"/>
      <c r="AG151" s="12"/>
      <c r="AH151" s="12"/>
      <c r="AI151" s="12"/>
      <c r="AJ151" s="216"/>
      <c r="AK151" s="216"/>
    </row>
    <row r="152" spans="1:37" ht="20.25" customHeight="1" x14ac:dyDescent="0.2">
      <c r="A152" s="205"/>
      <c r="B152" s="205"/>
      <c r="C152" s="205"/>
      <c r="D152" s="205"/>
      <c r="E152" s="205"/>
      <c r="F152" s="205"/>
      <c r="G152" s="205"/>
      <c r="H152" s="12"/>
      <c r="I152" s="208"/>
      <c r="J152" s="209"/>
      <c r="K152" s="204"/>
      <c r="L152" s="205"/>
      <c r="M152" s="204"/>
      <c r="N152" s="248"/>
      <c r="O152" s="212"/>
      <c r="P152" s="12"/>
      <c r="Q152" s="12"/>
      <c r="R152" s="12"/>
      <c r="S152" s="13"/>
      <c r="T152" s="13"/>
      <c r="U152" s="13"/>
      <c r="V152" s="13"/>
      <c r="W152" s="13"/>
      <c r="X152" s="14"/>
      <c r="Y152" s="204"/>
      <c r="Z152" s="205"/>
      <c r="AA152" s="204"/>
      <c r="AB152" s="205"/>
      <c r="AC152" s="212"/>
      <c r="AD152" s="217"/>
      <c r="AE152" s="15"/>
      <c r="AF152" s="15"/>
      <c r="AG152" s="12"/>
      <c r="AH152" s="12"/>
      <c r="AI152" s="12"/>
      <c r="AJ152" s="217"/>
      <c r="AK152" s="217"/>
    </row>
    <row r="153" spans="1:37" ht="20.25" customHeight="1" x14ac:dyDescent="0.2">
      <c r="A153" s="205"/>
      <c r="B153" s="205"/>
      <c r="C153" s="205"/>
      <c r="D153" s="205"/>
      <c r="E153" s="205"/>
      <c r="F153" s="205"/>
      <c r="G153" s="205"/>
      <c r="H153" s="12"/>
      <c r="I153" s="206"/>
      <c r="J153" s="209"/>
      <c r="K153" s="204"/>
      <c r="L153" s="210"/>
      <c r="M153" s="204"/>
      <c r="N153" s="248"/>
      <c r="O153" s="212"/>
      <c r="P153" s="12"/>
      <c r="Q153" s="12"/>
      <c r="R153" s="12"/>
      <c r="S153" s="13"/>
      <c r="T153" s="13"/>
      <c r="U153" s="13"/>
      <c r="V153" s="13"/>
      <c r="W153" s="13"/>
      <c r="X153" s="14"/>
      <c r="Y153" s="204"/>
      <c r="Z153" s="210"/>
      <c r="AA153" s="204"/>
      <c r="AB153" s="210"/>
      <c r="AC153" s="212"/>
      <c r="AD153" s="215"/>
      <c r="AE153" s="15"/>
      <c r="AF153" s="15"/>
      <c r="AG153" s="12"/>
      <c r="AH153" s="12"/>
      <c r="AI153" s="12"/>
      <c r="AJ153" s="215"/>
      <c r="AK153" s="215"/>
    </row>
    <row r="154" spans="1:37" ht="20.25" customHeight="1" x14ac:dyDescent="0.2">
      <c r="A154" s="205"/>
      <c r="B154" s="205"/>
      <c r="C154" s="205"/>
      <c r="D154" s="205"/>
      <c r="E154" s="205"/>
      <c r="F154" s="205"/>
      <c r="G154" s="205"/>
      <c r="H154" s="12"/>
      <c r="I154" s="207"/>
      <c r="J154" s="209"/>
      <c r="K154" s="204"/>
      <c r="L154" s="205"/>
      <c r="M154" s="204"/>
      <c r="N154" s="248"/>
      <c r="O154" s="212"/>
      <c r="P154" s="12"/>
      <c r="Q154" s="12"/>
      <c r="R154" s="12"/>
      <c r="S154" s="13"/>
      <c r="T154" s="13"/>
      <c r="U154" s="13"/>
      <c r="V154" s="13"/>
      <c r="W154" s="13"/>
      <c r="X154" s="14"/>
      <c r="Y154" s="204"/>
      <c r="Z154" s="205"/>
      <c r="AA154" s="204"/>
      <c r="AB154" s="205"/>
      <c r="AC154" s="212"/>
      <c r="AD154" s="216"/>
      <c r="AE154" s="15"/>
      <c r="AF154" s="15"/>
      <c r="AG154" s="12"/>
      <c r="AH154" s="12"/>
      <c r="AI154" s="12"/>
      <c r="AJ154" s="216"/>
      <c r="AK154" s="216"/>
    </row>
    <row r="155" spans="1:37" ht="20.25" customHeight="1" x14ac:dyDescent="0.2">
      <c r="A155" s="205"/>
      <c r="B155" s="205"/>
      <c r="C155" s="205"/>
      <c r="D155" s="205"/>
      <c r="E155" s="205"/>
      <c r="F155" s="205"/>
      <c r="G155" s="205"/>
      <c r="H155" s="12"/>
      <c r="I155" s="207"/>
      <c r="J155" s="209"/>
      <c r="K155" s="204"/>
      <c r="L155" s="205"/>
      <c r="M155" s="204"/>
      <c r="N155" s="248"/>
      <c r="O155" s="212"/>
      <c r="P155" s="12"/>
      <c r="Q155" s="12"/>
      <c r="R155" s="12"/>
      <c r="S155" s="13"/>
      <c r="T155" s="13"/>
      <c r="U155" s="13"/>
      <c r="V155" s="13"/>
      <c r="W155" s="13"/>
      <c r="X155" s="14"/>
      <c r="Y155" s="204"/>
      <c r="Z155" s="205"/>
      <c r="AA155" s="204"/>
      <c r="AB155" s="205"/>
      <c r="AC155" s="212"/>
      <c r="AD155" s="216"/>
      <c r="AE155" s="15"/>
      <c r="AF155" s="15"/>
      <c r="AG155" s="12"/>
      <c r="AH155" s="12"/>
      <c r="AI155" s="12"/>
      <c r="AJ155" s="217"/>
      <c r="AK155" s="217"/>
    </row>
    <row r="156" spans="1:37" ht="20.25" customHeight="1" x14ac:dyDescent="0.2">
      <c r="A156" s="205"/>
      <c r="B156" s="205"/>
      <c r="C156" s="205"/>
      <c r="D156" s="205"/>
      <c r="E156" s="205"/>
      <c r="F156" s="205"/>
      <c r="G156" s="205"/>
      <c r="H156" s="12"/>
      <c r="I156" s="207"/>
      <c r="J156" s="209"/>
      <c r="K156" s="204"/>
      <c r="L156" s="205"/>
      <c r="M156" s="204"/>
      <c r="N156" s="248"/>
      <c r="O156" s="212"/>
      <c r="P156" s="12"/>
      <c r="Q156" s="12"/>
      <c r="R156" s="12"/>
      <c r="S156" s="13"/>
      <c r="T156" s="13"/>
      <c r="U156" s="13"/>
      <c r="V156" s="13"/>
      <c r="W156" s="13"/>
      <c r="X156" s="14"/>
      <c r="Y156" s="204"/>
      <c r="Z156" s="205"/>
      <c r="AA156" s="204"/>
      <c r="AB156" s="205"/>
      <c r="AC156" s="212"/>
      <c r="AD156" s="216"/>
      <c r="AE156" s="15"/>
      <c r="AF156" s="15"/>
      <c r="AG156" s="12"/>
      <c r="AH156" s="12"/>
      <c r="AI156" s="12"/>
      <c r="AJ156" s="215"/>
      <c r="AK156" s="215"/>
    </row>
    <row r="157" spans="1:37" ht="20.25" customHeight="1" x14ac:dyDescent="0.2">
      <c r="A157" s="205"/>
      <c r="B157" s="205"/>
      <c r="C157" s="205"/>
      <c r="D157" s="205"/>
      <c r="E157" s="205"/>
      <c r="F157" s="205"/>
      <c r="G157" s="205"/>
      <c r="H157" s="12"/>
      <c r="I157" s="207"/>
      <c r="J157" s="209"/>
      <c r="K157" s="204"/>
      <c r="L157" s="205"/>
      <c r="M157" s="204"/>
      <c r="N157" s="248"/>
      <c r="O157" s="212"/>
      <c r="P157" s="12"/>
      <c r="Q157" s="12"/>
      <c r="R157" s="12"/>
      <c r="S157" s="13"/>
      <c r="T157" s="13"/>
      <c r="U157" s="13"/>
      <c r="V157" s="13"/>
      <c r="W157" s="13"/>
      <c r="X157" s="14"/>
      <c r="Y157" s="204"/>
      <c r="Z157" s="205"/>
      <c r="AA157" s="204"/>
      <c r="AB157" s="205"/>
      <c r="AC157" s="212"/>
      <c r="AD157" s="216"/>
      <c r="AE157" s="15"/>
      <c r="AF157" s="15"/>
      <c r="AG157" s="12"/>
      <c r="AH157" s="12"/>
      <c r="AI157" s="12"/>
      <c r="AJ157" s="216"/>
      <c r="AK157" s="216"/>
    </row>
    <row r="158" spans="1:37" ht="20.25" customHeight="1" x14ac:dyDescent="0.2">
      <c r="A158" s="205"/>
      <c r="B158" s="205"/>
      <c r="C158" s="205"/>
      <c r="D158" s="205"/>
      <c r="E158" s="205"/>
      <c r="F158" s="205"/>
      <c r="G158" s="205"/>
      <c r="H158" s="12"/>
      <c r="I158" s="208"/>
      <c r="J158" s="209"/>
      <c r="K158" s="204"/>
      <c r="L158" s="205"/>
      <c r="M158" s="204"/>
      <c r="N158" s="248"/>
      <c r="O158" s="212"/>
      <c r="P158" s="12"/>
      <c r="Q158" s="12"/>
      <c r="R158" s="12"/>
      <c r="S158" s="13"/>
      <c r="T158" s="13"/>
      <c r="U158" s="13"/>
      <c r="V158" s="13"/>
      <c r="W158" s="13"/>
      <c r="X158" s="14"/>
      <c r="Y158" s="204"/>
      <c r="Z158" s="205"/>
      <c r="AA158" s="204"/>
      <c r="AB158" s="205"/>
      <c r="AC158" s="212"/>
      <c r="AD158" s="217"/>
      <c r="AE158" s="15"/>
      <c r="AF158" s="15"/>
      <c r="AG158" s="12"/>
      <c r="AH158" s="12"/>
      <c r="AI158" s="12"/>
      <c r="AJ158" s="217"/>
      <c r="AK158" s="217"/>
    </row>
    <row r="159" spans="1:37" ht="20.25" customHeight="1" x14ac:dyDescent="0.2">
      <c r="A159" s="205"/>
      <c r="B159" s="205"/>
      <c r="C159" s="205"/>
      <c r="D159" s="205"/>
      <c r="E159" s="205"/>
      <c r="F159" s="205"/>
      <c r="G159" s="205"/>
      <c r="H159" s="12"/>
      <c r="I159" s="206"/>
      <c r="J159" s="209"/>
      <c r="K159" s="204"/>
      <c r="L159" s="210"/>
      <c r="M159" s="204"/>
      <c r="N159" s="248"/>
      <c r="O159" s="212"/>
      <c r="P159" s="12"/>
      <c r="Q159" s="12"/>
      <c r="R159" s="12"/>
      <c r="S159" s="13"/>
      <c r="T159" s="13"/>
      <c r="U159" s="13"/>
      <c r="V159" s="13"/>
      <c r="W159" s="13"/>
      <c r="X159" s="14"/>
      <c r="Y159" s="204"/>
      <c r="Z159" s="210"/>
      <c r="AA159" s="204"/>
      <c r="AB159" s="210"/>
      <c r="AC159" s="212"/>
      <c r="AD159" s="215"/>
      <c r="AE159" s="15"/>
      <c r="AF159" s="15"/>
      <c r="AG159" s="12"/>
      <c r="AH159" s="12"/>
      <c r="AI159" s="12"/>
      <c r="AJ159" s="215"/>
      <c r="AK159" s="215"/>
    </row>
    <row r="160" spans="1:37" ht="20.25" customHeight="1" x14ac:dyDescent="0.2">
      <c r="A160" s="205"/>
      <c r="B160" s="205"/>
      <c r="C160" s="205"/>
      <c r="D160" s="205"/>
      <c r="E160" s="205"/>
      <c r="F160" s="205"/>
      <c r="G160" s="205"/>
      <c r="H160" s="12"/>
      <c r="I160" s="207"/>
      <c r="J160" s="209"/>
      <c r="K160" s="204"/>
      <c r="L160" s="205"/>
      <c r="M160" s="204"/>
      <c r="N160" s="248"/>
      <c r="O160" s="212"/>
      <c r="P160" s="12"/>
      <c r="Q160" s="12"/>
      <c r="R160" s="12"/>
      <c r="S160" s="13"/>
      <c r="T160" s="13"/>
      <c r="U160" s="13"/>
      <c r="V160" s="13"/>
      <c r="W160" s="13"/>
      <c r="X160" s="14"/>
      <c r="Y160" s="204"/>
      <c r="Z160" s="205"/>
      <c r="AA160" s="204"/>
      <c r="AB160" s="205"/>
      <c r="AC160" s="212"/>
      <c r="AD160" s="216"/>
      <c r="AE160" s="15"/>
      <c r="AF160" s="15"/>
      <c r="AG160" s="12"/>
      <c r="AH160" s="12"/>
      <c r="AI160" s="12"/>
      <c r="AJ160" s="216"/>
      <c r="AK160" s="216"/>
    </row>
    <row r="161" spans="1:37" ht="20.25" customHeight="1" x14ac:dyDescent="0.2">
      <c r="A161" s="205"/>
      <c r="B161" s="205"/>
      <c r="C161" s="205"/>
      <c r="D161" s="205"/>
      <c r="E161" s="205"/>
      <c r="F161" s="205"/>
      <c r="G161" s="205"/>
      <c r="H161" s="12"/>
      <c r="I161" s="207"/>
      <c r="J161" s="209"/>
      <c r="K161" s="204"/>
      <c r="L161" s="205"/>
      <c r="M161" s="204"/>
      <c r="N161" s="248"/>
      <c r="O161" s="212"/>
      <c r="P161" s="12"/>
      <c r="Q161" s="12"/>
      <c r="R161" s="12"/>
      <c r="S161" s="13"/>
      <c r="T161" s="13"/>
      <c r="U161" s="13"/>
      <c r="V161" s="13"/>
      <c r="W161" s="13"/>
      <c r="X161" s="14"/>
      <c r="Y161" s="204"/>
      <c r="Z161" s="205"/>
      <c r="AA161" s="204"/>
      <c r="AB161" s="205"/>
      <c r="AC161" s="212"/>
      <c r="AD161" s="216"/>
      <c r="AE161" s="15"/>
      <c r="AF161" s="15"/>
      <c r="AG161" s="12"/>
      <c r="AH161" s="12"/>
      <c r="AI161" s="12"/>
      <c r="AJ161" s="217"/>
      <c r="AK161" s="217"/>
    </row>
    <row r="162" spans="1:37" ht="20.25" customHeight="1" x14ac:dyDescent="0.2">
      <c r="A162" s="205"/>
      <c r="B162" s="205"/>
      <c r="C162" s="205"/>
      <c r="D162" s="205"/>
      <c r="E162" s="205"/>
      <c r="F162" s="205"/>
      <c r="G162" s="205"/>
      <c r="H162" s="12"/>
      <c r="I162" s="207"/>
      <c r="J162" s="209"/>
      <c r="K162" s="204"/>
      <c r="L162" s="205"/>
      <c r="M162" s="204"/>
      <c r="N162" s="248"/>
      <c r="O162" s="212"/>
      <c r="P162" s="12"/>
      <c r="Q162" s="12"/>
      <c r="R162" s="12"/>
      <c r="S162" s="13"/>
      <c r="T162" s="13"/>
      <c r="U162" s="13"/>
      <c r="V162" s="13"/>
      <c r="W162" s="13"/>
      <c r="X162" s="14"/>
      <c r="Y162" s="204"/>
      <c r="Z162" s="205"/>
      <c r="AA162" s="204"/>
      <c r="AB162" s="205"/>
      <c r="AC162" s="212"/>
      <c r="AD162" s="216"/>
      <c r="AE162" s="15"/>
      <c r="AF162" s="15"/>
      <c r="AG162" s="12"/>
      <c r="AH162" s="12"/>
      <c r="AI162" s="12"/>
      <c r="AJ162" s="215"/>
      <c r="AK162" s="215"/>
    </row>
    <row r="163" spans="1:37" ht="20.25" customHeight="1" x14ac:dyDescent="0.2">
      <c r="A163" s="205"/>
      <c r="B163" s="205"/>
      <c r="C163" s="205"/>
      <c r="D163" s="205"/>
      <c r="E163" s="205"/>
      <c r="F163" s="205"/>
      <c r="G163" s="205"/>
      <c r="H163" s="12"/>
      <c r="I163" s="207"/>
      <c r="J163" s="209"/>
      <c r="K163" s="204"/>
      <c r="L163" s="205"/>
      <c r="M163" s="204"/>
      <c r="N163" s="248"/>
      <c r="O163" s="212"/>
      <c r="P163" s="12"/>
      <c r="Q163" s="12"/>
      <c r="R163" s="12"/>
      <c r="S163" s="13"/>
      <c r="T163" s="13"/>
      <c r="U163" s="13"/>
      <c r="V163" s="13"/>
      <c r="W163" s="13"/>
      <c r="X163" s="14"/>
      <c r="Y163" s="204"/>
      <c r="Z163" s="205"/>
      <c r="AA163" s="204"/>
      <c r="AB163" s="205"/>
      <c r="AC163" s="212"/>
      <c r="AD163" s="216"/>
      <c r="AE163" s="15"/>
      <c r="AF163" s="15"/>
      <c r="AG163" s="12"/>
      <c r="AH163" s="12"/>
      <c r="AI163" s="12"/>
      <c r="AJ163" s="216"/>
      <c r="AK163" s="216"/>
    </row>
    <row r="164" spans="1:37" ht="20.25" customHeight="1" x14ac:dyDescent="0.2">
      <c r="A164" s="205"/>
      <c r="B164" s="205"/>
      <c r="C164" s="205"/>
      <c r="D164" s="205"/>
      <c r="E164" s="205"/>
      <c r="F164" s="205"/>
      <c r="G164" s="205"/>
      <c r="H164" s="12"/>
      <c r="I164" s="208"/>
      <c r="J164" s="209"/>
      <c r="K164" s="204"/>
      <c r="L164" s="205"/>
      <c r="M164" s="204"/>
      <c r="N164" s="248"/>
      <c r="O164" s="212"/>
      <c r="P164" s="12"/>
      <c r="Q164" s="12"/>
      <c r="R164" s="12"/>
      <c r="S164" s="13"/>
      <c r="T164" s="13"/>
      <c r="U164" s="13"/>
      <c r="V164" s="13"/>
      <c r="W164" s="13"/>
      <c r="X164" s="14"/>
      <c r="Y164" s="204"/>
      <c r="Z164" s="205"/>
      <c r="AA164" s="204"/>
      <c r="AB164" s="205"/>
      <c r="AC164" s="212"/>
      <c r="AD164" s="217"/>
      <c r="AE164" s="15"/>
      <c r="AF164" s="15"/>
      <c r="AG164" s="12"/>
      <c r="AH164" s="12"/>
      <c r="AI164" s="12"/>
      <c r="AJ164" s="217"/>
      <c r="AK164" s="217"/>
    </row>
    <row r="165" spans="1:37" ht="20.25" customHeight="1" x14ac:dyDescent="0.2">
      <c r="A165" s="205"/>
      <c r="B165" s="205"/>
      <c r="C165" s="205"/>
      <c r="D165" s="205"/>
      <c r="E165" s="205"/>
      <c r="F165" s="205"/>
      <c r="G165" s="205"/>
      <c r="H165" s="12"/>
      <c r="I165" s="206"/>
      <c r="J165" s="209"/>
      <c r="K165" s="204"/>
      <c r="L165" s="210"/>
      <c r="M165" s="204"/>
      <c r="N165" s="248"/>
      <c r="O165" s="212"/>
      <c r="P165" s="12"/>
      <c r="Q165" s="12"/>
      <c r="R165" s="12"/>
      <c r="S165" s="13"/>
      <c r="T165" s="13"/>
      <c r="U165" s="13"/>
      <c r="V165" s="13"/>
      <c r="W165" s="13"/>
      <c r="X165" s="14"/>
      <c r="Y165" s="204"/>
      <c r="Z165" s="210"/>
      <c r="AA165" s="204"/>
      <c r="AB165" s="210"/>
      <c r="AC165" s="212"/>
      <c r="AD165" s="215"/>
      <c r="AE165" s="15"/>
      <c r="AF165" s="15"/>
      <c r="AG165" s="12"/>
      <c r="AH165" s="12"/>
      <c r="AI165" s="12"/>
      <c r="AJ165" s="215"/>
      <c r="AK165" s="215"/>
    </row>
    <row r="166" spans="1:37" ht="20.25" customHeight="1" x14ac:dyDescent="0.2">
      <c r="A166" s="205"/>
      <c r="B166" s="205"/>
      <c r="C166" s="205"/>
      <c r="D166" s="205"/>
      <c r="E166" s="205"/>
      <c r="F166" s="205"/>
      <c r="G166" s="205"/>
      <c r="H166" s="12"/>
      <c r="I166" s="207"/>
      <c r="J166" s="209"/>
      <c r="K166" s="204"/>
      <c r="L166" s="205"/>
      <c r="M166" s="204"/>
      <c r="N166" s="248"/>
      <c r="O166" s="212"/>
      <c r="P166" s="12"/>
      <c r="Q166" s="12"/>
      <c r="R166" s="12"/>
      <c r="S166" s="13"/>
      <c r="T166" s="13"/>
      <c r="U166" s="13"/>
      <c r="V166" s="13"/>
      <c r="W166" s="13"/>
      <c r="X166" s="14"/>
      <c r="Y166" s="204"/>
      <c r="Z166" s="205"/>
      <c r="AA166" s="204"/>
      <c r="AB166" s="205"/>
      <c r="AC166" s="212"/>
      <c r="AD166" s="216"/>
      <c r="AE166" s="15"/>
      <c r="AF166" s="15"/>
      <c r="AG166" s="12"/>
      <c r="AH166" s="12"/>
      <c r="AI166" s="12"/>
      <c r="AJ166" s="216"/>
      <c r="AK166" s="216"/>
    </row>
    <row r="167" spans="1:37" ht="20.25" customHeight="1" x14ac:dyDescent="0.2">
      <c r="A167" s="205"/>
      <c r="B167" s="205"/>
      <c r="C167" s="205"/>
      <c r="D167" s="205"/>
      <c r="E167" s="205"/>
      <c r="F167" s="205"/>
      <c r="G167" s="205"/>
      <c r="H167" s="12"/>
      <c r="I167" s="207"/>
      <c r="J167" s="209"/>
      <c r="K167" s="204"/>
      <c r="L167" s="205"/>
      <c r="M167" s="204"/>
      <c r="N167" s="248"/>
      <c r="O167" s="212"/>
      <c r="P167" s="12"/>
      <c r="Q167" s="12"/>
      <c r="R167" s="12"/>
      <c r="S167" s="13"/>
      <c r="T167" s="13"/>
      <c r="U167" s="13"/>
      <c r="V167" s="13"/>
      <c r="W167" s="13"/>
      <c r="X167" s="14"/>
      <c r="Y167" s="204"/>
      <c r="Z167" s="205"/>
      <c r="AA167" s="204"/>
      <c r="AB167" s="205"/>
      <c r="AC167" s="212"/>
      <c r="AD167" s="216"/>
      <c r="AE167" s="15"/>
      <c r="AF167" s="15"/>
      <c r="AG167" s="12"/>
      <c r="AH167" s="12"/>
      <c r="AI167" s="12"/>
      <c r="AJ167" s="217"/>
      <c r="AK167" s="217"/>
    </row>
    <row r="168" spans="1:37" ht="20.25" customHeight="1" x14ac:dyDescent="0.2">
      <c r="A168" s="205"/>
      <c r="B168" s="205"/>
      <c r="C168" s="205"/>
      <c r="D168" s="205"/>
      <c r="E168" s="205"/>
      <c r="F168" s="205"/>
      <c r="G168" s="205"/>
      <c r="H168" s="12"/>
      <c r="I168" s="207"/>
      <c r="J168" s="209"/>
      <c r="K168" s="204"/>
      <c r="L168" s="205"/>
      <c r="M168" s="204"/>
      <c r="N168" s="248"/>
      <c r="O168" s="212"/>
      <c r="P168" s="12"/>
      <c r="Q168" s="12"/>
      <c r="R168" s="12"/>
      <c r="S168" s="13"/>
      <c r="T168" s="13"/>
      <c r="U168" s="13"/>
      <c r="V168" s="13"/>
      <c r="W168" s="13"/>
      <c r="X168" s="14"/>
      <c r="Y168" s="204"/>
      <c r="Z168" s="205"/>
      <c r="AA168" s="204"/>
      <c r="AB168" s="205"/>
      <c r="AC168" s="212"/>
      <c r="AD168" s="216"/>
      <c r="AE168" s="15"/>
      <c r="AF168" s="15"/>
      <c r="AG168" s="12"/>
      <c r="AH168" s="12"/>
      <c r="AI168" s="12"/>
      <c r="AJ168" s="215"/>
      <c r="AK168" s="215"/>
    </row>
    <row r="169" spans="1:37" ht="20.25" customHeight="1" x14ac:dyDescent="0.2">
      <c r="A169" s="205"/>
      <c r="B169" s="205"/>
      <c r="C169" s="205"/>
      <c r="D169" s="205"/>
      <c r="E169" s="205"/>
      <c r="F169" s="205"/>
      <c r="G169" s="205"/>
      <c r="H169" s="12"/>
      <c r="I169" s="207"/>
      <c r="J169" s="209"/>
      <c r="K169" s="204"/>
      <c r="L169" s="205"/>
      <c r="M169" s="204"/>
      <c r="N169" s="248"/>
      <c r="O169" s="212"/>
      <c r="P169" s="12"/>
      <c r="Q169" s="12"/>
      <c r="R169" s="12"/>
      <c r="S169" s="13"/>
      <c r="T169" s="13"/>
      <c r="U169" s="13"/>
      <c r="V169" s="13"/>
      <c r="W169" s="13"/>
      <c r="X169" s="14"/>
      <c r="Y169" s="204"/>
      <c r="Z169" s="205"/>
      <c r="AA169" s="204"/>
      <c r="AB169" s="205"/>
      <c r="AC169" s="212"/>
      <c r="AD169" s="216"/>
      <c r="AE169" s="15"/>
      <c r="AF169" s="15"/>
      <c r="AG169" s="12"/>
      <c r="AH169" s="12"/>
      <c r="AI169" s="12"/>
      <c r="AJ169" s="216"/>
      <c r="AK169" s="216"/>
    </row>
    <row r="170" spans="1:37" ht="20.25" customHeight="1" x14ac:dyDescent="0.2">
      <c r="A170" s="205"/>
      <c r="B170" s="205"/>
      <c r="C170" s="205"/>
      <c r="D170" s="205"/>
      <c r="E170" s="205"/>
      <c r="F170" s="205"/>
      <c r="G170" s="205"/>
      <c r="H170" s="12"/>
      <c r="I170" s="208"/>
      <c r="J170" s="209"/>
      <c r="K170" s="204"/>
      <c r="L170" s="205"/>
      <c r="M170" s="204"/>
      <c r="N170" s="248"/>
      <c r="O170" s="212"/>
      <c r="P170" s="12"/>
      <c r="Q170" s="12"/>
      <c r="R170" s="12"/>
      <c r="S170" s="13"/>
      <c r="T170" s="13"/>
      <c r="U170" s="13"/>
      <c r="V170" s="13"/>
      <c r="W170" s="13"/>
      <c r="X170" s="14"/>
      <c r="Y170" s="204"/>
      <c r="Z170" s="205"/>
      <c r="AA170" s="204"/>
      <c r="AB170" s="205"/>
      <c r="AC170" s="212"/>
      <c r="AD170" s="217"/>
      <c r="AE170" s="15"/>
      <c r="AF170" s="15"/>
      <c r="AG170" s="12"/>
      <c r="AH170" s="12"/>
      <c r="AI170" s="12"/>
      <c r="AJ170" s="217"/>
      <c r="AK170" s="217"/>
    </row>
    <row r="171" spans="1:37" ht="20.25" customHeight="1" x14ac:dyDescent="0.2">
      <c r="A171" s="205"/>
      <c r="B171" s="205"/>
      <c r="C171" s="205"/>
      <c r="D171" s="205"/>
      <c r="E171" s="205"/>
      <c r="F171" s="205"/>
      <c r="G171" s="205"/>
      <c r="H171" s="12"/>
      <c r="I171" s="206"/>
      <c r="J171" s="209"/>
      <c r="K171" s="204"/>
      <c r="L171" s="210"/>
      <c r="M171" s="204"/>
      <c r="N171" s="248"/>
      <c r="O171" s="212"/>
      <c r="P171" s="12"/>
      <c r="Q171" s="12"/>
      <c r="R171" s="12"/>
      <c r="S171" s="13"/>
      <c r="T171" s="13"/>
      <c r="U171" s="13"/>
      <c r="V171" s="13"/>
      <c r="W171" s="13"/>
      <c r="X171" s="14"/>
      <c r="Y171" s="204"/>
      <c r="Z171" s="210"/>
      <c r="AA171" s="204"/>
      <c r="AB171" s="210"/>
      <c r="AC171" s="212"/>
      <c r="AD171" s="215"/>
      <c r="AE171" s="15"/>
      <c r="AF171" s="15"/>
      <c r="AG171" s="12"/>
      <c r="AH171" s="12"/>
      <c r="AI171" s="12"/>
      <c r="AJ171" s="215"/>
      <c r="AK171" s="215"/>
    </row>
    <row r="172" spans="1:37" ht="20.25" customHeight="1" x14ac:dyDescent="0.2">
      <c r="A172" s="205"/>
      <c r="B172" s="205"/>
      <c r="C172" s="205"/>
      <c r="D172" s="205"/>
      <c r="E172" s="205"/>
      <c r="F172" s="205"/>
      <c r="G172" s="205"/>
      <c r="H172" s="12"/>
      <c r="I172" s="207"/>
      <c r="J172" s="209"/>
      <c r="K172" s="204"/>
      <c r="L172" s="205"/>
      <c r="M172" s="204"/>
      <c r="N172" s="248"/>
      <c r="O172" s="212"/>
      <c r="P172" s="12"/>
      <c r="Q172" s="12"/>
      <c r="R172" s="12"/>
      <c r="S172" s="13"/>
      <c r="T172" s="13"/>
      <c r="U172" s="13"/>
      <c r="V172" s="13"/>
      <c r="W172" s="13"/>
      <c r="X172" s="14"/>
      <c r="Y172" s="204"/>
      <c r="Z172" s="205"/>
      <c r="AA172" s="204"/>
      <c r="AB172" s="205"/>
      <c r="AC172" s="212"/>
      <c r="AD172" s="216"/>
      <c r="AE172" s="15"/>
      <c r="AF172" s="15"/>
      <c r="AG172" s="12"/>
      <c r="AH172" s="12"/>
      <c r="AI172" s="12"/>
      <c r="AJ172" s="216"/>
      <c r="AK172" s="216"/>
    </row>
    <row r="173" spans="1:37" ht="20.25" customHeight="1" x14ac:dyDescent="0.2">
      <c r="A173" s="205"/>
      <c r="B173" s="205"/>
      <c r="C173" s="205"/>
      <c r="D173" s="205"/>
      <c r="E173" s="205"/>
      <c r="F173" s="205"/>
      <c r="G173" s="205"/>
      <c r="H173" s="12"/>
      <c r="I173" s="207"/>
      <c r="J173" s="209"/>
      <c r="K173" s="204"/>
      <c r="L173" s="205"/>
      <c r="M173" s="204"/>
      <c r="N173" s="248"/>
      <c r="O173" s="212"/>
      <c r="P173" s="12"/>
      <c r="Q173" s="12"/>
      <c r="R173" s="12"/>
      <c r="S173" s="13"/>
      <c r="T173" s="13"/>
      <c r="U173" s="13"/>
      <c r="V173" s="13"/>
      <c r="W173" s="13"/>
      <c r="X173" s="14"/>
      <c r="Y173" s="204"/>
      <c r="Z173" s="205"/>
      <c r="AA173" s="204"/>
      <c r="AB173" s="205"/>
      <c r="AC173" s="212"/>
      <c r="AD173" s="216"/>
      <c r="AE173" s="15"/>
      <c r="AF173" s="15"/>
      <c r="AG173" s="12"/>
      <c r="AH173" s="12"/>
      <c r="AI173" s="12"/>
      <c r="AJ173" s="217"/>
      <c r="AK173" s="217"/>
    </row>
    <row r="174" spans="1:37" ht="20.25" customHeight="1" x14ac:dyDescent="0.2">
      <c r="A174" s="205"/>
      <c r="B174" s="205"/>
      <c r="C174" s="205"/>
      <c r="D174" s="205"/>
      <c r="E174" s="205"/>
      <c r="F174" s="205"/>
      <c r="G174" s="205"/>
      <c r="H174" s="12"/>
      <c r="I174" s="207"/>
      <c r="J174" s="209"/>
      <c r="K174" s="204"/>
      <c r="L174" s="205"/>
      <c r="M174" s="204"/>
      <c r="N174" s="248"/>
      <c r="O174" s="212"/>
      <c r="P174" s="12"/>
      <c r="Q174" s="12"/>
      <c r="R174" s="12"/>
      <c r="S174" s="13"/>
      <c r="T174" s="13"/>
      <c r="U174" s="13"/>
      <c r="V174" s="13"/>
      <c r="W174" s="13"/>
      <c r="X174" s="14"/>
      <c r="Y174" s="204"/>
      <c r="Z174" s="205"/>
      <c r="AA174" s="204"/>
      <c r="AB174" s="205"/>
      <c r="AC174" s="212"/>
      <c r="AD174" s="216"/>
      <c r="AE174" s="15"/>
      <c r="AF174" s="15"/>
      <c r="AG174" s="12"/>
      <c r="AH174" s="12"/>
      <c r="AI174" s="12"/>
      <c r="AJ174" s="215"/>
      <c r="AK174" s="215"/>
    </row>
    <row r="175" spans="1:37" ht="20.25" customHeight="1" x14ac:dyDescent="0.2">
      <c r="A175" s="205"/>
      <c r="B175" s="205"/>
      <c r="C175" s="205"/>
      <c r="D175" s="205"/>
      <c r="E175" s="205"/>
      <c r="F175" s="205"/>
      <c r="G175" s="205"/>
      <c r="H175" s="12"/>
      <c r="I175" s="207"/>
      <c r="J175" s="209"/>
      <c r="K175" s="204"/>
      <c r="L175" s="205"/>
      <c r="M175" s="204"/>
      <c r="N175" s="248"/>
      <c r="O175" s="212"/>
      <c r="P175" s="12"/>
      <c r="Q175" s="12"/>
      <c r="R175" s="12"/>
      <c r="S175" s="13"/>
      <c r="T175" s="13"/>
      <c r="U175" s="13"/>
      <c r="V175" s="13"/>
      <c r="W175" s="13"/>
      <c r="X175" s="14"/>
      <c r="Y175" s="204"/>
      <c r="Z175" s="205"/>
      <c r="AA175" s="204"/>
      <c r="AB175" s="205"/>
      <c r="AC175" s="212"/>
      <c r="AD175" s="216"/>
      <c r="AE175" s="15"/>
      <c r="AF175" s="15"/>
      <c r="AG175" s="12"/>
      <c r="AH175" s="12"/>
      <c r="AI175" s="12"/>
      <c r="AJ175" s="216"/>
      <c r="AK175" s="216"/>
    </row>
    <row r="176" spans="1:37" ht="20.25" customHeight="1" x14ac:dyDescent="0.2">
      <c r="A176" s="205"/>
      <c r="B176" s="205"/>
      <c r="C176" s="205"/>
      <c r="D176" s="205"/>
      <c r="E176" s="205"/>
      <c r="F176" s="205"/>
      <c r="G176" s="205"/>
      <c r="H176" s="12"/>
      <c r="I176" s="208"/>
      <c r="J176" s="209"/>
      <c r="K176" s="204"/>
      <c r="L176" s="205"/>
      <c r="M176" s="204"/>
      <c r="N176" s="248"/>
      <c r="O176" s="212"/>
      <c r="P176" s="12"/>
      <c r="Q176" s="12"/>
      <c r="R176" s="12"/>
      <c r="S176" s="13"/>
      <c r="T176" s="13"/>
      <c r="U176" s="13"/>
      <c r="V176" s="13"/>
      <c r="W176" s="13"/>
      <c r="X176" s="14"/>
      <c r="Y176" s="204"/>
      <c r="Z176" s="205"/>
      <c r="AA176" s="204"/>
      <c r="AB176" s="205"/>
      <c r="AC176" s="212"/>
      <c r="AD176" s="217"/>
      <c r="AE176" s="15"/>
      <c r="AF176" s="15"/>
      <c r="AG176" s="12"/>
      <c r="AH176" s="12"/>
      <c r="AI176" s="12"/>
      <c r="AJ176" s="217"/>
      <c r="AK176" s="217"/>
    </row>
    <row r="177" spans="1:37" ht="20.25" customHeight="1" x14ac:dyDescent="0.2">
      <c r="A177" s="205"/>
      <c r="B177" s="205"/>
      <c r="C177" s="205"/>
      <c r="D177" s="205"/>
      <c r="E177" s="205"/>
      <c r="F177" s="205"/>
      <c r="G177" s="205"/>
      <c r="H177" s="12"/>
      <c r="I177" s="206"/>
      <c r="J177" s="209"/>
      <c r="K177" s="204"/>
      <c r="L177" s="210"/>
      <c r="M177" s="204"/>
      <c r="N177" s="248"/>
      <c r="O177" s="212"/>
      <c r="P177" s="12"/>
      <c r="Q177" s="12"/>
      <c r="R177" s="12"/>
      <c r="S177" s="13"/>
      <c r="T177" s="13"/>
      <c r="U177" s="13"/>
      <c r="V177" s="13"/>
      <c r="W177" s="13"/>
      <c r="X177" s="14"/>
      <c r="Y177" s="204"/>
      <c r="Z177" s="210"/>
      <c r="AA177" s="204"/>
      <c r="AB177" s="210"/>
      <c r="AC177" s="212"/>
      <c r="AD177" s="215"/>
      <c r="AE177" s="15"/>
      <c r="AF177" s="15"/>
      <c r="AG177" s="12"/>
      <c r="AH177" s="12"/>
      <c r="AI177" s="12"/>
      <c r="AJ177" s="215"/>
      <c r="AK177" s="215"/>
    </row>
    <row r="178" spans="1:37" ht="20.25" customHeight="1" x14ac:dyDescent="0.2">
      <c r="A178" s="205"/>
      <c r="B178" s="205"/>
      <c r="C178" s="205"/>
      <c r="D178" s="205"/>
      <c r="E178" s="205"/>
      <c r="F178" s="205"/>
      <c r="G178" s="205"/>
      <c r="H178" s="12"/>
      <c r="I178" s="207"/>
      <c r="J178" s="209"/>
      <c r="K178" s="204"/>
      <c r="L178" s="205"/>
      <c r="M178" s="204"/>
      <c r="N178" s="248"/>
      <c r="O178" s="212"/>
      <c r="P178" s="12"/>
      <c r="Q178" s="12"/>
      <c r="R178" s="12"/>
      <c r="S178" s="13"/>
      <c r="T178" s="13"/>
      <c r="U178" s="13"/>
      <c r="V178" s="13"/>
      <c r="W178" s="13"/>
      <c r="X178" s="14"/>
      <c r="Y178" s="204"/>
      <c r="Z178" s="205"/>
      <c r="AA178" s="204"/>
      <c r="AB178" s="205"/>
      <c r="AC178" s="212"/>
      <c r="AD178" s="216"/>
      <c r="AE178" s="15"/>
      <c r="AF178" s="15"/>
      <c r="AG178" s="12"/>
      <c r="AH178" s="12"/>
      <c r="AI178" s="12"/>
      <c r="AJ178" s="216"/>
      <c r="AK178" s="216"/>
    </row>
    <row r="179" spans="1:37" ht="20.25" customHeight="1" x14ac:dyDescent="0.2">
      <c r="A179" s="205"/>
      <c r="B179" s="205"/>
      <c r="C179" s="205"/>
      <c r="D179" s="205"/>
      <c r="E179" s="205"/>
      <c r="F179" s="205"/>
      <c r="G179" s="205"/>
      <c r="H179" s="12"/>
      <c r="I179" s="207"/>
      <c r="J179" s="209"/>
      <c r="K179" s="204"/>
      <c r="L179" s="205"/>
      <c r="M179" s="204"/>
      <c r="N179" s="248"/>
      <c r="O179" s="212"/>
      <c r="P179" s="12"/>
      <c r="Q179" s="12"/>
      <c r="R179" s="12"/>
      <c r="S179" s="13"/>
      <c r="T179" s="13"/>
      <c r="U179" s="13"/>
      <c r="V179" s="13"/>
      <c r="W179" s="13"/>
      <c r="X179" s="14"/>
      <c r="Y179" s="204"/>
      <c r="Z179" s="205"/>
      <c r="AA179" s="204"/>
      <c r="AB179" s="205"/>
      <c r="AC179" s="212"/>
      <c r="AD179" s="216"/>
      <c r="AE179" s="15"/>
      <c r="AF179" s="15"/>
      <c r="AG179" s="12"/>
      <c r="AH179" s="12"/>
      <c r="AI179" s="12"/>
      <c r="AJ179" s="217"/>
      <c r="AK179" s="217"/>
    </row>
    <row r="180" spans="1:37" ht="20.25" customHeight="1" x14ac:dyDescent="0.2">
      <c r="A180" s="205"/>
      <c r="B180" s="205"/>
      <c r="C180" s="205"/>
      <c r="D180" s="205"/>
      <c r="E180" s="205"/>
      <c r="F180" s="205"/>
      <c r="G180" s="205"/>
      <c r="H180" s="12"/>
      <c r="I180" s="207"/>
      <c r="J180" s="209"/>
      <c r="K180" s="204"/>
      <c r="L180" s="205"/>
      <c r="M180" s="204"/>
      <c r="N180" s="248"/>
      <c r="O180" s="212"/>
      <c r="P180" s="12"/>
      <c r="Q180" s="12"/>
      <c r="R180" s="12"/>
      <c r="S180" s="13"/>
      <c r="T180" s="13"/>
      <c r="U180" s="13"/>
      <c r="V180" s="13"/>
      <c r="W180" s="13"/>
      <c r="X180" s="14"/>
      <c r="Y180" s="204"/>
      <c r="Z180" s="205"/>
      <c r="AA180" s="204"/>
      <c r="AB180" s="205"/>
      <c r="AC180" s="212"/>
      <c r="AD180" s="216"/>
      <c r="AE180" s="15"/>
      <c r="AF180" s="15"/>
      <c r="AG180" s="12"/>
      <c r="AH180" s="12"/>
      <c r="AI180" s="12"/>
      <c r="AJ180" s="215"/>
      <c r="AK180" s="215"/>
    </row>
    <row r="181" spans="1:37" ht="20.25" customHeight="1" x14ac:dyDescent="0.2">
      <c r="A181" s="205"/>
      <c r="B181" s="205"/>
      <c r="C181" s="205"/>
      <c r="D181" s="205"/>
      <c r="E181" s="205"/>
      <c r="F181" s="205"/>
      <c r="G181" s="205"/>
      <c r="H181" s="12"/>
      <c r="I181" s="207"/>
      <c r="J181" s="209"/>
      <c r="K181" s="204"/>
      <c r="L181" s="205"/>
      <c r="M181" s="204"/>
      <c r="N181" s="248"/>
      <c r="O181" s="212"/>
      <c r="P181" s="12"/>
      <c r="Q181" s="12"/>
      <c r="R181" s="12"/>
      <c r="S181" s="13"/>
      <c r="T181" s="13"/>
      <c r="U181" s="13"/>
      <c r="V181" s="13"/>
      <c r="W181" s="13"/>
      <c r="X181" s="14"/>
      <c r="Y181" s="204"/>
      <c r="Z181" s="205"/>
      <c r="AA181" s="204"/>
      <c r="AB181" s="205"/>
      <c r="AC181" s="212"/>
      <c r="AD181" s="216"/>
      <c r="AE181" s="15"/>
      <c r="AF181" s="15"/>
      <c r="AG181" s="12"/>
      <c r="AH181" s="12"/>
      <c r="AI181" s="12"/>
      <c r="AJ181" s="216"/>
      <c r="AK181" s="216"/>
    </row>
    <row r="182" spans="1:37" ht="20.25" customHeight="1" x14ac:dyDescent="0.2">
      <c r="A182" s="205"/>
      <c r="B182" s="205"/>
      <c r="C182" s="205"/>
      <c r="D182" s="205"/>
      <c r="E182" s="205"/>
      <c r="F182" s="205"/>
      <c r="G182" s="205"/>
      <c r="H182" s="12"/>
      <c r="I182" s="208"/>
      <c r="J182" s="209"/>
      <c r="K182" s="204"/>
      <c r="L182" s="205"/>
      <c r="M182" s="204"/>
      <c r="N182" s="248"/>
      <c r="O182" s="212"/>
      <c r="P182" s="12"/>
      <c r="Q182" s="12"/>
      <c r="R182" s="12"/>
      <c r="S182" s="13"/>
      <c r="T182" s="13"/>
      <c r="U182" s="13"/>
      <c r="V182" s="13"/>
      <c r="W182" s="13"/>
      <c r="X182" s="14"/>
      <c r="Y182" s="204"/>
      <c r="Z182" s="205"/>
      <c r="AA182" s="204"/>
      <c r="AB182" s="205"/>
      <c r="AC182" s="212"/>
      <c r="AD182" s="217"/>
      <c r="AE182" s="15"/>
      <c r="AF182" s="15"/>
      <c r="AG182" s="12"/>
      <c r="AH182" s="12"/>
      <c r="AI182" s="12"/>
      <c r="AJ182" s="217"/>
      <c r="AK182" s="217"/>
    </row>
    <row r="183" spans="1:37" ht="20.25" customHeight="1" x14ac:dyDescent="0.2">
      <c r="A183" s="205"/>
      <c r="B183" s="205"/>
      <c r="C183" s="205"/>
      <c r="D183" s="205"/>
      <c r="E183" s="205"/>
      <c r="F183" s="205"/>
      <c r="G183" s="205"/>
      <c r="H183" s="12"/>
      <c r="I183" s="206"/>
      <c r="J183" s="209"/>
      <c r="K183" s="204"/>
      <c r="L183" s="210"/>
      <c r="M183" s="204"/>
      <c r="N183" s="248"/>
      <c r="O183" s="212"/>
      <c r="P183" s="12"/>
      <c r="Q183" s="12"/>
      <c r="R183" s="12"/>
      <c r="S183" s="13"/>
      <c r="T183" s="13"/>
      <c r="U183" s="13"/>
      <c r="V183" s="13"/>
      <c r="W183" s="13"/>
      <c r="X183" s="14"/>
      <c r="Y183" s="204"/>
      <c r="Z183" s="210"/>
      <c r="AA183" s="204"/>
      <c r="AB183" s="210"/>
      <c r="AC183" s="212"/>
      <c r="AD183" s="215"/>
      <c r="AE183" s="15"/>
      <c r="AF183" s="15"/>
      <c r="AG183" s="12"/>
      <c r="AH183" s="12"/>
      <c r="AI183" s="12"/>
      <c r="AJ183" s="215"/>
      <c r="AK183" s="215"/>
    </row>
    <row r="184" spans="1:37" ht="20.25" customHeight="1" x14ac:dyDescent="0.2">
      <c r="A184" s="205"/>
      <c r="B184" s="205"/>
      <c r="C184" s="205"/>
      <c r="D184" s="205"/>
      <c r="E184" s="205"/>
      <c r="F184" s="205"/>
      <c r="G184" s="205"/>
      <c r="H184" s="12"/>
      <c r="I184" s="207"/>
      <c r="J184" s="209"/>
      <c r="K184" s="204"/>
      <c r="L184" s="205"/>
      <c r="M184" s="204"/>
      <c r="N184" s="248"/>
      <c r="O184" s="212"/>
      <c r="P184" s="12"/>
      <c r="Q184" s="12"/>
      <c r="R184" s="12"/>
      <c r="S184" s="13"/>
      <c r="T184" s="13"/>
      <c r="U184" s="13"/>
      <c r="V184" s="13"/>
      <c r="W184" s="13"/>
      <c r="X184" s="14"/>
      <c r="Y184" s="204"/>
      <c r="Z184" s="205"/>
      <c r="AA184" s="204"/>
      <c r="AB184" s="205"/>
      <c r="AC184" s="212"/>
      <c r="AD184" s="216"/>
      <c r="AE184" s="15"/>
      <c r="AF184" s="15"/>
      <c r="AG184" s="12"/>
      <c r="AH184" s="12"/>
      <c r="AI184" s="12"/>
      <c r="AJ184" s="216"/>
      <c r="AK184" s="216"/>
    </row>
    <row r="185" spans="1:37" ht="20.25" customHeight="1" x14ac:dyDescent="0.2">
      <c r="A185" s="205"/>
      <c r="B185" s="205"/>
      <c r="C185" s="205"/>
      <c r="D185" s="205"/>
      <c r="E185" s="205"/>
      <c r="F185" s="205"/>
      <c r="G185" s="205"/>
      <c r="H185" s="12"/>
      <c r="I185" s="207"/>
      <c r="J185" s="209"/>
      <c r="K185" s="204"/>
      <c r="L185" s="205"/>
      <c r="M185" s="204"/>
      <c r="N185" s="248"/>
      <c r="O185" s="212"/>
      <c r="P185" s="12"/>
      <c r="Q185" s="12"/>
      <c r="R185" s="12"/>
      <c r="S185" s="13"/>
      <c r="T185" s="13"/>
      <c r="U185" s="13"/>
      <c r="V185" s="13"/>
      <c r="W185" s="13"/>
      <c r="X185" s="14"/>
      <c r="Y185" s="204"/>
      <c r="Z185" s="205"/>
      <c r="AA185" s="204"/>
      <c r="AB185" s="205"/>
      <c r="AC185" s="212"/>
      <c r="AD185" s="216"/>
      <c r="AE185" s="15"/>
      <c r="AF185" s="15"/>
      <c r="AG185" s="12"/>
      <c r="AH185" s="12"/>
      <c r="AI185" s="12"/>
      <c r="AJ185" s="217"/>
      <c r="AK185" s="217"/>
    </row>
    <row r="186" spans="1:37" ht="20.25" customHeight="1" x14ac:dyDescent="0.2">
      <c r="A186" s="205"/>
      <c r="B186" s="205"/>
      <c r="C186" s="205"/>
      <c r="D186" s="205"/>
      <c r="E186" s="205"/>
      <c r="F186" s="205"/>
      <c r="G186" s="205"/>
      <c r="H186" s="12"/>
      <c r="I186" s="207"/>
      <c r="J186" s="209"/>
      <c r="K186" s="204"/>
      <c r="L186" s="205"/>
      <c r="M186" s="204"/>
      <c r="N186" s="248"/>
      <c r="O186" s="212"/>
      <c r="P186" s="12"/>
      <c r="Q186" s="12"/>
      <c r="R186" s="12"/>
      <c r="S186" s="13"/>
      <c r="T186" s="13"/>
      <c r="U186" s="13"/>
      <c r="V186" s="13"/>
      <c r="W186" s="13"/>
      <c r="X186" s="14"/>
      <c r="Y186" s="204"/>
      <c r="Z186" s="205"/>
      <c r="AA186" s="204"/>
      <c r="AB186" s="205"/>
      <c r="AC186" s="212"/>
      <c r="AD186" s="216"/>
      <c r="AE186" s="15"/>
      <c r="AF186" s="15"/>
      <c r="AG186" s="12"/>
      <c r="AH186" s="12"/>
      <c r="AI186" s="12"/>
      <c r="AJ186" s="215"/>
      <c r="AK186" s="215"/>
    </row>
    <row r="187" spans="1:37" ht="20.25" customHeight="1" x14ac:dyDescent="0.2">
      <c r="A187" s="205"/>
      <c r="B187" s="205"/>
      <c r="C187" s="205"/>
      <c r="D187" s="205"/>
      <c r="E187" s="205"/>
      <c r="F187" s="205"/>
      <c r="G187" s="205"/>
      <c r="H187" s="12"/>
      <c r="I187" s="207"/>
      <c r="J187" s="209"/>
      <c r="K187" s="204"/>
      <c r="L187" s="205"/>
      <c r="M187" s="204"/>
      <c r="N187" s="248"/>
      <c r="O187" s="212"/>
      <c r="P187" s="12"/>
      <c r="Q187" s="12"/>
      <c r="R187" s="12"/>
      <c r="S187" s="13"/>
      <c r="T187" s="13"/>
      <c r="U187" s="13"/>
      <c r="V187" s="13"/>
      <c r="W187" s="13"/>
      <c r="X187" s="14"/>
      <c r="Y187" s="204"/>
      <c r="Z187" s="205"/>
      <c r="AA187" s="204"/>
      <c r="AB187" s="205"/>
      <c r="AC187" s="212"/>
      <c r="AD187" s="216"/>
      <c r="AE187" s="15"/>
      <c r="AF187" s="15"/>
      <c r="AG187" s="12"/>
      <c r="AH187" s="12"/>
      <c r="AI187" s="12"/>
      <c r="AJ187" s="216"/>
      <c r="AK187" s="216"/>
    </row>
    <row r="188" spans="1:37" ht="20.25" customHeight="1" x14ac:dyDescent="0.2">
      <c r="A188" s="205"/>
      <c r="B188" s="205"/>
      <c r="C188" s="205"/>
      <c r="D188" s="205"/>
      <c r="E188" s="205"/>
      <c r="F188" s="205"/>
      <c r="G188" s="205"/>
      <c r="H188" s="12"/>
      <c r="I188" s="208"/>
      <c r="J188" s="209"/>
      <c r="K188" s="204"/>
      <c r="L188" s="205"/>
      <c r="M188" s="204"/>
      <c r="N188" s="248"/>
      <c r="O188" s="212"/>
      <c r="P188" s="12"/>
      <c r="Q188" s="12"/>
      <c r="R188" s="12"/>
      <c r="S188" s="13"/>
      <c r="T188" s="13"/>
      <c r="U188" s="13"/>
      <c r="V188" s="13"/>
      <c r="W188" s="13"/>
      <c r="X188" s="14"/>
      <c r="Y188" s="204"/>
      <c r="Z188" s="205"/>
      <c r="AA188" s="204"/>
      <c r="AB188" s="205"/>
      <c r="AC188" s="212"/>
      <c r="AD188" s="217"/>
      <c r="AE188" s="15"/>
      <c r="AF188" s="15"/>
      <c r="AG188" s="12"/>
      <c r="AH188" s="12"/>
      <c r="AI188" s="12"/>
      <c r="AJ188" s="217"/>
      <c r="AK188" s="217"/>
    </row>
    <row r="189" spans="1:37" ht="20.25" customHeight="1" x14ac:dyDescent="0.2">
      <c r="A189" s="205"/>
      <c r="B189" s="205"/>
      <c r="C189" s="205"/>
      <c r="D189" s="205"/>
      <c r="E189" s="205"/>
      <c r="F189" s="205"/>
      <c r="G189" s="205"/>
      <c r="H189" s="12"/>
      <c r="I189" s="206"/>
      <c r="J189" s="209"/>
      <c r="K189" s="204"/>
      <c r="L189" s="210"/>
      <c r="M189" s="204"/>
      <c r="N189" s="248"/>
      <c r="O189" s="212"/>
      <c r="P189" s="12"/>
      <c r="Q189" s="12"/>
      <c r="R189" s="12"/>
      <c r="S189" s="13"/>
      <c r="T189" s="13"/>
      <c r="U189" s="13"/>
      <c r="V189" s="13"/>
      <c r="W189" s="13"/>
      <c r="X189" s="14"/>
      <c r="Y189" s="204"/>
      <c r="Z189" s="210"/>
      <c r="AA189" s="204"/>
      <c r="AB189" s="210"/>
      <c r="AC189" s="212"/>
      <c r="AD189" s="215"/>
      <c r="AE189" s="15"/>
      <c r="AF189" s="15"/>
      <c r="AG189" s="12"/>
      <c r="AH189" s="12"/>
      <c r="AI189" s="12"/>
      <c r="AJ189" s="215"/>
      <c r="AK189" s="215"/>
    </row>
    <row r="190" spans="1:37" ht="20.25" customHeight="1" x14ac:dyDescent="0.2">
      <c r="A190" s="205"/>
      <c r="B190" s="205"/>
      <c r="C190" s="205"/>
      <c r="D190" s="205"/>
      <c r="E190" s="205"/>
      <c r="F190" s="205"/>
      <c r="G190" s="205"/>
      <c r="H190" s="12"/>
      <c r="I190" s="207"/>
      <c r="J190" s="209"/>
      <c r="K190" s="204"/>
      <c r="L190" s="205"/>
      <c r="M190" s="204"/>
      <c r="N190" s="248"/>
      <c r="O190" s="212"/>
      <c r="P190" s="12"/>
      <c r="Q190" s="12"/>
      <c r="R190" s="12"/>
      <c r="S190" s="13"/>
      <c r="T190" s="13"/>
      <c r="U190" s="13"/>
      <c r="V190" s="13"/>
      <c r="W190" s="13"/>
      <c r="X190" s="14"/>
      <c r="Y190" s="204"/>
      <c r="Z190" s="205"/>
      <c r="AA190" s="204"/>
      <c r="AB190" s="205"/>
      <c r="AC190" s="212"/>
      <c r="AD190" s="216"/>
      <c r="AE190" s="15"/>
      <c r="AF190" s="15"/>
      <c r="AG190" s="12"/>
      <c r="AH190" s="12"/>
      <c r="AI190" s="12"/>
      <c r="AJ190" s="216"/>
      <c r="AK190" s="216"/>
    </row>
    <row r="191" spans="1:37" ht="20.25" customHeight="1" x14ac:dyDescent="0.2">
      <c r="A191" s="205"/>
      <c r="B191" s="205"/>
      <c r="C191" s="205"/>
      <c r="D191" s="205"/>
      <c r="E191" s="205"/>
      <c r="F191" s="205"/>
      <c r="G191" s="205"/>
      <c r="H191" s="12"/>
      <c r="I191" s="207"/>
      <c r="J191" s="209"/>
      <c r="K191" s="204"/>
      <c r="L191" s="205"/>
      <c r="M191" s="204"/>
      <c r="N191" s="248"/>
      <c r="O191" s="212"/>
      <c r="P191" s="12"/>
      <c r="Q191" s="12"/>
      <c r="R191" s="12"/>
      <c r="S191" s="13"/>
      <c r="T191" s="13"/>
      <c r="U191" s="13"/>
      <c r="V191" s="13"/>
      <c r="W191" s="13"/>
      <c r="X191" s="14"/>
      <c r="Y191" s="204"/>
      <c r="Z191" s="205"/>
      <c r="AA191" s="204"/>
      <c r="AB191" s="205"/>
      <c r="AC191" s="212"/>
      <c r="AD191" s="216"/>
      <c r="AE191" s="15"/>
      <c r="AF191" s="15"/>
      <c r="AG191" s="12"/>
      <c r="AH191" s="12"/>
      <c r="AI191" s="12"/>
      <c r="AJ191" s="217"/>
      <c r="AK191" s="217"/>
    </row>
    <row r="192" spans="1:37" ht="20.25" customHeight="1" x14ac:dyDescent="0.2">
      <c r="A192" s="205"/>
      <c r="B192" s="205"/>
      <c r="C192" s="205"/>
      <c r="D192" s="205"/>
      <c r="E192" s="205"/>
      <c r="F192" s="205"/>
      <c r="G192" s="205"/>
      <c r="H192" s="12"/>
      <c r="I192" s="207"/>
      <c r="J192" s="209"/>
      <c r="K192" s="204"/>
      <c r="L192" s="205"/>
      <c r="M192" s="204"/>
      <c r="N192" s="248"/>
      <c r="O192" s="212"/>
      <c r="P192" s="12"/>
      <c r="Q192" s="12"/>
      <c r="R192" s="12"/>
      <c r="S192" s="13"/>
      <c r="T192" s="13"/>
      <c r="U192" s="13"/>
      <c r="V192" s="13"/>
      <c r="W192" s="13"/>
      <c r="X192" s="14"/>
      <c r="Y192" s="204"/>
      <c r="Z192" s="205"/>
      <c r="AA192" s="204"/>
      <c r="AB192" s="205"/>
      <c r="AC192" s="212"/>
      <c r="AD192" s="216"/>
      <c r="AE192" s="15"/>
      <c r="AF192" s="15"/>
      <c r="AG192" s="12"/>
      <c r="AH192" s="12"/>
      <c r="AI192" s="12"/>
      <c r="AJ192" s="215"/>
      <c r="AK192" s="215"/>
    </row>
    <row r="193" spans="1:37" ht="20.25" customHeight="1" x14ac:dyDescent="0.2">
      <c r="A193" s="205"/>
      <c r="B193" s="205"/>
      <c r="C193" s="205"/>
      <c r="D193" s="205"/>
      <c r="E193" s="205"/>
      <c r="F193" s="205"/>
      <c r="G193" s="205"/>
      <c r="H193" s="12"/>
      <c r="I193" s="207"/>
      <c r="J193" s="209"/>
      <c r="K193" s="204"/>
      <c r="L193" s="205"/>
      <c r="M193" s="204"/>
      <c r="N193" s="248"/>
      <c r="O193" s="212"/>
      <c r="P193" s="12"/>
      <c r="Q193" s="12"/>
      <c r="R193" s="12"/>
      <c r="S193" s="13"/>
      <c r="T193" s="13"/>
      <c r="U193" s="13"/>
      <c r="V193" s="13"/>
      <c r="W193" s="13"/>
      <c r="X193" s="14"/>
      <c r="Y193" s="204"/>
      <c r="Z193" s="205"/>
      <c r="AA193" s="204"/>
      <c r="AB193" s="205"/>
      <c r="AC193" s="212"/>
      <c r="AD193" s="216"/>
      <c r="AE193" s="15"/>
      <c r="AF193" s="15"/>
      <c r="AG193" s="12"/>
      <c r="AH193" s="12"/>
      <c r="AI193" s="12"/>
      <c r="AJ193" s="216"/>
      <c r="AK193" s="216"/>
    </row>
    <row r="194" spans="1:37" ht="20.25" customHeight="1" x14ac:dyDescent="0.2">
      <c r="A194" s="205"/>
      <c r="B194" s="205"/>
      <c r="C194" s="205"/>
      <c r="D194" s="205"/>
      <c r="E194" s="205"/>
      <c r="F194" s="205"/>
      <c r="G194" s="205"/>
      <c r="H194" s="12"/>
      <c r="I194" s="208"/>
      <c r="J194" s="209"/>
      <c r="K194" s="204"/>
      <c r="L194" s="205"/>
      <c r="M194" s="204"/>
      <c r="N194" s="248"/>
      <c r="O194" s="212"/>
      <c r="P194" s="12"/>
      <c r="Q194" s="12"/>
      <c r="R194" s="12"/>
      <c r="S194" s="13"/>
      <c r="T194" s="13"/>
      <c r="U194" s="13"/>
      <c r="V194" s="13"/>
      <c r="W194" s="13"/>
      <c r="X194" s="14"/>
      <c r="Y194" s="204"/>
      <c r="Z194" s="205"/>
      <c r="AA194" s="204"/>
      <c r="AB194" s="205"/>
      <c r="AC194" s="212"/>
      <c r="AD194" s="217"/>
      <c r="AE194" s="15"/>
      <c r="AF194" s="15"/>
      <c r="AG194" s="12"/>
      <c r="AH194" s="12"/>
      <c r="AI194" s="12"/>
      <c r="AJ194" s="217"/>
      <c r="AK194" s="217"/>
    </row>
    <row r="195" spans="1:37" ht="20.25" customHeight="1" x14ac:dyDescent="0.2">
      <c r="A195" s="205"/>
      <c r="B195" s="205"/>
      <c r="C195" s="205"/>
      <c r="D195" s="205"/>
      <c r="E195" s="205"/>
      <c r="F195" s="205"/>
      <c r="G195" s="205"/>
      <c r="H195" s="12"/>
      <c r="I195" s="206"/>
      <c r="J195" s="209"/>
      <c r="K195" s="204"/>
      <c r="L195" s="210"/>
      <c r="M195" s="204"/>
      <c r="N195" s="248"/>
      <c r="O195" s="212"/>
      <c r="P195" s="12"/>
      <c r="Q195" s="12"/>
      <c r="R195" s="12"/>
      <c r="S195" s="13"/>
      <c r="T195" s="13"/>
      <c r="U195" s="13"/>
      <c r="V195" s="13"/>
      <c r="W195" s="13"/>
      <c r="X195" s="14"/>
      <c r="Y195" s="204"/>
      <c r="Z195" s="210"/>
      <c r="AA195" s="204"/>
      <c r="AB195" s="210"/>
      <c r="AC195" s="212"/>
      <c r="AD195" s="215"/>
      <c r="AE195" s="15"/>
      <c r="AF195" s="15"/>
      <c r="AG195" s="12"/>
      <c r="AH195" s="12"/>
      <c r="AI195" s="12"/>
      <c r="AJ195" s="215"/>
      <c r="AK195" s="215"/>
    </row>
    <row r="196" spans="1:37" ht="20.25" customHeight="1" x14ac:dyDescent="0.2">
      <c r="A196" s="205"/>
      <c r="B196" s="205"/>
      <c r="C196" s="205"/>
      <c r="D196" s="205"/>
      <c r="E196" s="205"/>
      <c r="F196" s="205"/>
      <c r="G196" s="205"/>
      <c r="H196" s="12"/>
      <c r="I196" s="207"/>
      <c r="J196" s="209"/>
      <c r="K196" s="204"/>
      <c r="L196" s="205"/>
      <c r="M196" s="204"/>
      <c r="N196" s="248"/>
      <c r="O196" s="212"/>
      <c r="P196" s="12"/>
      <c r="Q196" s="12"/>
      <c r="R196" s="12"/>
      <c r="S196" s="13"/>
      <c r="T196" s="13"/>
      <c r="U196" s="13"/>
      <c r="V196" s="13"/>
      <c r="W196" s="13"/>
      <c r="X196" s="14"/>
      <c r="Y196" s="204"/>
      <c r="Z196" s="205"/>
      <c r="AA196" s="204"/>
      <c r="AB196" s="205"/>
      <c r="AC196" s="212"/>
      <c r="AD196" s="216"/>
      <c r="AE196" s="15"/>
      <c r="AF196" s="15"/>
      <c r="AG196" s="12"/>
      <c r="AH196" s="12"/>
      <c r="AI196" s="12"/>
      <c r="AJ196" s="216"/>
      <c r="AK196" s="216"/>
    </row>
    <row r="197" spans="1:37" ht="20.25" customHeight="1" x14ac:dyDescent="0.2">
      <c r="A197" s="205"/>
      <c r="B197" s="205"/>
      <c r="C197" s="205"/>
      <c r="D197" s="205"/>
      <c r="E197" s="205"/>
      <c r="F197" s="205"/>
      <c r="G197" s="205"/>
      <c r="H197" s="12"/>
      <c r="I197" s="207"/>
      <c r="J197" s="209"/>
      <c r="K197" s="204"/>
      <c r="L197" s="205"/>
      <c r="M197" s="204"/>
      <c r="N197" s="248"/>
      <c r="O197" s="212"/>
      <c r="P197" s="12"/>
      <c r="Q197" s="12"/>
      <c r="R197" s="12"/>
      <c r="S197" s="13"/>
      <c r="T197" s="13"/>
      <c r="U197" s="13"/>
      <c r="V197" s="13"/>
      <c r="W197" s="13"/>
      <c r="X197" s="14"/>
      <c r="Y197" s="204"/>
      <c r="Z197" s="205"/>
      <c r="AA197" s="204"/>
      <c r="AB197" s="205"/>
      <c r="AC197" s="212"/>
      <c r="AD197" s="216"/>
      <c r="AE197" s="15"/>
      <c r="AF197" s="15"/>
      <c r="AG197" s="12"/>
      <c r="AH197" s="12"/>
      <c r="AI197" s="12"/>
      <c r="AJ197" s="217"/>
      <c r="AK197" s="217"/>
    </row>
    <row r="198" spans="1:37" ht="20.25" customHeight="1" x14ac:dyDescent="0.2">
      <c r="A198" s="205"/>
      <c r="B198" s="205"/>
      <c r="C198" s="205"/>
      <c r="D198" s="205"/>
      <c r="E198" s="205"/>
      <c r="F198" s="205"/>
      <c r="G198" s="205"/>
      <c r="H198" s="12"/>
      <c r="I198" s="207"/>
      <c r="J198" s="209"/>
      <c r="K198" s="204"/>
      <c r="L198" s="205"/>
      <c r="M198" s="204"/>
      <c r="N198" s="248"/>
      <c r="O198" s="212"/>
      <c r="P198" s="12"/>
      <c r="Q198" s="12"/>
      <c r="R198" s="12"/>
      <c r="S198" s="13"/>
      <c r="T198" s="13"/>
      <c r="U198" s="13"/>
      <c r="V198" s="13"/>
      <c r="W198" s="13"/>
      <c r="X198" s="14"/>
      <c r="Y198" s="204"/>
      <c r="Z198" s="205"/>
      <c r="AA198" s="204"/>
      <c r="AB198" s="205"/>
      <c r="AC198" s="212"/>
      <c r="AD198" s="216"/>
      <c r="AE198" s="15"/>
      <c r="AF198" s="15"/>
      <c r="AG198" s="12"/>
      <c r="AH198" s="12"/>
      <c r="AI198" s="12"/>
      <c r="AJ198" s="215"/>
      <c r="AK198" s="215"/>
    </row>
    <row r="199" spans="1:37" ht="20.25" customHeight="1" x14ac:dyDescent="0.2">
      <c r="A199" s="205"/>
      <c r="B199" s="205"/>
      <c r="C199" s="205"/>
      <c r="D199" s="205"/>
      <c r="E199" s="205"/>
      <c r="F199" s="205"/>
      <c r="G199" s="205"/>
      <c r="H199" s="12"/>
      <c r="I199" s="207"/>
      <c r="J199" s="209"/>
      <c r="K199" s="204"/>
      <c r="L199" s="205"/>
      <c r="M199" s="204"/>
      <c r="N199" s="248"/>
      <c r="O199" s="212"/>
      <c r="P199" s="12"/>
      <c r="Q199" s="12"/>
      <c r="R199" s="12"/>
      <c r="S199" s="13"/>
      <c r="T199" s="13"/>
      <c r="U199" s="13"/>
      <c r="V199" s="13"/>
      <c r="W199" s="13"/>
      <c r="X199" s="14"/>
      <c r="Y199" s="204"/>
      <c r="Z199" s="205"/>
      <c r="AA199" s="204"/>
      <c r="AB199" s="205"/>
      <c r="AC199" s="212"/>
      <c r="AD199" s="216"/>
      <c r="AE199" s="15"/>
      <c r="AF199" s="15"/>
      <c r="AG199" s="12"/>
      <c r="AH199" s="12"/>
      <c r="AI199" s="12"/>
      <c r="AJ199" s="216"/>
      <c r="AK199" s="216"/>
    </row>
    <row r="200" spans="1:37" ht="20.25" customHeight="1" x14ac:dyDescent="0.2">
      <c r="A200" s="205"/>
      <c r="B200" s="205"/>
      <c r="C200" s="205"/>
      <c r="D200" s="205"/>
      <c r="E200" s="205"/>
      <c r="F200" s="205"/>
      <c r="G200" s="205"/>
      <c r="H200" s="12"/>
      <c r="I200" s="208"/>
      <c r="J200" s="209"/>
      <c r="K200" s="204"/>
      <c r="L200" s="205"/>
      <c r="M200" s="204"/>
      <c r="N200" s="248"/>
      <c r="O200" s="212"/>
      <c r="P200" s="12"/>
      <c r="Q200" s="12"/>
      <c r="R200" s="12"/>
      <c r="S200" s="13"/>
      <c r="T200" s="13"/>
      <c r="U200" s="13"/>
      <c r="V200" s="13"/>
      <c r="W200" s="13"/>
      <c r="X200" s="14"/>
      <c r="Y200" s="204"/>
      <c r="Z200" s="205"/>
      <c r="AA200" s="204"/>
      <c r="AB200" s="205"/>
      <c r="AC200" s="212"/>
      <c r="AD200" s="217"/>
      <c r="AE200" s="15"/>
      <c r="AF200" s="15"/>
      <c r="AG200" s="12"/>
      <c r="AH200" s="12"/>
      <c r="AI200" s="12"/>
      <c r="AJ200" s="217"/>
      <c r="AK200" s="217"/>
    </row>
    <row r="201" spans="1:37" ht="20.25" customHeight="1" x14ac:dyDescent="0.2">
      <c r="A201" s="205"/>
      <c r="B201" s="205"/>
      <c r="C201" s="205"/>
      <c r="D201" s="205"/>
      <c r="E201" s="205"/>
      <c r="F201" s="205"/>
      <c r="G201" s="205"/>
      <c r="H201" s="12"/>
      <c r="I201" s="206"/>
      <c r="J201" s="209"/>
      <c r="K201" s="204"/>
      <c r="L201" s="210"/>
      <c r="M201" s="204"/>
      <c r="N201" s="248"/>
      <c r="O201" s="212"/>
      <c r="P201" s="12"/>
      <c r="Q201" s="12"/>
      <c r="R201" s="12"/>
      <c r="S201" s="13"/>
      <c r="T201" s="13"/>
      <c r="U201" s="13"/>
      <c r="V201" s="13"/>
      <c r="W201" s="13"/>
      <c r="X201" s="14"/>
      <c r="Y201" s="204"/>
      <c r="Z201" s="210"/>
      <c r="AA201" s="204"/>
      <c r="AB201" s="210"/>
      <c r="AC201" s="212"/>
      <c r="AD201" s="215"/>
      <c r="AE201" s="15"/>
      <c r="AF201" s="15"/>
      <c r="AG201" s="12"/>
      <c r="AH201" s="12"/>
      <c r="AI201" s="12"/>
      <c r="AJ201" s="215"/>
      <c r="AK201" s="215"/>
    </row>
    <row r="202" spans="1:37" ht="20.25" customHeight="1" x14ac:dyDescent="0.2">
      <c r="A202" s="205"/>
      <c r="B202" s="205"/>
      <c r="C202" s="205"/>
      <c r="D202" s="205"/>
      <c r="E202" s="205"/>
      <c r="F202" s="205"/>
      <c r="G202" s="205"/>
      <c r="H202" s="12"/>
      <c r="I202" s="207"/>
      <c r="J202" s="209"/>
      <c r="K202" s="204"/>
      <c r="L202" s="205"/>
      <c r="M202" s="204"/>
      <c r="N202" s="248"/>
      <c r="O202" s="212"/>
      <c r="P202" s="12"/>
      <c r="Q202" s="12"/>
      <c r="R202" s="12"/>
      <c r="S202" s="13"/>
      <c r="T202" s="13"/>
      <c r="U202" s="13"/>
      <c r="V202" s="13"/>
      <c r="W202" s="13"/>
      <c r="X202" s="14"/>
      <c r="Y202" s="204"/>
      <c r="Z202" s="205"/>
      <c r="AA202" s="204"/>
      <c r="AB202" s="205"/>
      <c r="AC202" s="212"/>
      <c r="AD202" s="216"/>
      <c r="AE202" s="15"/>
      <c r="AF202" s="15"/>
      <c r="AG202" s="12"/>
      <c r="AH202" s="12"/>
      <c r="AI202" s="12"/>
      <c r="AJ202" s="216"/>
      <c r="AK202" s="216"/>
    </row>
    <row r="203" spans="1:37" ht="20.25" customHeight="1" x14ac:dyDescent="0.2">
      <c r="A203" s="205"/>
      <c r="B203" s="205"/>
      <c r="C203" s="205"/>
      <c r="D203" s="205"/>
      <c r="E203" s="205"/>
      <c r="F203" s="205"/>
      <c r="G203" s="205"/>
      <c r="H203" s="12"/>
      <c r="I203" s="207"/>
      <c r="J203" s="209"/>
      <c r="K203" s="204"/>
      <c r="L203" s="205"/>
      <c r="M203" s="204"/>
      <c r="N203" s="248"/>
      <c r="O203" s="212"/>
      <c r="P203" s="12"/>
      <c r="Q203" s="12"/>
      <c r="R203" s="12"/>
      <c r="S203" s="13"/>
      <c r="T203" s="13"/>
      <c r="U203" s="13"/>
      <c r="V203" s="13"/>
      <c r="W203" s="13"/>
      <c r="X203" s="14"/>
      <c r="Y203" s="204"/>
      <c r="Z203" s="205"/>
      <c r="AA203" s="204"/>
      <c r="AB203" s="205"/>
      <c r="AC203" s="212"/>
      <c r="AD203" s="216"/>
      <c r="AE203" s="15"/>
      <c r="AF203" s="15"/>
      <c r="AG203" s="12"/>
      <c r="AH203" s="12"/>
      <c r="AI203" s="12"/>
      <c r="AJ203" s="217"/>
      <c r="AK203" s="217"/>
    </row>
    <row r="204" spans="1:37" ht="20.25" customHeight="1" x14ac:dyDescent="0.2">
      <c r="A204" s="205"/>
      <c r="B204" s="205"/>
      <c r="C204" s="205"/>
      <c r="D204" s="205"/>
      <c r="E204" s="205"/>
      <c r="F204" s="205"/>
      <c r="G204" s="205"/>
      <c r="H204" s="12"/>
      <c r="I204" s="207"/>
      <c r="J204" s="209"/>
      <c r="K204" s="204"/>
      <c r="L204" s="205"/>
      <c r="M204" s="204"/>
      <c r="N204" s="248"/>
      <c r="O204" s="212"/>
      <c r="P204" s="12"/>
      <c r="Q204" s="12"/>
      <c r="R204" s="12"/>
      <c r="S204" s="13"/>
      <c r="T204" s="13"/>
      <c r="U204" s="13"/>
      <c r="V204" s="13"/>
      <c r="W204" s="13"/>
      <c r="X204" s="14"/>
      <c r="Y204" s="204"/>
      <c r="Z204" s="205"/>
      <c r="AA204" s="204"/>
      <c r="AB204" s="205"/>
      <c r="AC204" s="212"/>
      <c r="AD204" s="216"/>
      <c r="AE204" s="15"/>
      <c r="AF204" s="15"/>
      <c r="AG204" s="12"/>
      <c r="AH204" s="12"/>
      <c r="AI204" s="12"/>
      <c r="AJ204" s="215"/>
      <c r="AK204" s="215"/>
    </row>
    <row r="205" spans="1:37" ht="20.25" customHeight="1" x14ac:dyDescent="0.2">
      <c r="A205" s="205"/>
      <c r="B205" s="205"/>
      <c r="C205" s="205"/>
      <c r="D205" s="205"/>
      <c r="E205" s="205"/>
      <c r="F205" s="205"/>
      <c r="G205" s="205"/>
      <c r="H205" s="12"/>
      <c r="I205" s="207"/>
      <c r="J205" s="209"/>
      <c r="K205" s="204"/>
      <c r="L205" s="205"/>
      <c r="M205" s="204"/>
      <c r="N205" s="248"/>
      <c r="O205" s="212"/>
      <c r="P205" s="12"/>
      <c r="Q205" s="12"/>
      <c r="R205" s="12"/>
      <c r="S205" s="13"/>
      <c r="T205" s="13"/>
      <c r="U205" s="13"/>
      <c r="V205" s="13"/>
      <c r="W205" s="13"/>
      <c r="X205" s="14"/>
      <c r="Y205" s="204"/>
      <c r="Z205" s="205"/>
      <c r="AA205" s="204"/>
      <c r="AB205" s="205"/>
      <c r="AC205" s="212"/>
      <c r="AD205" s="216"/>
      <c r="AE205" s="15"/>
      <c r="AF205" s="15"/>
      <c r="AG205" s="12"/>
      <c r="AH205" s="12"/>
      <c r="AI205" s="12"/>
      <c r="AJ205" s="216"/>
      <c r="AK205" s="216"/>
    </row>
    <row r="206" spans="1:37" ht="20.25" customHeight="1" x14ac:dyDescent="0.2">
      <c r="A206" s="205"/>
      <c r="B206" s="205"/>
      <c r="C206" s="205"/>
      <c r="D206" s="205"/>
      <c r="E206" s="205"/>
      <c r="F206" s="205"/>
      <c r="G206" s="205"/>
      <c r="H206" s="12"/>
      <c r="I206" s="208"/>
      <c r="J206" s="209"/>
      <c r="K206" s="204"/>
      <c r="L206" s="205"/>
      <c r="M206" s="204"/>
      <c r="N206" s="248"/>
      <c r="O206" s="212"/>
      <c r="P206" s="12"/>
      <c r="Q206" s="12"/>
      <c r="R206" s="12"/>
      <c r="S206" s="13"/>
      <c r="T206" s="13"/>
      <c r="U206" s="13"/>
      <c r="V206" s="13"/>
      <c r="W206" s="13"/>
      <c r="X206" s="14"/>
      <c r="Y206" s="204"/>
      <c r="Z206" s="205"/>
      <c r="AA206" s="204"/>
      <c r="AB206" s="205"/>
      <c r="AC206" s="212"/>
      <c r="AD206" s="217"/>
      <c r="AE206" s="15"/>
      <c r="AF206" s="15"/>
      <c r="AG206" s="12"/>
      <c r="AH206" s="12"/>
      <c r="AI206" s="12"/>
      <c r="AJ206" s="217"/>
      <c r="AK206" s="217"/>
    </row>
    <row r="207" spans="1:37" ht="20.25" customHeight="1" x14ac:dyDescent="0.2">
      <c r="A207" s="205"/>
      <c r="B207" s="205"/>
      <c r="C207" s="205"/>
      <c r="D207" s="205"/>
      <c r="E207" s="205"/>
      <c r="F207" s="205"/>
      <c r="G207" s="205"/>
      <c r="H207" s="12"/>
      <c r="I207" s="206"/>
      <c r="J207" s="209"/>
      <c r="K207" s="204"/>
      <c r="L207" s="210"/>
      <c r="M207" s="204"/>
      <c r="N207" s="248"/>
      <c r="O207" s="212"/>
      <c r="P207" s="12"/>
      <c r="Q207" s="12"/>
      <c r="R207" s="12"/>
      <c r="S207" s="13"/>
      <c r="T207" s="13"/>
      <c r="U207" s="13"/>
      <c r="V207" s="13"/>
      <c r="W207" s="13"/>
      <c r="X207" s="14"/>
      <c r="Y207" s="204"/>
      <c r="Z207" s="210"/>
      <c r="AA207" s="204"/>
      <c r="AB207" s="210"/>
      <c r="AC207" s="212"/>
      <c r="AD207" s="215"/>
      <c r="AE207" s="15"/>
      <c r="AF207" s="15"/>
      <c r="AG207" s="12"/>
      <c r="AH207" s="12"/>
      <c r="AI207" s="12"/>
      <c r="AJ207" s="215"/>
      <c r="AK207" s="215"/>
    </row>
    <row r="208" spans="1:37" ht="20.25" customHeight="1" x14ac:dyDescent="0.2">
      <c r="A208" s="205"/>
      <c r="B208" s="205"/>
      <c r="C208" s="205"/>
      <c r="D208" s="205"/>
      <c r="E208" s="205"/>
      <c r="F208" s="205"/>
      <c r="G208" s="205"/>
      <c r="H208" s="12"/>
      <c r="I208" s="207"/>
      <c r="J208" s="209"/>
      <c r="K208" s="204"/>
      <c r="L208" s="205"/>
      <c r="M208" s="204"/>
      <c r="N208" s="248"/>
      <c r="O208" s="212"/>
      <c r="P208" s="12"/>
      <c r="Q208" s="12"/>
      <c r="R208" s="12"/>
      <c r="S208" s="13"/>
      <c r="T208" s="13"/>
      <c r="U208" s="13"/>
      <c r="V208" s="13"/>
      <c r="W208" s="13"/>
      <c r="X208" s="14"/>
      <c r="Y208" s="204"/>
      <c r="Z208" s="205"/>
      <c r="AA208" s="204"/>
      <c r="AB208" s="205"/>
      <c r="AC208" s="212"/>
      <c r="AD208" s="216"/>
      <c r="AE208" s="15"/>
      <c r="AF208" s="15"/>
      <c r="AG208" s="12"/>
      <c r="AH208" s="12"/>
      <c r="AI208" s="12"/>
      <c r="AJ208" s="216"/>
      <c r="AK208" s="216"/>
    </row>
    <row r="209" spans="1:37" ht="20.25" customHeight="1" x14ac:dyDescent="0.2">
      <c r="A209" s="205"/>
      <c r="B209" s="205"/>
      <c r="C209" s="205"/>
      <c r="D209" s="205"/>
      <c r="E209" s="205"/>
      <c r="F209" s="205"/>
      <c r="G209" s="205"/>
      <c r="H209" s="12"/>
      <c r="I209" s="207"/>
      <c r="J209" s="209"/>
      <c r="K209" s="204"/>
      <c r="L209" s="205"/>
      <c r="M209" s="204"/>
      <c r="N209" s="248"/>
      <c r="O209" s="212"/>
      <c r="P209" s="12"/>
      <c r="Q209" s="12"/>
      <c r="R209" s="12"/>
      <c r="S209" s="13"/>
      <c r="T209" s="13"/>
      <c r="U209" s="13"/>
      <c r="V209" s="13"/>
      <c r="W209" s="13"/>
      <c r="X209" s="14"/>
      <c r="Y209" s="204"/>
      <c r="Z209" s="205"/>
      <c r="AA209" s="204"/>
      <c r="AB209" s="205"/>
      <c r="AC209" s="212"/>
      <c r="AD209" s="216"/>
      <c r="AE209" s="15"/>
      <c r="AF209" s="15"/>
      <c r="AG209" s="12"/>
      <c r="AH209" s="12"/>
      <c r="AI209" s="12"/>
      <c r="AJ209" s="217"/>
      <c r="AK209" s="217"/>
    </row>
    <row r="210" spans="1:37" ht="20.25" customHeight="1" x14ac:dyDescent="0.2">
      <c r="A210" s="205"/>
      <c r="B210" s="205"/>
      <c r="C210" s="205"/>
      <c r="D210" s="205"/>
      <c r="E210" s="205"/>
      <c r="F210" s="205"/>
      <c r="G210" s="205"/>
      <c r="H210" s="12"/>
      <c r="I210" s="207"/>
      <c r="J210" s="209"/>
      <c r="K210" s="204"/>
      <c r="L210" s="205"/>
      <c r="M210" s="204"/>
      <c r="N210" s="248"/>
      <c r="O210" s="212"/>
      <c r="P210" s="12"/>
      <c r="Q210" s="12"/>
      <c r="R210" s="12"/>
      <c r="S210" s="13"/>
      <c r="T210" s="13"/>
      <c r="U210" s="13"/>
      <c r="V210" s="13"/>
      <c r="W210" s="13"/>
      <c r="X210" s="14"/>
      <c r="Y210" s="204"/>
      <c r="Z210" s="205"/>
      <c r="AA210" s="204"/>
      <c r="AB210" s="205"/>
      <c r="AC210" s="212"/>
      <c r="AD210" s="216"/>
      <c r="AE210" s="15"/>
      <c r="AF210" s="15"/>
      <c r="AG210" s="12"/>
      <c r="AH210" s="12"/>
      <c r="AI210" s="12"/>
      <c r="AJ210" s="215"/>
      <c r="AK210" s="215"/>
    </row>
    <row r="211" spans="1:37" ht="20.25" customHeight="1" x14ac:dyDescent="0.2">
      <c r="A211" s="205"/>
      <c r="B211" s="205"/>
      <c r="C211" s="205"/>
      <c r="D211" s="205"/>
      <c r="E211" s="205"/>
      <c r="F211" s="205"/>
      <c r="G211" s="205"/>
      <c r="H211" s="12"/>
      <c r="I211" s="207"/>
      <c r="J211" s="209"/>
      <c r="K211" s="204"/>
      <c r="L211" s="205"/>
      <c r="M211" s="204"/>
      <c r="N211" s="248"/>
      <c r="O211" s="212"/>
      <c r="P211" s="12"/>
      <c r="Q211" s="12"/>
      <c r="R211" s="12"/>
      <c r="S211" s="13"/>
      <c r="T211" s="13"/>
      <c r="U211" s="13"/>
      <c r="V211" s="13"/>
      <c r="W211" s="13"/>
      <c r="X211" s="14"/>
      <c r="Y211" s="204"/>
      <c r="Z211" s="205"/>
      <c r="AA211" s="204"/>
      <c r="AB211" s="205"/>
      <c r="AC211" s="212"/>
      <c r="AD211" s="216"/>
      <c r="AE211" s="15"/>
      <c r="AF211" s="15"/>
      <c r="AG211" s="12"/>
      <c r="AH211" s="12"/>
      <c r="AI211" s="12"/>
      <c r="AJ211" s="216"/>
      <c r="AK211" s="216"/>
    </row>
    <row r="212" spans="1:37" ht="20.25" customHeight="1" x14ac:dyDescent="0.2">
      <c r="A212" s="205"/>
      <c r="B212" s="205"/>
      <c r="C212" s="205"/>
      <c r="D212" s="205"/>
      <c r="E212" s="205"/>
      <c r="F212" s="205"/>
      <c r="G212" s="205"/>
      <c r="H212" s="12"/>
      <c r="I212" s="208"/>
      <c r="J212" s="209"/>
      <c r="K212" s="204"/>
      <c r="L212" s="205"/>
      <c r="M212" s="204"/>
      <c r="N212" s="248"/>
      <c r="O212" s="212"/>
      <c r="P212" s="12"/>
      <c r="Q212" s="12"/>
      <c r="R212" s="12"/>
      <c r="S212" s="13"/>
      <c r="T212" s="13"/>
      <c r="U212" s="13"/>
      <c r="V212" s="13"/>
      <c r="W212" s="13"/>
      <c r="X212" s="14"/>
      <c r="Y212" s="204"/>
      <c r="Z212" s="205"/>
      <c r="AA212" s="204"/>
      <c r="AB212" s="205"/>
      <c r="AC212" s="212"/>
      <c r="AD212" s="217"/>
      <c r="AE212" s="15"/>
      <c r="AF212" s="15"/>
      <c r="AG212" s="12"/>
      <c r="AH212" s="12"/>
      <c r="AI212" s="12"/>
      <c r="AJ212" s="217"/>
      <c r="AK212" s="217"/>
    </row>
    <row r="213" spans="1:37" ht="20.25" customHeight="1" x14ac:dyDescent="0.2">
      <c r="A213" s="205"/>
      <c r="B213" s="205"/>
      <c r="C213" s="205"/>
      <c r="D213" s="205"/>
      <c r="E213" s="205"/>
      <c r="F213" s="205"/>
      <c r="G213" s="205"/>
      <c r="H213" s="12"/>
      <c r="I213" s="206"/>
      <c r="J213" s="209"/>
      <c r="K213" s="204"/>
      <c r="L213" s="210"/>
      <c r="M213" s="204"/>
      <c r="N213" s="248"/>
      <c r="O213" s="212"/>
      <c r="P213" s="12"/>
      <c r="Q213" s="12"/>
      <c r="R213" s="12"/>
      <c r="S213" s="13"/>
      <c r="T213" s="13"/>
      <c r="U213" s="13"/>
      <c r="V213" s="13"/>
      <c r="W213" s="13"/>
      <c r="X213" s="14"/>
      <c r="Y213" s="204"/>
      <c r="Z213" s="210"/>
      <c r="AA213" s="204"/>
      <c r="AB213" s="210"/>
      <c r="AC213" s="212"/>
      <c r="AD213" s="215"/>
      <c r="AE213" s="15"/>
      <c r="AF213" s="15"/>
      <c r="AG213" s="12"/>
      <c r="AH213" s="12"/>
      <c r="AI213" s="12"/>
      <c r="AJ213" s="215"/>
      <c r="AK213" s="215"/>
    </row>
    <row r="214" spans="1:37" ht="20.25" customHeight="1" x14ac:dyDescent="0.2">
      <c r="A214" s="205"/>
      <c r="B214" s="205"/>
      <c r="C214" s="205"/>
      <c r="D214" s="205"/>
      <c r="E214" s="205"/>
      <c r="F214" s="205"/>
      <c r="G214" s="205"/>
      <c r="H214" s="12"/>
      <c r="I214" s="207"/>
      <c r="J214" s="209"/>
      <c r="K214" s="204"/>
      <c r="L214" s="205"/>
      <c r="M214" s="204"/>
      <c r="N214" s="248"/>
      <c r="O214" s="212"/>
      <c r="P214" s="12"/>
      <c r="Q214" s="12"/>
      <c r="R214" s="12"/>
      <c r="S214" s="13"/>
      <c r="T214" s="13"/>
      <c r="U214" s="13"/>
      <c r="V214" s="13"/>
      <c r="W214" s="13"/>
      <c r="X214" s="14"/>
      <c r="Y214" s="204"/>
      <c r="Z214" s="205"/>
      <c r="AA214" s="204"/>
      <c r="AB214" s="205"/>
      <c r="AC214" s="212"/>
      <c r="AD214" s="216"/>
      <c r="AE214" s="15"/>
      <c r="AF214" s="15"/>
      <c r="AG214" s="12"/>
      <c r="AH214" s="12"/>
      <c r="AI214" s="12"/>
      <c r="AJ214" s="216"/>
      <c r="AK214" s="216"/>
    </row>
    <row r="215" spans="1:37" ht="20.25" customHeight="1" x14ac:dyDescent="0.2">
      <c r="A215" s="205"/>
      <c r="B215" s="205"/>
      <c r="C215" s="205"/>
      <c r="D215" s="205"/>
      <c r="E215" s="205"/>
      <c r="F215" s="205"/>
      <c r="G215" s="205"/>
      <c r="H215" s="12"/>
      <c r="I215" s="207"/>
      <c r="J215" s="209"/>
      <c r="K215" s="204"/>
      <c r="L215" s="205"/>
      <c r="M215" s="204"/>
      <c r="N215" s="248"/>
      <c r="O215" s="212"/>
      <c r="P215" s="12"/>
      <c r="Q215" s="12"/>
      <c r="R215" s="12"/>
      <c r="S215" s="13"/>
      <c r="T215" s="13"/>
      <c r="U215" s="13"/>
      <c r="V215" s="13"/>
      <c r="W215" s="13"/>
      <c r="X215" s="14"/>
      <c r="Y215" s="204"/>
      <c r="Z215" s="205"/>
      <c r="AA215" s="204"/>
      <c r="AB215" s="205"/>
      <c r="AC215" s="212"/>
      <c r="AD215" s="216"/>
      <c r="AE215" s="15"/>
      <c r="AF215" s="15"/>
      <c r="AG215" s="12"/>
      <c r="AH215" s="12"/>
      <c r="AI215" s="12"/>
      <c r="AJ215" s="217"/>
      <c r="AK215" s="217"/>
    </row>
    <row r="216" spans="1:37" ht="20.25" customHeight="1" x14ac:dyDescent="0.2">
      <c r="A216" s="205"/>
      <c r="B216" s="205"/>
      <c r="C216" s="205"/>
      <c r="D216" s="205"/>
      <c r="E216" s="205"/>
      <c r="F216" s="205"/>
      <c r="G216" s="205"/>
      <c r="H216" s="12"/>
      <c r="I216" s="207"/>
      <c r="J216" s="209"/>
      <c r="K216" s="204"/>
      <c r="L216" s="205"/>
      <c r="M216" s="204"/>
      <c r="N216" s="248"/>
      <c r="O216" s="212"/>
      <c r="P216" s="12"/>
      <c r="Q216" s="12"/>
      <c r="R216" s="12"/>
      <c r="S216" s="13"/>
      <c r="T216" s="13"/>
      <c r="U216" s="13"/>
      <c r="V216" s="13"/>
      <c r="W216" s="13"/>
      <c r="X216" s="14"/>
      <c r="Y216" s="204"/>
      <c r="Z216" s="205"/>
      <c r="AA216" s="204"/>
      <c r="AB216" s="205"/>
      <c r="AC216" s="212"/>
      <c r="AD216" s="216"/>
      <c r="AE216" s="15"/>
      <c r="AF216" s="15"/>
      <c r="AG216" s="12"/>
      <c r="AH216" s="12"/>
      <c r="AI216" s="12"/>
      <c r="AJ216" s="215"/>
      <c r="AK216" s="215"/>
    </row>
    <row r="217" spans="1:37" ht="20.25" customHeight="1" x14ac:dyDescent="0.2">
      <c r="A217" s="205"/>
      <c r="B217" s="205"/>
      <c r="C217" s="205"/>
      <c r="D217" s="205"/>
      <c r="E217" s="205"/>
      <c r="F217" s="205"/>
      <c r="G217" s="205"/>
      <c r="H217" s="12"/>
      <c r="I217" s="207"/>
      <c r="J217" s="209"/>
      <c r="K217" s="204"/>
      <c r="L217" s="205"/>
      <c r="M217" s="204"/>
      <c r="N217" s="248"/>
      <c r="O217" s="212"/>
      <c r="P217" s="12"/>
      <c r="Q217" s="12"/>
      <c r="R217" s="12"/>
      <c r="S217" s="13"/>
      <c r="T217" s="13"/>
      <c r="U217" s="13"/>
      <c r="V217" s="13"/>
      <c r="W217" s="13"/>
      <c r="X217" s="14"/>
      <c r="Y217" s="204"/>
      <c r="Z217" s="205"/>
      <c r="AA217" s="204"/>
      <c r="AB217" s="205"/>
      <c r="AC217" s="212"/>
      <c r="AD217" s="216"/>
      <c r="AE217" s="15"/>
      <c r="AF217" s="15"/>
      <c r="AG217" s="12"/>
      <c r="AH217" s="12"/>
      <c r="AI217" s="12"/>
      <c r="AJ217" s="216"/>
      <c r="AK217" s="216"/>
    </row>
    <row r="218" spans="1:37" ht="20.25" customHeight="1" x14ac:dyDescent="0.2">
      <c r="A218" s="205"/>
      <c r="B218" s="205"/>
      <c r="C218" s="205"/>
      <c r="D218" s="205"/>
      <c r="E218" s="205"/>
      <c r="F218" s="205"/>
      <c r="G218" s="205"/>
      <c r="H218" s="12"/>
      <c r="I218" s="208"/>
      <c r="J218" s="209"/>
      <c r="K218" s="204"/>
      <c r="L218" s="205"/>
      <c r="M218" s="204"/>
      <c r="N218" s="248"/>
      <c r="O218" s="212"/>
      <c r="P218" s="12"/>
      <c r="Q218" s="12"/>
      <c r="R218" s="12"/>
      <c r="S218" s="13"/>
      <c r="T218" s="13"/>
      <c r="U218" s="13"/>
      <c r="V218" s="13"/>
      <c r="W218" s="13"/>
      <c r="X218" s="14"/>
      <c r="Y218" s="204"/>
      <c r="Z218" s="205"/>
      <c r="AA218" s="204"/>
      <c r="AB218" s="205"/>
      <c r="AC218" s="212"/>
      <c r="AD218" s="217"/>
      <c r="AE218" s="15"/>
      <c r="AF218" s="15"/>
      <c r="AG218" s="12"/>
      <c r="AH218" s="12"/>
      <c r="AI218" s="12"/>
      <c r="AJ218" s="217"/>
      <c r="AK218" s="217"/>
    </row>
    <row r="219" spans="1:37" ht="20.25" customHeight="1" x14ac:dyDescent="0.2">
      <c r="A219" s="205"/>
      <c r="B219" s="205"/>
      <c r="C219" s="205"/>
      <c r="D219" s="205"/>
      <c r="E219" s="205"/>
      <c r="F219" s="205"/>
      <c r="G219" s="205"/>
      <c r="H219" s="12"/>
      <c r="I219" s="206"/>
      <c r="J219" s="209"/>
      <c r="K219" s="204"/>
      <c r="L219" s="210"/>
      <c r="M219" s="204"/>
      <c r="N219" s="248"/>
      <c r="O219" s="212"/>
      <c r="P219" s="12"/>
      <c r="Q219" s="12"/>
      <c r="R219" s="12"/>
      <c r="S219" s="13"/>
      <c r="T219" s="13"/>
      <c r="U219" s="13"/>
      <c r="V219" s="13"/>
      <c r="W219" s="13"/>
      <c r="X219" s="14"/>
      <c r="Y219" s="204"/>
      <c r="Z219" s="210"/>
      <c r="AA219" s="204"/>
      <c r="AB219" s="210"/>
      <c r="AC219" s="212"/>
      <c r="AD219" s="215"/>
      <c r="AE219" s="15"/>
      <c r="AF219" s="15"/>
      <c r="AG219" s="12"/>
      <c r="AH219" s="12"/>
      <c r="AI219" s="12"/>
      <c r="AJ219" s="215"/>
      <c r="AK219" s="215"/>
    </row>
    <row r="220" spans="1:37" ht="20.25" customHeight="1" x14ac:dyDescent="0.2">
      <c r="A220" s="205"/>
      <c r="B220" s="205"/>
      <c r="C220" s="205"/>
      <c r="D220" s="205"/>
      <c r="E220" s="205"/>
      <c r="F220" s="205"/>
      <c r="G220" s="205"/>
      <c r="H220" s="12"/>
      <c r="I220" s="207"/>
      <c r="J220" s="209"/>
      <c r="K220" s="204"/>
      <c r="L220" s="205"/>
      <c r="M220" s="204"/>
      <c r="N220" s="248"/>
      <c r="O220" s="212"/>
      <c r="P220" s="12"/>
      <c r="Q220" s="12"/>
      <c r="R220" s="12"/>
      <c r="S220" s="13"/>
      <c r="T220" s="13"/>
      <c r="U220" s="13"/>
      <c r="V220" s="13"/>
      <c r="W220" s="13"/>
      <c r="X220" s="14"/>
      <c r="Y220" s="204"/>
      <c r="Z220" s="205"/>
      <c r="AA220" s="204"/>
      <c r="AB220" s="205"/>
      <c r="AC220" s="212"/>
      <c r="AD220" s="216"/>
      <c r="AE220" s="15"/>
      <c r="AF220" s="15"/>
      <c r="AG220" s="12"/>
      <c r="AH220" s="12"/>
      <c r="AI220" s="12"/>
      <c r="AJ220" s="216"/>
      <c r="AK220" s="216"/>
    </row>
    <row r="221" spans="1:37" ht="20.25" customHeight="1" x14ac:dyDescent="0.2">
      <c r="A221" s="205"/>
      <c r="B221" s="205"/>
      <c r="C221" s="205"/>
      <c r="D221" s="205"/>
      <c r="E221" s="205"/>
      <c r="F221" s="205"/>
      <c r="G221" s="205"/>
      <c r="H221" s="12"/>
      <c r="I221" s="207"/>
      <c r="J221" s="209"/>
      <c r="K221" s="204"/>
      <c r="L221" s="205"/>
      <c r="M221" s="204"/>
      <c r="N221" s="248"/>
      <c r="O221" s="212"/>
      <c r="P221" s="12"/>
      <c r="Q221" s="12"/>
      <c r="R221" s="12"/>
      <c r="S221" s="13"/>
      <c r="T221" s="13"/>
      <c r="U221" s="13"/>
      <c r="V221" s="13"/>
      <c r="W221" s="13"/>
      <c r="X221" s="14"/>
      <c r="Y221" s="204"/>
      <c r="Z221" s="205"/>
      <c r="AA221" s="204"/>
      <c r="AB221" s="205"/>
      <c r="AC221" s="212"/>
      <c r="AD221" s="216"/>
      <c r="AE221" s="15"/>
      <c r="AF221" s="15"/>
      <c r="AG221" s="12"/>
      <c r="AH221" s="12"/>
      <c r="AI221" s="12"/>
      <c r="AJ221" s="217"/>
      <c r="AK221" s="217"/>
    </row>
    <row r="222" spans="1:37" ht="20.25" customHeight="1" x14ac:dyDescent="0.2">
      <c r="A222" s="205"/>
      <c r="B222" s="205"/>
      <c r="C222" s="205"/>
      <c r="D222" s="205"/>
      <c r="E222" s="205"/>
      <c r="F222" s="205"/>
      <c r="G222" s="205"/>
      <c r="H222" s="12"/>
      <c r="I222" s="207"/>
      <c r="J222" s="209"/>
      <c r="K222" s="204"/>
      <c r="L222" s="205"/>
      <c r="M222" s="204"/>
      <c r="N222" s="248"/>
      <c r="O222" s="212"/>
      <c r="P222" s="12"/>
      <c r="Q222" s="12"/>
      <c r="R222" s="12"/>
      <c r="S222" s="13"/>
      <c r="T222" s="13"/>
      <c r="U222" s="13"/>
      <c r="V222" s="13"/>
      <c r="W222" s="13"/>
      <c r="X222" s="14"/>
      <c r="Y222" s="204"/>
      <c r="Z222" s="205"/>
      <c r="AA222" s="204"/>
      <c r="AB222" s="205"/>
      <c r="AC222" s="212"/>
      <c r="AD222" s="216"/>
      <c r="AE222" s="15"/>
      <c r="AF222" s="15"/>
      <c r="AG222" s="12"/>
      <c r="AH222" s="12"/>
      <c r="AI222" s="12"/>
      <c r="AJ222" s="215"/>
      <c r="AK222" s="215"/>
    </row>
    <row r="223" spans="1:37" ht="20.25" customHeight="1" x14ac:dyDescent="0.2">
      <c r="A223" s="205"/>
      <c r="B223" s="205"/>
      <c r="C223" s="205"/>
      <c r="D223" s="205"/>
      <c r="E223" s="205"/>
      <c r="F223" s="205"/>
      <c r="G223" s="205"/>
      <c r="H223" s="12"/>
      <c r="I223" s="207"/>
      <c r="J223" s="209"/>
      <c r="K223" s="204"/>
      <c r="L223" s="205"/>
      <c r="M223" s="204"/>
      <c r="N223" s="248"/>
      <c r="O223" s="212"/>
      <c r="P223" s="12"/>
      <c r="Q223" s="12"/>
      <c r="R223" s="12"/>
      <c r="S223" s="13"/>
      <c r="T223" s="13"/>
      <c r="U223" s="13"/>
      <c r="V223" s="13"/>
      <c r="W223" s="13"/>
      <c r="X223" s="14"/>
      <c r="Y223" s="204"/>
      <c r="Z223" s="205"/>
      <c r="AA223" s="204"/>
      <c r="AB223" s="205"/>
      <c r="AC223" s="212"/>
      <c r="AD223" s="216"/>
      <c r="AE223" s="15"/>
      <c r="AF223" s="15"/>
      <c r="AG223" s="12"/>
      <c r="AH223" s="12"/>
      <c r="AI223" s="12"/>
      <c r="AJ223" s="216"/>
      <c r="AK223" s="216"/>
    </row>
    <row r="224" spans="1:37" ht="20.25" customHeight="1" x14ac:dyDescent="0.2">
      <c r="A224" s="205"/>
      <c r="B224" s="205"/>
      <c r="C224" s="205"/>
      <c r="D224" s="205"/>
      <c r="E224" s="205"/>
      <c r="F224" s="205"/>
      <c r="G224" s="205"/>
      <c r="H224" s="12"/>
      <c r="I224" s="208"/>
      <c r="J224" s="209"/>
      <c r="K224" s="204"/>
      <c r="L224" s="205"/>
      <c r="M224" s="204"/>
      <c r="N224" s="248"/>
      <c r="O224" s="212"/>
      <c r="P224" s="12"/>
      <c r="Q224" s="12"/>
      <c r="R224" s="12"/>
      <c r="S224" s="13"/>
      <c r="T224" s="13"/>
      <c r="U224" s="13"/>
      <c r="V224" s="13"/>
      <c r="W224" s="13"/>
      <c r="X224" s="14"/>
      <c r="Y224" s="204"/>
      <c r="Z224" s="205"/>
      <c r="AA224" s="204"/>
      <c r="AB224" s="205"/>
      <c r="AC224" s="212"/>
      <c r="AD224" s="217"/>
      <c r="AE224" s="15"/>
      <c r="AF224" s="15"/>
      <c r="AG224" s="12"/>
      <c r="AH224" s="12"/>
      <c r="AI224" s="12"/>
      <c r="AJ224" s="217"/>
      <c r="AK224" s="217"/>
    </row>
    <row r="225" spans="1:37" ht="20.25" customHeight="1" x14ac:dyDescent="0.2">
      <c r="A225" s="205"/>
      <c r="B225" s="205"/>
      <c r="C225" s="205"/>
      <c r="D225" s="205"/>
      <c r="E225" s="205"/>
      <c r="F225" s="205"/>
      <c r="G225" s="205"/>
      <c r="H225" s="12"/>
      <c r="I225" s="206"/>
      <c r="J225" s="209"/>
      <c r="K225" s="204"/>
      <c r="L225" s="210"/>
      <c r="M225" s="204"/>
      <c r="N225" s="248"/>
      <c r="O225" s="212"/>
      <c r="P225" s="12"/>
      <c r="Q225" s="12"/>
      <c r="R225" s="12"/>
      <c r="S225" s="13"/>
      <c r="T225" s="13"/>
      <c r="U225" s="13"/>
      <c r="V225" s="13"/>
      <c r="W225" s="13"/>
      <c r="X225" s="14"/>
      <c r="Y225" s="204"/>
      <c r="Z225" s="210"/>
      <c r="AA225" s="204"/>
      <c r="AB225" s="210"/>
      <c r="AC225" s="212"/>
      <c r="AD225" s="215"/>
      <c r="AE225" s="15"/>
      <c r="AF225" s="15"/>
      <c r="AG225" s="12"/>
      <c r="AH225" s="12"/>
      <c r="AI225" s="12"/>
      <c r="AJ225" s="215"/>
      <c r="AK225" s="215"/>
    </row>
    <row r="226" spans="1:37" ht="20.25" customHeight="1" x14ac:dyDescent="0.2">
      <c r="A226" s="205"/>
      <c r="B226" s="205"/>
      <c r="C226" s="205"/>
      <c r="D226" s="205"/>
      <c r="E226" s="205"/>
      <c r="F226" s="205"/>
      <c r="G226" s="205"/>
      <c r="H226" s="12"/>
      <c r="I226" s="207"/>
      <c r="J226" s="209"/>
      <c r="K226" s="204"/>
      <c r="L226" s="205"/>
      <c r="M226" s="204"/>
      <c r="N226" s="248"/>
      <c r="O226" s="212"/>
      <c r="P226" s="12"/>
      <c r="Q226" s="12"/>
      <c r="R226" s="12"/>
      <c r="S226" s="13"/>
      <c r="T226" s="13"/>
      <c r="U226" s="13"/>
      <c r="V226" s="13"/>
      <c r="W226" s="13"/>
      <c r="X226" s="14"/>
      <c r="Y226" s="204"/>
      <c r="Z226" s="205"/>
      <c r="AA226" s="204"/>
      <c r="AB226" s="205"/>
      <c r="AC226" s="212"/>
      <c r="AD226" s="216"/>
      <c r="AE226" s="15"/>
      <c r="AF226" s="15"/>
      <c r="AG226" s="12"/>
      <c r="AH226" s="12"/>
      <c r="AI226" s="12"/>
      <c r="AJ226" s="216"/>
      <c r="AK226" s="216"/>
    </row>
    <row r="227" spans="1:37" ht="20.25" customHeight="1" x14ac:dyDescent="0.2">
      <c r="A227" s="205"/>
      <c r="B227" s="205"/>
      <c r="C227" s="205"/>
      <c r="D227" s="205"/>
      <c r="E227" s="205"/>
      <c r="F227" s="205"/>
      <c r="G227" s="205"/>
      <c r="H227" s="12"/>
      <c r="I227" s="207"/>
      <c r="J227" s="209"/>
      <c r="K227" s="204"/>
      <c r="L227" s="205"/>
      <c r="M227" s="204"/>
      <c r="N227" s="248"/>
      <c r="O227" s="212"/>
      <c r="P227" s="12"/>
      <c r="Q227" s="12"/>
      <c r="R227" s="12"/>
      <c r="S227" s="13"/>
      <c r="T227" s="13"/>
      <c r="U227" s="13"/>
      <c r="V227" s="13"/>
      <c r="W227" s="13"/>
      <c r="X227" s="14"/>
      <c r="Y227" s="204"/>
      <c r="Z227" s="205"/>
      <c r="AA227" s="204"/>
      <c r="AB227" s="205"/>
      <c r="AC227" s="212"/>
      <c r="AD227" s="216"/>
      <c r="AE227" s="15"/>
      <c r="AF227" s="15"/>
      <c r="AG227" s="12"/>
      <c r="AH227" s="12"/>
      <c r="AI227" s="12"/>
      <c r="AJ227" s="217"/>
      <c r="AK227" s="217"/>
    </row>
    <row r="228" spans="1:37" ht="20.25" customHeight="1" x14ac:dyDescent="0.2">
      <c r="A228" s="205"/>
      <c r="B228" s="205"/>
      <c r="C228" s="205"/>
      <c r="D228" s="205"/>
      <c r="E228" s="205"/>
      <c r="F228" s="205"/>
      <c r="G228" s="205"/>
      <c r="H228" s="12"/>
      <c r="I228" s="207"/>
      <c r="J228" s="209"/>
      <c r="K228" s="204"/>
      <c r="L228" s="205"/>
      <c r="M228" s="204"/>
      <c r="N228" s="248"/>
      <c r="O228" s="212"/>
      <c r="P228" s="12"/>
      <c r="Q228" s="12"/>
      <c r="R228" s="12"/>
      <c r="S228" s="13"/>
      <c r="T228" s="13"/>
      <c r="U228" s="13"/>
      <c r="V228" s="13"/>
      <c r="W228" s="13"/>
      <c r="X228" s="14"/>
      <c r="Y228" s="204"/>
      <c r="Z228" s="205"/>
      <c r="AA228" s="204"/>
      <c r="AB228" s="205"/>
      <c r="AC228" s="212"/>
      <c r="AD228" s="216"/>
      <c r="AE228" s="15"/>
      <c r="AF228" s="15"/>
      <c r="AG228" s="12"/>
      <c r="AH228" s="12"/>
      <c r="AI228" s="12"/>
      <c r="AJ228" s="215"/>
      <c r="AK228" s="215"/>
    </row>
    <row r="229" spans="1:37" ht="20.25" customHeight="1" x14ac:dyDescent="0.2">
      <c r="A229" s="205"/>
      <c r="B229" s="205"/>
      <c r="C229" s="205"/>
      <c r="D229" s="205"/>
      <c r="E229" s="205"/>
      <c r="F229" s="205"/>
      <c r="G229" s="205"/>
      <c r="H229" s="12"/>
      <c r="I229" s="207"/>
      <c r="J229" s="209"/>
      <c r="K229" s="204"/>
      <c r="L229" s="205"/>
      <c r="M229" s="204"/>
      <c r="N229" s="248"/>
      <c r="O229" s="212"/>
      <c r="P229" s="12"/>
      <c r="Q229" s="12"/>
      <c r="R229" s="12"/>
      <c r="S229" s="13"/>
      <c r="T229" s="13"/>
      <c r="U229" s="13"/>
      <c r="V229" s="13"/>
      <c r="W229" s="13"/>
      <c r="X229" s="14"/>
      <c r="Y229" s="204"/>
      <c r="Z229" s="205"/>
      <c r="AA229" s="204"/>
      <c r="AB229" s="205"/>
      <c r="AC229" s="212"/>
      <c r="AD229" s="216"/>
      <c r="AE229" s="15"/>
      <c r="AF229" s="15"/>
      <c r="AG229" s="12"/>
      <c r="AH229" s="12"/>
      <c r="AI229" s="12"/>
      <c r="AJ229" s="216"/>
      <c r="AK229" s="216"/>
    </row>
    <row r="230" spans="1:37" ht="20.25" customHeight="1" x14ac:dyDescent="0.2">
      <c r="A230" s="205"/>
      <c r="B230" s="205"/>
      <c r="C230" s="205"/>
      <c r="D230" s="205"/>
      <c r="E230" s="205"/>
      <c r="F230" s="205"/>
      <c r="G230" s="205"/>
      <c r="H230" s="12"/>
      <c r="I230" s="208"/>
      <c r="J230" s="209"/>
      <c r="K230" s="204"/>
      <c r="L230" s="205"/>
      <c r="M230" s="204"/>
      <c r="N230" s="248"/>
      <c r="O230" s="212"/>
      <c r="P230" s="12"/>
      <c r="Q230" s="12"/>
      <c r="R230" s="12"/>
      <c r="S230" s="13"/>
      <c r="T230" s="13"/>
      <c r="U230" s="13"/>
      <c r="V230" s="13"/>
      <c r="W230" s="13"/>
      <c r="X230" s="14"/>
      <c r="Y230" s="204"/>
      <c r="Z230" s="205"/>
      <c r="AA230" s="204"/>
      <c r="AB230" s="205"/>
      <c r="AC230" s="212"/>
      <c r="AD230" s="217"/>
      <c r="AE230" s="15"/>
      <c r="AF230" s="15"/>
      <c r="AG230" s="12"/>
      <c r="AH230" s="12"/>
      <c r="AI230" s="12"/>
      <c r="AJ230" s="217"/>
      <c r="AK230" s="217"/>
    </row>
    <row r="231" spans="1:37" ht="20.25" customHeight="1" x14ac:dyDescent="0.2">
      <c r="A231" s="205"/>
      <c r="B231" s="205"/>
      <c r="C231" s="205"/>
      <c r="D231" s="205"/>
      <c r="E231" s="205"/>
      <c r="F231" s="205"/>
      <c r="G231" s="205"/>
      <c r="H231" s="12"/>
      <c r="I231" s="206"/>
      <c r="J231" s="209"/>
      <c r="K231" s="204"/>
      <c r="L231" s="210"/>
      <c r="M231" s="204"/>
      <c r="N231" s="248"/>
      <c r="O231" s="212"/>
      <c r="P231" s="12"/>
      <c r="Q231" s="12"/>
      <c r="R231" s="12"/>
      <c r="S231" s="13"/>
      <c r="T231" s="13"/>
      <c r="U231" s="13"/>
      <c r="V231" s="13"/>
      <c r="W231" s="13"/>
      <c r="X231" s="14"/>
      <c r="Y231" s="204"/>
      <c r="Z231" s="210"/>
      <c r="AA231" s="204"/>
      <c r="AB231" s="210"/>
      <c r="AC231" s="212"/>
      <c r="AD231" s="215"/>
      <c r="AE231" s="15"/>
      <c r="AF231" s="15"/>
      <c r="AG231" s="12"/>
      <c r="AH231" s="12"/>
      <c r="AI231" s="12"/>
      <c r="AJ231" s="215"/>
      <c r="AK231" s="215"/>
    </row>
    <row r="232" spans="1:37" ht="20.25" customHeight="1" x14ac:dyDescent="0.2">
      <c r="A232" s="205"/>
      <c r="B232" s="205"/>
      <c r="C232" s="205"/>
      <c r="D232" s="205"/>
      <c r="E232" s="205"/>
      <c r="F232" s="205"/>
      <c r="G232" s="205"/>
      <c r="H232" s="12"/>
      <c r="I232" s="207"/>
      <c r="J232" s="209"/>
      <c r="K232" s="204"/>
      <c r="L232" s="205"/>
      <c r="M232" s="204"/>
      <c r="N232" s="248"/>
      <c r="O232" s="212"/>
      <c r="P232" s="12"/>
      <c r="Q232" s="12"/>
      <c r="R232" s="12"/>
      <c r="S232" s="13"/>
      <c r="T232" s="13"/>
      <c r="U232" s="13"/>
      <c r="V232" s="13"/>
      <c r="W232" s="13"/>
      <c r="X232" s="14"/>
      <c r="Y232" s="204"/>
      <c r="Z232" s="205"/>
      <c r="AA232" s="204"/>
      <c r="AB232" s="205"/>
      <c r="AC232" s="212"/>
      <c r="AD232" s="216"/>
      <c r="AE232" s="15"/>
      <c r="AF232" s="15"/>
      <c r="AG232" s="12"/>
      <c r="AH232" s="12"/>
      <c r="AI232" s="12"/>
      <c r="AJ232" s="216"/>
      <c r="AK232" s="216"/>
    </row>
    <row r="233" spans="1:37" ht="20.25" customHeight="1" x14ac:dyDescent="0.2">
      <c r="A233" s="205"/>
      <c r="B233" s="205"/>
      <c r="C233" s="205"/>
      <c r="D233" s="205"/>
      <c r="E233" s="205"/>
      <c r="F233" s="205"/>
      <c r="G233" s="205"/>
      <c r="H233" s="12"/>
      <c r="I233" s="207"/>
      <c r="J233" s="209"/>
      <c r="K233" s="204"/>
      <c r="L233" s="205"/>
      <c r="M233" s="204"/>
      <c r="N233" s="248"/>
      <c r="O233" s="212"/>
      <c r="P233" s="12"/>
      <c r="Q233" s="12"/>
      <c r="R233" s="12"/>
      <c r="S233" s="13"/>
      <c r="T233" s="13"/>
      <c r="U233" s="13"/>
      <c r="V233" s="13"/>
      <c r="W233" s="13"/>
      <c r="X233" s="14"/>
      <c r="Y233" s="204"/>
      <c r="Z233" s="205"/>
      <c r="AA233" s="204"/>
      <c r="AB233" s="205"/>
      <c r="AC233" s="212"/>
      <c r="AD233" s="216"/>
      <c r="AE233" s="15"/>
      <c r="AF233" s="15"/>
      <c r="AG233" s="12"/>
      <c r="AH233" s="12"/>
      <c r="AI233" s="12"/>
      <c r="AJ233" s="217"/>
      <c r="AK233" s="217"/>
    </row>
    <row r="234" spans="1:37" ht="20.25" customHeight="1" x14ac:dyDescent="0.2">
      <c r="A234" s="205"/>
      <c r="B234" s="205"/>
      <c r="C234" s="205"/>
      <c r="D234" s="205"/>
      <c r="E234" s="205"/>
      <c r="F234" s="205"/>
      <c r="G234" s="205"/>
      <c r="H234" s="12"/>
      <c r="I234" s="207"/>
      <c r="J234" s="209"/>
      <c r="K234" s="204"/>
      <c r="L234" s="205"/>
      <c r="M234" s="204"/>
      <c r="N234" s="248"/>
      <c r="O234" s="212"/>
      <c r="P234" s="12"/>
      <c r="Q234" s="12"/>
      <c r="R234" s="12"/>
      <c r="S234" s="13"/>
      <c r="T234" s="13"/>
      <c r="U234" s="13"/>
      <c r="V234" s="13"/>
      <c r="W234" s="13"/>
      <c r="X234" s="14"/>
      <c r="Y234" s="204"/>
      <c r="Z234" s="205"/>
      <c r="AA234" s="204"/>
      <c r="AB234" s="205"/>
      <c r="AC234" s="212"/>
      <c r="AD234" s="216"/>
      <c r="AE234" s="15"/>
      <c r="AF234" s="15"/>
      <c r="AG234" s="12"/>
      <c r="AH234" s="12"/>
      <c r="AI234" s="12"/>
      <c r="AJ234" s="215"/>
      <c r="AK234" s="215"/>
    </row>
    <row r="235" spans="1:37" ht="20.25" customHeight="1" x14ac:dyDescent="0.2">
      <c r="A235" s="205"/>
      <c r="B235" s="205"/>
      <c r="C235" s="205"/>
      <c r="D235" s="205"/>
      <c r="E235" s="205"/>
      <c r="F235" s="205"/>
      <c r="G235" s="205"/>
      <c r="H235" s="12"/>
      <c r="I235" s="207"/>
      <c r="J235" s="209"/>
      <c r="K235" s="204"/>
      <c r="L235" s="205"/>
      <c r="M235" s="204"/>
      <c r="N235" s="248"/>
      <c r="O235" s="212"/>
      <c r="P235" s="12"/>
      <c r="Q235" s="12"/>
      <c r="R235" s="12"/>
      <c r="S235" s="13"/>
      <c r="T235" s="13"/>
      <c r="U235" s="13"/>
      <c r="V235" s="13"/>
      <c r="W235" s="13"/>
      <c r="X235" s="14"/>
      <c r="Y235" s="204"/>
      <c r="Z235" s="205"/>
      <c r="AA235" s="204"/>
      <c r="AB235" s="205"/>
      <c r="AC235" s="212"/>
      <c r="AD235" s="216"/>
      <c r="AE235" s="15"/>
      <c r="AF235" s="15"/>
      <c r="AG235" s="12"/>
      <c r="AH235" s="12"/>
      <c r="AI235" s="12"/>
      <c r="AJ235" s="216"/>
      <c r="AK235" s="216"/>
    </row>
    <row r="236" spans="1:37" ht="20.25" customHeight="1" x14ac:dyDescent="0.2">
      <c r="A236" s="205"/>
      <c r="B236" s="205"/>
      <c r="C236" s="205"/>
      <c r="D236" s="205"/>
      <c r="E236" s="205"/>
      <c r="F236" s="205"/>
      <c r="G236" s="205"/>
      <c r="H236" s="12"/>
      <c r="I236" s="208"/>
      <c r="J236" s="209"/>
      <c r="K236" s="204"/>
      <c r="L236" s="205"/>
      <c r="M236" s="204"/>
      <c r="N236" s="248"/>
      <c r="O236" s="212"/>
      <c r="P236" s="12"/>
      <c r="Q236" s="12"/>
      <c r="R236" s="12"/>
      <c r="S236" s="13"/>
      <c r="T236" s="13"/>
      <c r="U236" s="13"/>
      <c r="V236" s="13"/>
      <c r="W236" s="13"/>
      <c r="X236" s="14"/>
      <c r="Y236" s="204"/>
      <c r="Z236" s="205"/>
      <c r="AA236" s="204"/>
      <c r="AB236" s="205"/>
      <c r="AC236" s="212"/>
      <c r="AD236" s="217"/>
      <c r="AE236" s="15"/>
      <c r="AF236" s="15"/>
      <c r="AG236" s="12"/>
      <c r="AH236" s="12"/>
      <c r="AI236" s="12"/>
      <c r="AJ236" s="217"/>
      <c r="AK236" s="217"/>
    </row>
    <row r="237" spans="1:37" ht="20.25" customHeight="1" x14ac:dyDescent="0.2">
      <c r="A237" s="205"/>
      <c r="B237" s="205"/>
      <c r="C237" s="205"/>
      <c r="D237" s="205"/>
      <c r="E237" s="205"/>
      <c r="F237" s="205"/>
      <c r="G237" s="205"/>
      <c r="H237" s="12"/>
      <c r="I237" s="206"/>
      <c r="J237" s="209"/>
      <c r="K237" s="204"/>
      <c r="L237" s="210"/>
      <c r="M237" s="204"/>
      <c r="N237" s="248"/>
      <c r="O237" s="212"/>
      <c r="P237" s="12"/>
      <c r="Q237" s="12"/>
      <c r="R237" s="12"/>
      <c r="S237" s="13"/>
      <c r="T237" s="13"/>
      <c r="U237" s="13"/>
      <c r="V237" s="13"/>
      <c r="W237" s="13"/>
      <c r="X237" s="14"/>
      <c r="Y237" s="204"/>
      <c r="Z237" s="210"/>
      <c r="AA237" s="204"/>
      <c r="AB237" s="210"/>
      <c r="AC237" s="212"/>
      <c r="AD237" s="215"/>
      <c r="AE237" s="15"/>
      <c r="AF237" s="15"/>
      <c r="AG237" s="12"/>
      <c r="AH237" s="12"/>
      <c r="AI237" s="12"/>
      <c r="AJ237" s="215"/>
      <c r="AK237" s="215"/>
    </row>
    <row r="238" spans="1:37" ht="20.25" customHeight="1" x14ac:dyDescent="0.2">
      <c r="A238" s="205"/>
      <c r="B238" s="205"/>
      <c r="C238" s="205"/>
      <c r="D238" s="205"/>
      <c r="E238" s="205"/>
      <c r="F238" s="205"/>
      <c r="G238" s="205"/>
      <c r="H238" s="12"/>
      <c r="I238" s="207"/>
      <c r="J238" s="209"/>
      <c r="K238" s="204"/>
      <c r="L238" s="205"/>
      <c r="M238" s="204"/>
      <c r="N238" s="248"/>
      <c r="O238" s="212"/>
      <c r="P238" s="12"/>
      <c r="Q238" s="12"/>
      <c r="R238" s="12"/>
      <c r="S238" s="13"/>
      <c r="T238" s="13"/>
      <c r="U238" s="13"/>
      <c r="V238" s="13"/>
      <c r="W238" s="13"/>
      <c r="X238" s="14"/>
      <c r="Y238" s="204"/>
      <c r="Z238" s="205"/>
      <c r="AA238" s="204"/>
      <c r="AB238" s="205"/>
      <c r="AC238" s="212"/>
      <c r="AD238" s="216"/>
      <c r="AE238" s="15"/>
      <c r="AF238" s="15"/>
      <c r="AG238" s="12"/>
      <c r="AH238" s="12"/>
      <c r="AI238" s="12"/>
      <c r="AJ238" s="216"/>
      <c r="AK238" s="216"/>
    </row>
    <row r="239" spans="1:37" ht="20.25" customHeight="1" x14ac:dyDescent="0.2">
      <c r="A239" s="205"/>
      <c r="B239" s="205"/>
      <c r="C239" s="205"/>
      <c r="D239" s="205"/>
      <c r="E239" s="205"/>
      <c r="F239" s="205"/>
      <c r="G239" s="205"/>
      <c r="H239" s="12"/>
      <c r="I239" s="207"/>
      <c r="J239" s="209"/>
      <c r="K239" s="204"/>
      <c r="L239" s="205"/>
      <c r="M239" s="204"/>
      <c r="N239" s="248"/>
      <c r="O239" s="212"/>
      <c r="P239" s="12"/>
      <c r="Q239" s="12"/>
      <c r="R239" s="12"/>
      <c r="S239" s="13"/>
      <c r="T239" s="13"/>
      <c r="U239" s="13"/>
      <c r="V239" s="13"/>
      <c r="W239" s="13"/>
      <c r="X239" s="14"/>
      <c r="Y239" s="204"/>
      <c r="Z239" s="205"/>
      <c r="AA239" s="204"/>
      <c r="AB239" s="205"/>
      <c r="AC239" s="212"/>
      <c r="AD239" s="216"/>
      <c r="AE239" s="15"/>
      <c r="AF239" s="15"/>
      <c r="AG239" s="12"/>
      <c r="AH239" s="12"/>
      <c r="AI239" s="12"/>
      <c r="AJ239" s="217"/>
      <c r="AK239" s="217"/>
    </row>
    <row r="240" spans="1:37" ht="20.25" customHeight="1" x14ac:dyDescent="0.2">
      <c r="A240" s="205"/>
      <c r="B240" s="205"/>
      <c r="C240" s="205"/>
      <c r="D240" s="205"/>
      <c r="E240" s="205"/>
      <c r="F240" s="205"/>
      <c r="G240" s="205"/>
      <c r="H240" s="12"/>
      <c r="I240" s="207"/>
      <c r="J240" s="209"/>
      <c r="K240" s="204"/>
      <c r="L240" s="205"/>
      <c r="M240" s="204"/>
      <c r="N240" s="248"/>
      <c r="O240" s="212"/>
      <c r="P240" s="12"/>
      <c r="Q240" s="12"/>
      <c r="R240" s="12"/>
      <c r="S240" s="13"/>
      <c r="T240" s="13"/>
      <c r="U240" s="13"/>
      <c r="V240" s="13"/>
      <c r="W240" s="13"/>
      <c r="X240" s="14"/>
      <c r="Y240" s="204"/>
      <c r="Z240" s="205"/>
      <c r="AA240" s="204"/>
      <c r="AB240" s="205"/>
      <c r="AC240" s="212"/>
      <c r="AD240" s="216"/>
      <c r="AE240" s="15"/>
      <c r="AF240" s="15"/>
      <c r="AG240" s="12"/>
      <c r="AH240" s="12"/>
      <c r="AI240" s="12"/>
      <c r="AJ240" s="215"/>
      <c r="AK240" s="215"/>
    </row>
    <row r="241" spans="1:37" ht="20.25" customHeight="1" x14ac:dyDescent="0.2">
      <c r="A241" s="205"/>
      <c r="B241" s="205"/>
      <c r="C241" s="205"/>
      <c r="D241" s="205"/>
      <c r="E241" s="205"/>
      <c r="F241" s="205"/>
      <c r="G241" s="205"/>
      <c r="H241" s="12"/>
      <c r="I241" s="207"/>
      <c r="J241" s="209"/>
      <c r="K241" s="204"/>
      <c r="L241" s="205"/>
      <c r="M241" s="204"/>
      <c r="N241" s="248"/>
      <c r="O241" s="212"/>
      <c r="P241" s="12"/>
      <c r="Q241" s="12"/>
      <c r="R241" s="12"/>
      <c r="S241" s="13"/>
      <c r="T241" s="13"/>
      <c r="U241" s="13"/>
      <c r="V241" s="13"/>
      <c r="W241" s="13"/>
      <c r="X241" s="14"/>
      <c r="Y241" s="204"/>
      <c r="Z241" s="205"/>
      <c r="AA241" s="204"/>
      <c r="AB241" s="205"/>
      <c r="AC241" s="212"/>
      <c r="AD241" s="216"/>
      <c r="AE241" s="15"/>
      <c r="AF241" s="15"/>
      <c r="AG241" s="12"/>
      <c r="AH241" s="12"/>
      <c r="AI241" s="12"/>
      <c r="AJ241" s="216"/>
      <c r="AK241" s="216"/>
    </row>
    <row r="242" spans="1:37" ht="20.25" customHeight="1" x14ac:dyDescent="0.2">
      <c r="A242" s="205"/>
      <c r="B242" s="205"/>
      <c r="C242" s="205"/>
      <c r="D242" s="205"/>
      <c r="E242" s="205"/>
      <c r="F242" s="205"/>
      <c r="G242" s="205"/>
      <c r="H242" s="12"/>
      <c r="I242" s="208"/>
      <c r="J242" s="209"/>
      <c r="K242" s="204"/>
      <c r="L242" s="205"/>
      <c r="M242" s="204"/>
      <c r="N242" s="248"/>
      <c r="O242" s="212"/>
      <c r="P242" s="12"/>
      <c r="Q242" s="12"/>
      <c r="R242" s="12"/>
      <c r="S242" s="13"/>
      <c r="T242" s="13"/>
      <c r="U242" s="13"/>
      <c r="V242" s="13"/>
      <c r="W242" s="13"/>
      <c r="X242" s="14"/>
      <c r="Y242" s="204"/>
      <c r="Z242" s="205"/>
      <c r="AA242" s="204"/>
      <c r="AB242" s="205"/>
      <c r="AC242" s="212"/>
      <c r="AD242" s="217"/>
      <c r="AE242" s="15"/>
      <c r="AF242" s="15"/>
      <c r="AG242" s="12"/>
      <c r="AH242" s="12"/>
      <c r="AI242" s="12"/>
      <c r="AJ242" s="217"/>
      <c r="AK242" s="217"/>
    </row>
    <row r="243" spans="1:37" ht="20.25" customHeight="1" x14ac:dyDescent="0.2">
      <c r="A243" s="205"/>
      <c r="B243" s="205"/>
      <c r="C243" s="205"/>
      <c r="D243" s="205"/>
      <c r="E243" s="205"/>
      <c r="F243" s="205"/>
      <c r="G243" s="205"/>
      <c r="H243" s="12"/>
      <c r="I243" s="206"/>
      <c r="J243" s="209"/>
      <c r="K243" s="204"/>
      <c r="L243" s="210"/>
      <c r="M243" s="204"/>
      <c r="N243" s="248"/>
      <c r="O243" s="212"/>
      <c r="P243" s="12"/>
      <c r="Q243" s="12"/>
      <c r="R243" s="12"/>
      <c r="S243" s="13"/>
      <c r="T243" s="13"/>
      <c r="U243" s="13"/>
      <c r="V243" s="13"/>
      <c r="W243" s="13"/>
      <c r="X243" s="14"/>
      <c r="Y243" s="204"/>
      <c r="Z243" s="210"/>
      <c r="AA243" s="204"/>
      <c r="AB243" s="210"/>
      <c r="AC243" s="212"/>
      <c r="AD243" s="215"/>
      <c r="AE243" s="15"/>
      <c r="AF243" s="15"/>
      <c r="AG243" s="12"/>
      <c r="AH243" s="12"/>
      <c r="AI243" s="12"/>
      <c r="AJ243" s="215"/>
      <c r="AK243" s="215"/>
    </row>
    <row r="244" spans="1:37" ht="20.25" customHeight="1" x14ac:dyDescent="0.2">
      <c r="A244" s="205"/>
      <c r="B244" s="205"/>
      <c r="C244" s="205"/>
      <c r="D244" s="205"/>
      <c r="E244" s="205"/>
      <c r="F244" s="205"/>
      <c r="G244" s="205"/>
      <c r="H244" s="12"/>
      <c r="I244" s="207"/>
      <c r="J244" s="209"/>
      <c r="K244" s="204"/>
      <c r="L244" s="205"/>
      <c r="M244" s="204"/>
      <c r="N244" s="248"/>
      <c r="O244" s="212"/>
      <c r="P244" s="12"/>
      <c r="Q244" s="12"/>
      <c r="R244" s="12"/>
      <c r="S244" s="13"/>
      <c r="T244" s="13"/>
      <c r="U244" s="13"/>
      <c r="V244" s="13"/>
      <c r="W244" s="13"/>
      <c r="X244" s="14"/>
      <c r="Y244" s="204"/>
      <c r="Z244" s="205"/>
      <c r="AA244" s="204"/>
      <c r="AB244" s="205"/>
      <c r="AC244" s="212"/>
      <c r="AD244" s="216"/>
      <c r="AE244" s="15"/>
      <c r="AF244" s="15"/>
      <c r="AG244" s="12"/>
      <c r="AH244" s="12"/>
      <c r="AI244" s="12"/>
      <c r="AJ244" s="216"/>
      <c r="AK244" s="216"/>
    </row>
    <row r="245" spans="1:37" ht="20.25" customHeight="1" x14ac:dyDescent="0.2">
      <c r="A245" s="205"/>
      <c r="B245" s="205"/>
      <c r="C245" s="205"/>
      <c r="D245" s="205"/>
      <c r="E245" s="205"/>
      <c r="F245" s="205"/>
      <c r="G245" s="205"/>
      <c r="H245" s="12"/>
      <c r="I245" s="207"/>
      <c r="J245" s="209"/>
      <c r="K245" s="204"/>
      <c r="L245" s="205"/>
      <c r="M245" s="204"/>
      <c r="N245" s="248"/>
      <c r="O245" s="212"/>
      <c r="P245" s="12"/>
      <c r="Q245" s="12"/>
      <c r="R245" s="12"/>
      <c r="S245" s="13"/>
      <c r="T245" s="13"/>
      <c r="U245" s="13"/>
      <c r="V245" s="13"/>
      <c r="W245" s="13"/>
      <c r="X245" s="14"/>
      <c r="Y245" s="204"/>
      <c r="Z245" s="205"/>
      <c r="AA245" s="204"/>
      <c r="AB245" s="205"/>
      <c r="AC245" s="212"/>
      <c r="AD245" s="216"/>
      <c r="AE245" s="15"/>
      <c r="AF245" s="15"/>
      <c r="AG245" s="12"/>
      <c r="AH245" s="12"/>
      <c r="AI245" s="12"/>
      <c r="AJ245" s="217"/>
      <c r="AK245" s="217"/>
    </row>
    <row r="246" spans="1:37" ht="20.25" customHeight="1" x14ac:dyDescent="0.2">
      <c r="A246" s="205"/>
      <c r="B246" s="205"/>
      <c r="C246" s="205"/>
      <c r="D246" s="205"/>
      <c r="E246" s="205"/>
      <c r="F246" s="205"/>
      <c r="G246" s="205"/>
      <c r="H246" s="12"/>
      <c r="I246" s="207"/>
      <c r="J246" s="209"/>
      <c r="K246" s="204"/>
      <c r="L246" s="205"/>
      <c r="M246" s="204"/>
      <c r="N246" s="248"/>
      <c r="O246" s="212"/>
      <c r="P246" s="12"/>
      <c r="Q246" s="12"/>
      <c r="R246" s="12"/>
      <c r="S246" s="13"/>
      <c r="T246" s="13"/>
      <c r="U246" s="13"/>
      <c r="V246" s="13"/>
      <c r="W246" s="13"/>
      <c r="X246" s="14"/>
      <c r="Y246" s="204"/>
      <c r="Z246" s="205"/>
      <c r="AA246" s="204"/>
      <c r="AB246" s="205"/>
      <c r="AC246" s="212"/>
      <c r="AD246" s="216"/>
      <c r="AE246" s="15"/>
      <c r="AF246" s="15"/>
      <c r="AG246" s="12"/>
      <c r="AH246" s="12"/>
      <c r="AI246" s="12"/>
      <c r="AJ246" s="215"/>
      <c r="AK246" s="215"/>
    </row>
    <row r="247" spans="1:37" ht="20.25" customHeight="1" x14ac:dyDescent="0.2">
      <c r="A247" s="205"/>
      <c r="B247" s="205"/>
      <c r="C247" s="205"/>
      <c r="D247" s="205"/>
      <c r="E247" s="205"/>
      <c r="F247" s="205"/>
      <c r="G247" s="205"/>
      <c r="H247" s="12"/>
      <c r="I247" s="207"/>
      <c r="J247" s="209"/>
      <c r="K247" s="204"/>
      <c r="L247" s="205"/>
      <c r="M247" s="204"/>
      <c r="N247" s="248"/>
      <c r="O247" s="212"/>
      <c r="P247" s="12"/>
      <c r="Q247" s="12"/>
      <c r="R247" s="12"/>
      <c r="S247" s="13"/>
      <c r="T247" s="13"/>
      <c r="U247" s="13"/>
      <c r="V247" s="13"/>
      <c r="W247" s="13"/>
      <c r="X247" s="14"/>
      <c r="Y247" s="204"/>
      <c r="Z247" s="205"/>
      <c r="AA247" s="204"/>
      <c r="AB247" s="205"/>
      <c r="AC247" s="212"/>
      <c r="AD247" s="216"/>
      <c r="AE247" s="15"/>
      <c r="AF247" s="15"/>
      <c r="AG247" s="12"/>
      <c r="AH247" s="12"/>
      <c r="AI247" s="12"/>
      <c r="AJ247" s="216"/>
      <c r="AK247" s="216"/>
    </row>
    <row r="248" spans="1:37" ht="20.25" customHeight="1" x14ac:dyDescent="0.2">
      <c r="A248" s="205"/>
      <c r="B248" s="205"/>
      <c r="C248" s="205"/>
      <c r="D248" s="205"/>
      <c r="E248" s="205"/>
      <c r="F248" s="205"/>
      <c r="G248" s="205"/>
      <c r="H248" s="12"/>
      <c r="I248" s="208"/>
      <c r="J248" s="209"/>
      <c r="K248" s="204"/>
      <c r="L248" s="205"/>
      <c r="M248" s="204"/>
      <c r="N248" s="248"/>
      <c r="O248" s="212"/>
      <c r="P248" s="12"/>
      <c r="Q248" s="12"/>
      <c r="R248" s="12"/>
      <c r="S248" s="13"/>
      <c r="T248" s="13"/>
      <c r="U248" s="13"/>
      <c r="V248" s="13"/>
      <c r="W248" s="13"/>
      <c r="X248" s="14"/>
      <c r="Y248" s="204"/>
      <c r="Z248" s="205"/>
      <c r="AA248" s="204"/>
      <c r="AB248" s="205"/>
      <c r="AC248" s="212"/>
      <c r="AD248" s="217"/>
      <c r="AE248" s="15"/>
      <c r="AF248" s="15"/>
      <c r="AG248" s="12"/>
      <c r="AH248" s="12"/>
      <c r="AI248" s="12"/>
      <c r="AJ248" s="217"/>
      <c r="AK248" s="217"/>
    </row>
    <row r="250" spans="1:37" ht="20.25" customHeight="1" x14ac:dyDescent="0.2">
      <c r="A250" s="19" t="s">
        <v>44</v>
      </c>
    </row>
    <row r="251" spans="1:37" ht="20.25" customHeight="1" x14ac:dyDescent="0.2">
      <c r="A251" s="19" t="s">
        <v>45</v>
      </c>
    </row>
    <row r="252" spans="1:37" ht="20.25" customHeight="1" x14ac:dyDescent="0.2">
      <c r="A252" s="20" t="s">
        <v>46</v>
      </c>
    </row>
  </sheetData>
  <mergeCells count="998">
    <mergeCell ref="AC243:AC248"/>
    <mergeCell ref="AD243:AD248"/>
    <mergeCell ref="AJ243:AJ245"/>
    <mergeCell ref="AK243:AK245"/>
    <mergeCell ref="AJ246:AJ248"/>
    <mergeCell ref="AK246:AK248"/>
    <mergeCell ref="N243:N248"/>
    <mergeCell ref="O243:O248"/>
    <mergeCell ref="Y243:Y248"/>
    <mergeCell ref="Z243:Z248"/>
    <mergeCell ref="AA243:AA248"/>
    <mergeCell ref="AB243:AB248"/>
    <mergeCell ref="G243:G248"/>
    <mergeCell ref="I243:I248"/>
    <mergeCell ref="J243:J248"/>
    <mergeCell ref="K243:K248"/>
    <mergeCell ref="L243:L248"/>
    <mergeCell ref="M243:M248"/>
    <mergeCell ref="A243:A248"/>
    <mergeCell ref="B243:B248"/>
    <mergeCell ref="C243:C248"/>
    <mergeCell ref="D243:D248"/>
    <mergeCell ref="E243:E248"/>
    <mergeCell ref="F243:F248"/>
    <mergeCell ref="AC237:AC242"/>
    <mergeCell ref="AD237:AD242"/>
    <mergeCell ref="AJ237:AJ239"/>
    <mergeCell ref="AK237:AK239"/>
    <mergeCell ref="AJ240:AJ242"/>
    <mergeCell ref="AK240:AK242"/>
    <mergeCell ref="N237:N242"/>
    <mergeCell ref="O237:O242"/>
    <mergeCell ref="Y237:Y242"/>
    <mergeCell ref="Z237:Z242"/>
    <mergeCell ref="AA237:AA242"/>
    <mergeCell ref="AB237:AB242"/>
    <mergeCell ref="G237:G242"/>
    <mergeCell ref="I237:I242"/>
    <mergeCell ref="J237:J242"/>
    <mergeCell ref="K237:K242"/>
    <mergeCell ref="L237:L242"/>
    <mergeCell ref="M237:M242"/>
    <mergeCell ref="A237:A242"/>
    <mergeCell ref="B237:B242"/>
    <mergeCell ref="C237:C242"/>
    <mergeCell ref="D237:D242"/>
    <mergeCell ref="E237:E242"/>
    <mergeCell ref="F237:F242"/>
    <mergeCell ref="AC231:AC236"/>
    <mergeCell ref="AD231:AD236"/>
    <mergeCell ref="AJ231:AJ233"/>
    <mergeCell ref="AK231:AK233"/>
    <mergeCell ref="AJ234:AJ236"/>
    <mergeCell ref="AK234:AK236"/>
    <mergeCell ref="N231:N236"/>
    <mergeCell ref="O231:O236"/>
    <mergeCell ref="Y231:Y236"/>
    <mergeCell ref="Z231:Z236"/>
    <mergeCell ref="AA231:AA236"/>
    <mergeCell ref="AB231:AB236"/>
    <mergeCell ref="G231:G236"/>
    <mergeCell ref="I231:I236"/>
    <mergeCell ref="J231:J236"/>
    <mergeCell ref="K231:K236"/>
    <mergeCell ref="L231:L236"/>
    <mergeCell ref="M231:M236"/>
    <mergeCell ref="A231:A236"/>
    <mergeCell ref="B231:B236"/>
    <mergeCell ref="C231:C236"/>
    <mergeCell ref="D231:D236"/>
    <mergeCell ref="E231:E236"/>
    <mergeCell ref="F231:F236"/>
    <mergeCell ref="AC225:AC230"/>
    <mergeCell ref="AD225:AD230"/>
    <mergeCell ref="AJ225:AJ227"/>
    <mergeCell ref="AK225:AK227"/>
    <mergeCell ref="AJ228:AJ230"/>
    <mergeCell ref="AK228:AK230"/>
    <mergeCell ref="N225:N230"/>
    <mergeCell ref="O225:O230"/>
    <mergeCell ref="Y225:Y230"/>
    <mergeCell ref="Z225:Z230"/>
    <mergeCell ref="AA225:AA230"/>
    <mergeCell ref="AB225:AB230"/>
    <mergeCell ref="G225:G230"/>
    <mergeCell ref="I225:I230"/>
    <mergeCell ref="J225:J230"/>
    <mergeCell ref="K225:K230"/>
    <mergeCell ref="L225:L230"/>
    <mergeCell ref="M225:M230"/>
    <mergeCell ref="A225:A230"/>
    <mergeCell ref="B225:B230"/>
    <mergeCell ref="C225:C230"/>
    <mergeCell ref="D225:D230"/>
    <mergeCell ref="E225:E230"/>
    <mergeCell ref="F225:F230"/>
    <mergeCell ref="AC219:AC224"/>
    <mergeCell ref="AD219:AD224"/>
    <mergeCell ref="AJ219:AJ221"/>
    <mergeCell ref="AK219:AK221"/>
    <mergeCell ref="AJ222:AJ224"/>
    <mergeCell ref="AK222:AK224"/>
    <mergeCell ref="N219:N224"/>
    <mergeCell ref="O219:O224"/>
    <mergeCell ref="Y219:Y224"/>
    <mergeCell ref="Z219:Z224"/>
    <mergeCell ref="AA219:AA224"/>
    <mergeCell ref="AB219:AB224"/>
    <mergeCell ref="G219:G224"/>
    <mergeCell ref="I219:I224"/>
    <mergeCell ref="J219:J224"/>
    <mergeCell ref="K219:K224"/>
    <mergeCell ref="L219:L224"/>
    <mergeCell ref="M219:M224"/>
    <mergeCell ref="A219:A224"/>
    <mergeCell ref="B219:B224"/>
    <mergeCell ref="C219:C224"/>
    <mergeCell ref="D219:D224"/>
    <mergeCell ref="E219:E224"/>
    <mergeCell ref="F219:F224"/>
    <mergeCell ref="AC213:AC218"/>
    <mergeCell ref="AD213:AD218"/>
    <mergeCell ref="AJ213:AJ215"/>
    <mergeCell ref="AK213:AK215"/>
    <mergeCell ref="AJ216:AJ218"/>
    <mergeCell ref="AK216:AK218"/>
    <mergeCell ref="N213:N218"/>
    <mergeCell ref="O213:O218"/>
    <mergeCell ref="Y213:Y218"/>
    <mergeCell ref="Z213:Z218"/>
    <mergeCell ref="AA213:AA218"/>
    <mergeCell ref="AB213:AB218"/>
    <mergeCell ref="G213:G218"/>
    <mergeCell ref="I213:I218"/>
    <mergeCell ref="J213:J218"/>
    <mergeCell ref="K213:K218"/>
    <mergeCell ref="L213:L218"/>
    <mergeCell ref="M213:M218"/>
    <mergeCell ref="A213:A218"/>
    <mergeCell ref="B213:B218"/>
    <mergeCell ref="C213:C218"/>
    <mergeCell ref="D213:D218"/>
    <mergeCell ref="E213:E218"/>
    <mergeCell ref="F213:F218"/>
    <mergeCell ref="AC207:AC212"/>
    <mergeCell ref="AD207:AD212"/>
    <mergeCell ref="AJ207:AJ209"/>
    <mergeCell ref="AK207:AK209"/>
    <mergeCell ref="AJ210:AJ212"/>
    <mergeCell ref="AK210:AK212"/>
    <mergeCell ref="N207:N212"/>
    <mergeCell ref="O207:O212"/>
    <mergeCell ref="Y207:Y212"/>
    <mergeCell ref="Z207:Z212"/>
    <mergeCell ref="AA207:AA212"/>
    <mergeCell ref="AB207:AB212"/>
    <mergeCell ref="G207:G212"/>
    <mergeCell ref="I207:I212"/>
    <mergeCell ref="J207:J212"/>
    <mergeCell ref="K207:K212"/>
    <mergeCell ref="L207:L212"/>
    <mergeCell ref="M207:M212"/>
    <mergeCell ref="A207:A212"/>
    <mergeCell ref="B207:B212"/>
    <mergeCell ref="C207:C212"/>
    <mergeCell ref="D207:D212"/>
    <mergeCell ref="E207:E212"/>
    <mergeCell ref="F207:F212"/>
    <mergeCell ref="AC201:AC206"/>
    <mergeCell ref="AD201:AD206"/>
    <mergeCell ref="AJ201:AJ203"/>
    <mergeCell ref="AK201:AK203"/>
    <mergeCell ref="AJ204:AJ206"/>
    <mergeCell ref="AK204:AK206"/>
    <mergeCell ref="N201:N206"/>
    <mergeCell ref="O201:O206"/>
    <mergeCell ref="Y201:Y206"/>
    <mergeCell ref="Z201:Z206"/>
    <mergeCell ref="AA201:AA206"/>
    <mergeCell ref="AB201:AB206"/>
    <mergeCell ref="G201:G206"/>
    <mergeCell ref="I201:I206"/>
    <mergeCell ref="J201:J206"/>
    <mergeCell ref="K201:K206"/>
    <mergeCell ref="L201:L206"/>
    <mergeCell ref="M201:M206"/>
    <mergeCell ref="A201:A206"/>
    <mergeCell ref="B201:B206"/>
    <mergeCell ref="C201:C206"/>
    <mergeCell ref="D201:D206"/>
    <mergeCell ref="E201:E206"/>
    <mergeCell ref="F201:F206"/>
    <mergeCell ref="AC195:AC200"/>
    <mergeCell ref="AD195:AD200"/>
    <mergeCell ref="AJ195:AJ197"/>
    <mergeCell ref="AK195:AK197"/>
    <mergeCell ref="AJ198:AJ200"/>
    <mergeCell ref="AK198:AK200"/>
    <mergeCell ref="N195:N200"/>
    <mergeCell ref="O195:O200"/>
    <mergeCell ref="Y195:Y200"/>
    <mergeCell ref="Z195:Z200"/>
    <mergeCell ref="AA195:AA200"/>
    <mergeCell ref="AB195:AB200"/>
    <mergeCell ref="G195:G200"/>
    <mergeCell ref="I195:I200"/>
    <mergeCell ref="J195:J200"/>
    <mergeCell ref="K195:K200"/>
    <mergeCell ref="L195:L200"/>
    <mergeCell ref="M195:M200"/>
    <mergeCell ref="A195:A200"/>
    <mergeCell ref="B195:B200"/>
    <mergeCell ref="C195:C200"/>
    <mergeCell ref="D195:D200"/>
    <mergeCell ref="E195:E200"/>
    <mergeCell ref="F195:F200"/>
    <mergeCell ref="AC189:AC194"/>
    <mergeCell ref="AD189:AD194"/>
    <mergeCell ref="AJ189:AJ191"/>
    <mergeCell ref="AK189:AK191"/>
    <mergeCell ref="AJ192:AJ194"/>
    <mergeCell ref="AK192:AK194"/>
    <mergeCell ref="N189:N194"/>
    <mergeCell ref="O189:O194"/>
    <mergeCell ref="Y189:Y194"/>
    <mergeCell ref="Z189:Z194"/>
    <mergeCell ref="AA189:AA194"/>
    <mergeCell ref="AB189:AB194"/>
    <mergeCell ref="G189:G194"/>
    <mergeCell ref="I189:I194"/>
    <mergeCell ref="J189:J194"/>
    <mergeCell ref="K189:K194"/>
    <mergeCell ref="L189:L194"/>
    <mergeCell ref="M189:M194"/>
    <mergeCell ref="A189:A194"/>
    <mergeCell ref="B189:B194"/>
    <mergeCell ref="C189:C194"/>
    <mergeCell ref="D189:D194"/>
    <mergeCell ref="E189:E194"/>
    <mergeCell ref="F189:F194"/>
    <mergeCell ref="AC183:AC188"/>
    <mergeCell ref="AD183:AD188"/>
    <mergeCell ref="AJ183:AJ185"/>
    <mergeCell ref="AK183:AK185"/>
    <mergeCell ref="AJ186:AJ188"/>
    <mergeCell ref="AK186:AK188"/>
    <mergeCell ref="N183:N188"/>
    <mergeCell ref="O183:O188"/>
    <mergeCell ref="Y183:Y188"/>
    <mergeCell ref="Z183:Z188"/>
    <mergeCell ref="AA183:AA188"/>
    <mergeCell ref="AB183:AB188"/>
    <mergeCell ref="G183:G188"/>
    <mergeCell ref="I183:I188"/>
    <mergeCell ref="J183:J188"/>
    <mergeCell ref="K183:K188"/>
    <mergeCell ref="L183:L188"/>
    <mergeCell ref="M183:M188"/>
    <mergeCell ref="A183:A188"/>
    <mergeCell ref="B183:B188"/>
    <mergeCell ref="C183:C188"/>
    <mergeCell ref="D183:D188"/>
    <mergeCell ref="E183:E188"/>
    <mergeCell ref="F183:F188"/>
    <mergeCell ref="AC177:AC182"/>
    <mergeCell ref="AD177:AD182"/>
    <mergeCell ref="AJ177:AJ179"/>
    <mergeCell ref="AK177:AK179"/>
    <mergeCell ref="AJ180:AJ182"/>
    <mergeCell ref="AK180:AK182"/>
    <mergeCell ref="N177:N182"/>
    <mergeCell ref="O177:O182"/>
    <mergeCell ref="Y177:Y182"/>
    <mergeCell ref="Z177:Z182"/>
    <mergeCell ref="AA177:AA182"/>
    <mergeCell ref="AB177:AB182"/>
    <mergeCell ref="G177:G182"/>
    <mergeCell ref="I177:I182"/>
    <mergeCell ref="J177:J182"/>
    <mergeCell ref="K177:K182"/>
    <mergeCell ref="L177:L182"/>
    <mergeCell ref="M177:M182"/>
    <mergeCell ref="A177:A182"/>
    <mergeCell ref="B177:B182"/>
    <mergeCell ref="C177:C182"/>
    <mergeCell ref="D177:D182"/>
    <mergeCell ref="E177:E182"/>
    <mergeCell ref="F177:F182"/>
    <mergeCell ref="AC171:AC176"/>
    <mergeCell ref="AD171:AD176"/>
    <mergeCell ref="AJ171:AJ173"/>
    <mergeCell ref="AK171:AK173"/>
    <mergeCell ref="AJ174:AJ176"/>
    <mergeCell ref="AK174:AK176"/>
    <mergeCell ref="N171:N176"/>
    <mergeCell ref="O171:O176"/>
    <mergeCell ref="Y171:Y176"/>
    <mergeCell ref="Z171:Z176"/>
    <mergeCell ref="AA171:AA176"/>
    <mergeCell ref="AB171:AB176"/>
    <mergeCell ref="G171:G176"/>
    <mergeCell ref="I171:I176"/>
    <mergeCell ref="J171:J176"/>
    <mergeCell ref="K171:K176"/>
    <mergeCell ref="L171:L176"/>
    <mergeCell ref="M171:M176"/>
    <mergeCell ref="A171:A176"/>
    <mergeCell ref="B171:B176"/>
    <mergeCell ref="C171:C176"/>
    <mergeCell ref="D171:D176"/>
    <mergeCell ref="E171:E176"/>
    <mergeCell ref="F171:F176"/>
    <mergeCell ref="AC165:AC170"/>
    <mergeCell ref="AD165:AD170"/>
    <mergeCell ref="AJ165:AJ167"/>
    <mergeCell ref="AK165:AK167"/>
    <mergeCell ref="AJ168:AJ170"/>
    <mergeCell ref="AK168:AK170"/>
    <mergeCell ref="N165:N170"/>
    <mergeCell ref="O165:O170"/>
    <mergeCell ref="Y165:Y170"/>
    <mergeCell ref="Z165:Z170"/>
    <mergeCell ref="AA165:AA170"/>
    <mergeCell ref="AB165:AB170"/>
    <mergeCell ref="G165:G170"/>
    <mergeCell ref="I165:I170"/>
    <mergeCell ref="J165:J170"/>
    <mergeCell ref="K165:K170"/>
    <mergeCell ref="L165:L170"/>
    <mergeCell ref="M165:M170"/>
    <mergeCell ref="A165:A170"/>
    <mergeCell ref="B165:B170"/>
    <mergeCell ref="C165:C170"/>
    <mergeCell ref="D165:D170"/>
    <mergeCell ref="E165:E170"/>
    <mergeCell ref="F165:F170"/>
    <mergeCell ref="AC159:AC164"/>
    <mergeCell ref="AD159:AD164"/>
    <mergeCell ref="AJ159:AJ161"/>
    <mergeCell ref="AK159:AK161"/>
    <mergeCell ref="AJ162:AJ164"/>
    <mergeCell ref="AK162:AK164"/>
    <mergeCell ref="N159:N164"/>
    <mergeCell ref="O159:O164"/>
    <mergeCell ref="Y159:Y164"/>
    <mergeCell ref="Z159:Z164"/>
    <mergeCell ref="AA159:AA164"/>
    <mergeCell ref="AB159:AB164"/>
    <mergeCell ref="G159:G164"/>
    <mergeCell ref="I159:I164"/>
    <mergeCell ref="J159:J164"/>
    <mergeCell ref="K159:K164"/>
    <mergeCell ref="L159:L164"/>
    <mergeCell ref="M159:M164"/>
    <mergeCell ref="A159:A164"/>
    <mergeCell ref="B159:B164"/>
    <mergeCell ref="C159:C164"/>
    <mergeCell ref="D159:D164"/>
    <mergeCell ref="E159:E164"/>
    <mergeCell ref="F159:F164"/>
    <mergeCell ref="AC153:AC158"/>
    <mergeCell ref="AD153:AD158"/>
    <mergeCell ref="AJ153:AJ155"/>
    <mergeCell ref="AK153:AK155"/>
    <mergeCell ref="AJ156:AJ158"/>
    <mergeCell ref="AK156:AK158"/>
    <mergeCell ref="N153:N158"/>
    <mergeCell ref="O153:O158"/>
    <mergeCell ref="Y153:Y158"/>
    <mergeCell ref="Z153:Z158"/>
    <mergeCell ref="AA153:AA158"/>
    <mergeCell ref="AB153:AB158"/>
    <mergeCell ref="G153:G158"/>
    <mergeCell ref="I153:I158"/>
    <mergeCell ref="J153:J158"/>
    <mergeCell ref="K153:K158"/>
    <mergeCell ref="L153:L158"/>
    <mergeCell ref="M153:M158"/>
    <mergeCell ref="A153:A158"/>
    <mergeCell ref="B153:B158"/>
    <mergeCell ref="C153:C158"/>
    <mergeCell ref="D153:D158"/>
    <mergeCell ref="E153:E158"/>
    <mergeCell ref="F153:F158"/>
    <mergeCell ref="AC147:AC152"/>
    <mergeCell ref="AD147:AD152"/>
    <mergeCell ref="AJ147:AJ149"/>
    <mergeCell ref="AK147:AK149"/>
    <mergeCell ref="AJ150:AJ152"/>
    <mergeCell ref="AK150:AK152"/>
    <mergeCell ref="N147:N152"/>
    <mergeCell ref="O147:O152"/>
    <mergeCell ref="Y147:Y152"/>
    <mergeCell ref="Z147:Z152"/>
    <mergeCell ref="AA147:AA152"/>
    <mergeCell ref="AB147:AB152"/>
    <mergeCell ref="G147:G152"/>
    <mergeCell ref="I147:I152"/>
    <mergeCell ref="J147:J152"/>
    <mergeCell ref="K147:K152"/>
    <mergeCell ref="L147:L152"/>
    <mergeCell ref="M147:M152"/>
    <mergeCell ref="A147:A152"/>
    <mergeCell ref="B147:B152"/>
    <mergeCell ref="C147:C152"/>
    <mergeCell ref="D147:D152"/>
    <mergeCell ref="E147:E152"/>
    <mergeCell ref="F147:F152"/>
    <mergeCell ref="AC141:AC146"/>
    <mergeCell ref="AD141:AD146"/>
    <mergeCell ref="AJ141:AJ143"/>
    <mergeCell ref="AK141:AK143"/>
    <mergeCell ref="AJ144:AJ146"/>
    <mergeCell ref="AK144:AK146"/>
    <mergeCell ref="N141:N146"/>
    <mergeCell ref="O141:O146"/>
    <mergeCell ref="Y141:Y146"/>
    <mergeCell ref="Z141:Z146"/>
    <mergeCell ref="AA141:AA146"/>
    <mergeCell ref="AB141:AB146"/>
    <mergeCell ref="G141:G146"/>
    <mergeCell ref="I141:I146"/>
    <mergeCell ref="J141:J146"/>
    <mergeCell ref="K141:K146"/>
    <mergeCell ref="L141:L146"/>
    <mergeCell ref="M141:M146"/>
    <mergeCell ref="A141:A146"/>
    <mergeCell ref="B141:B146"/>
    <mergeCell ref="C141:C146"/>
    <mergeCell ref="D141:D146"/>
    <mergeCell ref="E141:E146"/>
    <mergeCell ref="F141:F146"/>
    <mergeCell ref="AC135:AC140"/>
    <mergeCell ref="AD135:AD140"/>
    <mergeCell ref="AJ135:AJ137"/>
    <mergeCell ref="AK135:AK137"/>
    <mergeCell ref="AJ138:AJ140"/>
    <mergeCell ref="AK138:AK140"/>
    <mergeCell ref="N135:N140"/>
    <mergeCell ref="O135:O140"/>
    <mergeCell ref="Y135:Y140"/>
    <mergeCell ref="Z135:Z140"/>
    <mergeCell ref="AA135:AA140"/>
    <mergeCell ref="AB135:AB140"/>
    <mergeCell ref="G135:G140"/>
    <mergeCell ref="I135:I140"/>
    <mergeCell ref="J135:J140"/>
    <mergeCell ref="K135:K140"/>
    <mergeCell ref="L135:L140"/>
    <mergeCell ref="M135:M140"/>
    <mergeCell ref="A135:A140"/>
    <mergeCell ref="B135:B140"/>
    <mergeCell ref="C135:C140"/>
    <mergeCell ref="D135:D140"/>
    <mergeCell ref="E135:E140"/>
    <mergeCell ref="F135:F140"/>
    <mergeCell ref="AC129:AC134"/>
    <mergeCell ref="AD129:AD134"/>
    <mergeCell ref="AJ129:AJ131"/>
    <mergeCell ref="AK129:AK131"/>
    <mergeCell ref="AJ132:AJ134"/>
    <mergeCell ref="AK132:AK134"/>
    <mergeCell ref="N129:N134"/>
    <mergeCell ref="O129:O134"/>
    <mergeCell ref="Y129:Y134"/>
    <mergeCell ref="Z129:Z134"/>
    <mergeCell ref="AA129:AA134"/>
    <mergeCell ref="AB129:AB134"/>
    <mergeCell ref="G129:G134"/>
    <mergeCell ref="I129:I134"/>
    <mergeCell ref="J129:J134"/>
    <mergeCell ref="K129:K134"/>
    <mergeCell ref="L129:L134"/>
    <mergeCell ref="M129:M134"/>
    <mergeCell ref="A129:A134"/>
    <mergeCell ref="B129:B134"/>
    <mergeCell ref="C129:C134"/>
    <mergeCell ref="D129:D134"/>
    <mergeCell ref="E129:E134"/>
    <mergeCell ref="F129:F134"/>
    <mergeCell ref="AC123:AC128"/>
    <mergeCell ref="AD123:AD128"/>
    <mergeCell ref="AJ123:AJ125"/>
    <mergeCell ref="AK123:AK125"/>
    <mergeCell ref="AJ126:AJ128"/>
    <mergeCell ref="AK126:AK128"/>
    <mergeCell ref="N123:N128"/>
    <mergeCell ref="O123:O128"/>
    <mergeCell ref="Y123:Y128"/>
    <mergeCell ref="Z123:Z128"/>
    <mergeCell ref="AA123:AA128"/>
    <mergeCell ref="AB123:AB128"/>
    <mergeCell ref="G123:G128"/>
    <mergeCell ref="I123:I128"/>
    <mergeCell ref="J123:J128"/>
    <mergeCell ref="K123:K128"/>
    <mergeCell ref="L123:L128"/>
    <mergeCell ref="M123:M128"/>
    <mergeCell ref="A123:A128"/>
    <mergeCell ref="B123:B128"/>
    <mergeCell ref="C123:C128"/>
    <mergeCell ref="D123:D128"/>
    <mergeCell ref="E123:E128"/>
    <mergeCell ref="F123:F128"/>
    <mergeCell ref="AC117:AC122"/>
    <mergeCell ref="AD117:AD122"/>
    <mergeCell ref="AJ117:AJ119"/>
    <mergeCell ref="AK117:AK119"/>
    <mergeCell ref="AJ120:AJ122"/>
    <mergeCell ref="AK120:AK122"/>
    <mergeCell ref="N117:N122"/>
    <mergeCell ref="O117:O122"/>
    <mergeCell ref="Y117:Y122"/>
    <mergeCell ref="Z117:Z122"/>
    <mergeCell ref="AA117:AA122"/>
    <mergeCell ref="AB117:AB122"/>
    <mergeCell ref="G117:G122"/>
    <mergeCell ref="I117:I122"/>
    <mergeCell ref="J117:J122"/>
    <mergeCell ref="K117:K122"/>
    <mergeCell ref="L117:L122"/>
    <mergeCell ref="M117:M122"/>
    <mergeCell ref="A117:A122"/>
    <mergeCell ref="B117:B122"/>
    <mergeCell ref="C117:C122"/>
    <mergeCell ref="D117:D122"/>
    <mergeCell ref="E117:E122"/>
    <mergeCell ref="F117:F122"/>
    <mergeCell ref="AC111:AC116"/>
    <mergeCell ref="AD111:AD116"/>
    <mergeCell ref="AJ111:AJ113"/>
    <mergeCell ref="AK111:AK113"/>
    <mergeCell ref="AJ114:AJ116"/>
    <mergeCell ref="AK114:AK116"/>
    <mergeCell ref="N111:N116"/>
    <mergeCell ref="O111:O116"/>
    <mergeCell ref="Y111:Y116"/>
    <mergeCell ref="Z111:Z116"/>
    <mergeCell ref="AA111:AA116"/>
    <mergeCell ref="AB111:AB116"/>
    <mergeCell ref="G111:G116"/>
    <mergeCell ref="I111:I116"/>
    <mergeCell ref="J111:J116"/>
    <mergeCell ref="K111:K116"/>
    <mergeCell ref="L111:L116"/>
    <mergeCell ref="M111:M116"/>
    <mergeCell ref="A111:A116"/>
    <mergeCell ref="B111:B116"/>
    <mergeCell ref="C111:C116"/>
    <mergeCell ref="D111:D116"/>
    <mergeCell ref="E111:E116"/>
    <mergeCell ref="F111:F116"/>
    <mergeCell ref="AC105:AC110"/>
    <mergeCell ref="AD105:AD110"/>
    <mergeCell ref="AJ105:AJ107"/>
    <mergeCell ref="AK105:AK107"/>
    <mergeCell ref="AJ108:AJ110"/>
    <mergeCell ref="AK108:AK110"/>
    <mergeCell ref="N105:N110"/>
    <mergeCell ref="O105:O110"/>
    <mergeCell ref="Y105:Y110"/>
    <mergeCell ref="Z105:Z110"/>
    <mergeCell ref="AA105:AA110"/>
    <mergeCell ref="AB105:AB110"/>
    <mergeCell ref="G105:G110"/>
    <mergeCell ref="I105:I110"/>
    <mergeCell ref="J105:J110"/>
    <mergeCell ref="K105:K110"/>
    <mergeCell ref="L105:L110"/>
    <mergeCell ref="M105:M110"/>
    <mergeCell ref="A105:A110"/>
    <mergeCell ref="B105:B110"/>
    <mergeCell ref="C105:C110"/>
    <mergeCell ref="D105:D110"/>
    <mergeCell ref="E105:E110"/>
    <mergeCell ref="F105:F110"/>
    <mergeCell ref="AC99:AC104"/>
    <mergeCell ref="AD99:AD104"/>
    <mergeCell ref="AJ99:AJ101"/>
    <mergeCell ref="AK99:AK101"/>
    <mergeCell ref="AJ102:AJ104"/>
    <mergeCell ref="AK102:AK104"/>
    <mergeCell ref="N99:N104"/>
    <mergeCell ref="O99:O104"/>
    <mergeCell ref="Y99:Y104"/>
    <mergeCell ref="Z99:Z104"/>
    <mergeCell ref="AA99:AA104"/>
    <mergeCell ref="AB99:AB104"/>
    <mergeCell ref="G99:G104"/>
    <mergeCell ref="I99:I104"/>
    <mergeCell ref="J99:J104"/>
    <mergeCell ref="K99:K104"/>
    <mergeCell ref="L99:L104"/>
    <mergeCell ref="M99:M104"/>
    <mergeCell ref="A99:A104"/>
    <mergeCell ref="B99:B104"/>
    <mergeCell ref="C99:C104"/>
    <mergeCell ref="D99:D104"/>
    <mergeCell ref="E99:E104"/>
    <mergeCell ref="F99:F104"/>
    <mergeCell ref="AC93:AC98"/>
    <mergeCell ref="AD93:AD98"/>
    <mergeCell ref="AJ93:AJ95"/>
    <mergeCell ref="AK93:AK95"/>
    <mergeCell ref="AJ96:AJ98"/>
    <mergeCell ref="AK96:AK98"/>
    <mergeCell ref="N93:N98"/>
    <mergeCell ref="O93:O98"/>
    <mergeCell ref="Y93:Y98"/>
    <mergeCell ref="Z93:Z98"/>
    <mergeCell ref="AA93:AA98"/>
    <mergeCell ref="AB93:AB98"/>
    <mergeCell ref="G93:G98"/>
    <mergeCell ref="I93:I98"/>
    <mergeCell ref="J93:J98"/>
    <mergeCell ref="K93:K98"/>
    <mergeCell ref="L93:L98"/>
    <mergeCell ref="M93:M98"/>
    <mergeCell ref="A93:A98"/>
    <mergeCell ref="B93:B98"/>
    <mergeCell ref="C93:C98"/>
    <mergeCell ref="D93:D98"/>
    <mergeCell ref="E93:E98"/>
    <mergeCell ref="F93:F98"/>
    <mergeCell ref="AC87:AC92"/>
    <mergeCell ref="AD87:AD92"/>
    <mergeCell ref="AJ87:AJ89"/>
    <mergeCell ref="AK87:AK89"/>
    <mergeCell ref="AJ90:AJ92"/>
    <mergeCell ref="AK90:AK92"/>
    <mergeCell ref="N87:N92"/>
    <mergeCell ref="O87:O92"/>
    <mergeCell ref="Y87:Y92"/>
    <mergeCell ref="Z87:Z92"/>
    <mergeCell ref="AA87:AA92"/>
    <mergeCell ref="AB87:AB92"/>
    <mergeCell ref="G87:G92"/>
    <mergeCell ref="I87:I92"/>
    <mergeCell ref="J87:J92"/>
    <mergeCell ref="K87:K92"/>
    <mergeCell ref="L87:L92"/>
    <mergeCell ref="M87:M92"/>
    <mergeCell ref="A87:A92"/>
    <mergeCell ref="B87:B92"/>
    <mergeCell ref="C87:C92"/>
    <mergeCell ref="D87:D92"/>
    <mergeCell ref="E87:E92"/>
    <mergeCell ref="F87:F92"/>
    <mergeCell ref="AC81:AC86"/>
    <mergeCell ref="AD81:AD86"/>
    <mergeCell ref="AJ81:AJ83"/>
    <mergeCell ref="AK81:AK83"/>
    <mergeCell ref="AJ84:AJ86"/>
    <mergeCell ref="AK84:AK86"/>
    <mergeCell ref="N81:N86"/>
    <mergeCell ref="O81:O86"/>
    <mergeCell ref="Y81:Y86"/>
    <mergeCell ref="Z81:Z86"/>
    <mergeCell ref="AA81:AA86"/>
    <mergeCell ref="AB81:AB86"/>
    <mergeCell ref="G81:G86"/>
    <mergeCell ref="I81:I86"/>
    <mergeCell ref="J81:J86"/>
    <mergeCell ref="K81:K86"/>
    <mergeCell ref="L81:L86"/>
    <mergeCell ref="M81:M86"/>
    <mergeCell ref="A81:A86"/>
    <mergeCell ref="B81:B86"/>
    <mergeCell ref="C81:C86"/>
    <mergeCell ref="D81:D86"/>
    <mergeCell ref="E81:E86"/>
    <mergeCell ref="F81:F86"/>
    <mergeCell ref="AC75:AC80"/>
    <mergeCell ref="AD75:AD80"/>
    <mergeCell ref="AJ75:AJ77"/>
    <mergeCell ref="AK75:AK77"/>
    <mergeCell ref="AJ78:AJ80"/>
    <mergeCell ref="AK78:AK80"/>
    <mergeCell ref="N75:N80"/>
    <mergeCell ref="O75:O80"/>
    <mergeCell ref="Y75:Y80"/>
    <mergeCell ref="Z75:Z80"/>
    <mergeCell ref="AA75:AA80"/>
    <mergeCell ref="AB75:AB80"/>
    <mergeCell ref="G75:G80"/>
    <mergeCell ref="I75:I80"/>
    <mergeCell ref="J75:J80"/>
    <mergeCell ref="K75:K80"/>
    <mergeCell ref="L75:L80"/>
    <mergeCell ref="M75:M80"/>
    <mergeCell ref="A75:A80"/>
    <mergeCell ref="B75:B80"/>
    <mergeCell ref="C75:C80"/>
    <mergeCell ref="D75:D80"/>
    <mergeCell ref="E75:E80"/>
    <mergeCell ref="F75:F80"/>
    <mergeCell ref="AC69:AC74"/>
    <mergeCell ref="AD69:AD74"/>
    <mergeCell ref="AJ69:AJ71"/>
    <mergeCell ref="AK69:AK71"/>
    <mergeCell ref="AJ72:AJ74"/>
    <mergeCell ref="AK72:AK74"/>
    <mergeCell ref="N69:N74"/>
    <mergeCell ref="O69:O74"/>
    <mergeCell ref="Y69:Y74"/>
    <mergeCell ref="Z69:Z74"/>
    <mergeCell ref="AA69:AA74"/>
    <mergeCell ref="AB69:AB74"/>
    <mergeCell ref="G69:G74"/>
    <mergeCell ref="I69:I74"/>
    <mergeCell ref="J69:J74"/>
    <mergeCell ref="K69:K74"/>
    <mergeCell ref="L69:L74"/>
    <mergeCell ref="M69:M74"/>
    <mergeCell ref="A69:A74"/>
    <mergeCell ref="B69:B74"/>
    <mergeCell ref="C69:C74"/>
    <mergeCell ref="D69:D74"/>
    <mergeCell ref="E69:E74"/>
    <mergeCell ref="F69:F74"/>
    <mergeCell ref="AC63:AC68"/>
    <mergeCell ref="AD63:AD68"/>
    <mergeCell ref="AJ63:AJ65"/>
    <mergeCell ref="AK63:AK65"/>
    <mergeCell ref="AJ66:AJ68"/>
    <mergeCell ref="AK66:AK68"/>
    <mergeCell ref="N63:N68"/>
    <mergeCell ref="O63:O68"/>
    <mergeCell ref="Y63:Y68"/>
    <mergeCell ref="Z63:Z68"/>
    <mergeCell ref="AA63:AA68"/>
    <mergeCell ref="AB63:AB68"/>
    <mergeCell ref="G63:G68"/>
    <mergeCell ref="I63:I68"/>
    <mergeCell ref="J63:J68"/>
    <mergeCell ref="K63:K68"/>
    <mergeCell ref="L63:L68"/>
    <mergeCell ref="M63:M68"/>
    <mergeCell ref="A63:A68"/>
    <mergeCell ref="B63:B68"/>
    <mergeCell ref="C63:C68"/>
    <mergeCell ref="D63:D68"/>
    <mergeCell ref="E63:E68"/>
    <mergeCell ref="F63:F68"/>
    <mergeCell ref="AC57:AC62"/>
    <mergeCell ref="AD57:AD62"/>
    <mergeCell ref="AJ57:AJ59"/>
    <mergeCell ref="AK57:AK59"/>
    <mergeCell ref="AJ60:AJ62"/>
    <mergeCell ref="AK60:AK62"/>
    <mergeCell ref="N57:N62"/>
    <mergeCell ref="O57:O62"/>
    <mergeCell ref="Y57:Y62"/>
    <mergeCell ref="Z57:Z62"/>
    <mergeCell ref="AA57:AA62"/>
    <mergeCell ref="AB57:AB62"/>
    <mergeCell ref="G57:G62"/>
    <mergeCell ref="I57:I62"/>
    <mergeCell ref="J57:J62"/>
    <mergeCell ref="K57:K62"/>
    <mergeCell ref="L57:L62"/>
    <mergeCell ref="M57:M62"/>
    <mergeCell ref="A57:A62"/>
    <mergeCell ref="B57:B62"/>
    <mergeCell ref="C57:C62"/>
    <mergeCell ref="D57:D62"/>
    <mergeCell ref="E57:E62"/>
    <mergeCell ref="F57:F62"/>
    <mergeCell ref="AC51:AC56"/>
    <mergeCell ref="AD51:AD56"/>
    <mergeCell ref="AJ51:AJ53"/>
    <mergeCell ref="AK51:AK53"/>
    <mergeCell ref="AJ54:AJ56"/>
    <mergeCell ref="AK54:AK56"/>
    <mergeCell ref="N51:N56"/>
    <mergeCell ref="O51:O56"/>
    <mergeCell ref="Y51:Y56"/>
    <mergeCell ref="Z51:Z56"/>
    <mergeCell ref="AA51:AA56"/>
    <mergeCell ref="AB51:AB56"/>
    <mergeCell ref="G51:G56"/>
    <mergeCell ref="I51:I56"/>
    <mergeCell ref="J51:J56"/>
    <mergeCell ref="K51:K56"/>
    <mergeCell ref="L51:L56"/>
    <mergeCell ref="M51:M56"/>
    <mergeCell ref="A51:A56"/>
    <mergeCell ref="B51:B56"/>
    <mergeCell ref="C51:C56"/>
    <mergeCell ref="D51:D56"/>
    <mergeCell ref="E51:E56"/>
    <mergeCell ref="F51:F56"/>
    <mergeCell ref="AC45:AC50"/>
    <mergeCell ref="AD45:AD50"/>
    <mergeCell ref="AJ45:AJ47"/>
    <mergeCell ref="AK45:AK47"/>
    <mergeCell ref="AJ48:AJ50"/>
    <mergeCell ref="AK48:AK50"/>
    <mergeCell ref="N45:N50"/>
    <mergeCell ref="O45:O50"/>
    <mergeCell ref="Y45:Y50"/>
    <mergeCell ref="Z45:Z50"/>
    <mergeCell ref="AA45:AA50"/>
    <mergeCell ref="AB45:AB50"/>
    <mergeCell ref="G45:G50"/>
    <mergeCell ref="I45:I50"/>
    <mergeCell ref="J45:J50"/>
    <mergeCell ref="K45:K50"/>
    <mergeCell ref="L45:L50"/>
    <mergeCell ref="M45:M50"/>
    <mergeCell ref="A45:A50"/>
    <mergeCell ref="B45:B50"/>
    <mergeCell ref="C45:C50"/>
    <mergeCell ref="D45:D50"/>
    <mergeCell ref="E45:E50"/>
    <mergeCell ref="F45:F50"/>
    <mergeCell ref="AC39:AC44"/>
    <mergeCell ref="AD39:AD44"/>
    <mergeCell ref="AJ39:AJ41"/>
    <mergeCell ref="AK39:AK41"/>
    <mergeCell ref="AJ42:AJ44"/>
    <mergeCell ref="AK42:AK44"/>
    <mergeCell ref="N39:N44"/>
    <mergeCell ref="O39:O44"/>
    <mergeCell ref="Y39:Y44"/>
    <mergeCell ref="Z39:Z44"/>
    <mergeCell ref="AA39:AA44"/>
    <mergeCell ref="AB39:AB44"/>
    <mergeCell ref="G39:G44"/>
    <mergeCell ref="I39:I44"/>
    <mergeCell ref="J39:J44"/>
    <mergeCell ref="K39:K44"/>
    <mergeCell ref="L39:L44"/>
    <mergeCell ref="M39:M44"/>
    <mergeCell ref="A39:A44"/>
    <mergeCell ref="B39:B44"/>
    <mergeCell ref="C39:C44"/>
    <mergeCell ref="D39:D44"/>
    <mergeCell ref="E39:E44"/>
    <mergeCell ref="F39:F44"/>
    <mergeCell ref="AC33:AC38"/>
    <mergeCell ref="AD33:AD38"/>
    <mergeCell ref="AJ33:AJ35"/>
    <mergeCell ref="AK33:AK35"/>
    <mergeCell ref="AJ36:AJ38"/>
    <mergeCell ref="AK36:AK38"/>
    <mergeCell ref="N33:N38"/>
    <mergeCell ref="O33:O38"/>
    <mergeCell ref="Y33:Y38"/>
    <mergeCell ref="Z33:Z38"/>
    <mergeCell ref="AA33:AA38"/>
    <mergeCell ref="AB33:AB38"/>
    <mergeCell ref="G33:G38"/>
    <mergeCell ref="I33:I38"/>
    <mergeCell ref="J33:J38"/>
    <mergeCell ref="K33:K38"/>
    <mergeCell ref="L33:L38"/>
    <mergeCell ref="M33:M38"/>
    <mergeCell ref="A33:A38"/>
    <mergeCell ref="B33:B38"/>
    <mergeCell ref="C33:C38"/>
    <mergeCell ref="D33:D38"/>
    <mergeCell ref="E33:E38"/>
    <mergeCell ref="F33:F38"/>
    <mergeCell ref="AC27:AC32"/>
    <mergeCell ref="AD27:AD32"/>
    <mergeCell ref="AJ27:AJ29"/>
    <mergeCell ref="AK27:AK29"/>
    <mergeCell ref="AJ30:AJ32"/>
    <mergeCell ref="AK30:AK32"/>
    <mergeCell ref="N27:N32"/>
    <mergeCell ref="O27:O32"/>
    <mergeCell ref="Y27:Y32"/>
    <mergeCell ref="Z27:Z32"/>
    <mergeCell ref="AA27:AA32"/>
    <mergeCell ref="AB27:AB32"/>
    <mergeCell ref="G27:G32"/>
    <mergeCell ref="I27:I32"/>
    <mergeCell ref="J27:J32"/>
    <mergeCell ref="K27:K32"/>
    <mergeCell ref="L27:L32"/>
    <mergeCell ref="M27:M32"/>
    <mergeCell ref="A27:A32"/>
    <mergeCell ref="B27:B32"/>
    <mergeCell ref="C27:C32"/>
    <mergeCell ref="D27:D32"/>
    <mergeCell ref="E27:E32"/>
    <mergeCell ref="F27:F32"/>
    <mergeCell ref="AK21:AK23"/>
    <mergeCell ref="AJ24:AJ26"/>
    <mergeCell ref="AK24:AK26"/>
    <mergeCell ref="N21:N26"/>
    <mergeCell ref="O21:O26"/>
    <mergeCell ref="Y21:Y26"/>
    <mergeCell ref="Z21:Z26"/>
    <mergeCell ref="AA21:AA26"/>
    <mergeCell ref="AB21:AB26"/>
    <mergeCell ref="A21:A26"/>
    <mergeCell ref="B21:B26"/>
    <mergeCell ref="C21:C26"/>
    <mergeCell ref="D21:D26"/>
    <mergeCell ref="E21:E26"/>
    <mergeCell ref="F21:F26"/>
    <mergeCell ref="AC21:AC26"/>
    <mergeCell ref="AD21:AD26"/>
    <mergeCell ref="AJ21:AJ23"/>
    <mergeCell ref="Y15:Y20"/>
    <mergeCell ref="Z15:Z20"/>
    <mergeCell ref="AA15:AA20"/>
    <mergeCell ref="G21:G26"/>
    <mergeCell ref="I21:I26"/>
    <mergeCell ref="J21:J26"/>
    <mergeCell ref="K21:K26"/>
    <mergeCell ref="L21:L26"/>
    <mergeCell ref="M21:M26"/>
    <mergeCell ref="AD9:AD14"/>
    <mergeCell ref="AJ9:AJ11"/>
    <mergeCell ref="AK9:AK11"/>
    <mergeCell ref="AJ12:AJ14"/>
    <mergeCell ref="AK12:AK14"/>
    <mergeCell ref="AB9:AB14"/>
    <mergeCell ref="AC9:AC14"/>
    <mergeCell ref="AB15:AB20"/>
    <mergeCell ref="AC15:AC20"/>
    <mergeCell ref="AD15:AD20"/>
    <mergeCell ref="AJ15:AJ17"/>
    <mergeCell ref="AK15:AK17"/>
    <mergeCell ref="AJ18:AJ20"/>
    <mergeCell ref="AK18:AK20"/>
    <mergeCell ref="A15:A20"/>
    <mergeCell ref="B15:B20"/>
    <mergeCell ref="C15:C20"/>
    <mergeCell ref="D15:D20"/>
    <mergeCell ref="E15:E20"/>
    <mergeCell ref="O9:O14"/>
    <mergeCell ref="Y9:Y14"/>
    <mergeCell ref="Z9:Z14"/>
    <mergeCell ref="AA9:AA14"/>
    <mergeCell ref="I9:I14"/>
    <mergeCell ref="J9:J14"/>
    <mergeCell ref="K9:K14"/>
    <mergeCell ref="L9:L14"/>
    <mergeCell ref="M9:M14"/>
    <mergeCell ref="N9:N14"/>
    <mergeCell ref="F15:F20"/>
    <mergeCell ref="G15:G20"/>
    <mergeCell ref="I15:I20"/>
    <mergeCell ref="J15:J20"/>
    <mergeCell ref="K15:K20"/>
    <mergeCell ref="L15:L20"/>
    <mergeCell ref="M15:M20"/>
    <mergeCell ref="N15:N20"/>
    <mergeCell ref="O15:O20"/>
    <mergeCell ref="A9:A14"/>
    <mergeCell ref="B9:B14"/>
    <mergeCell ref="C9:C14"/>
    <mergeCell ref="D9:D14"/>
    <mergeCell ref="E9:E14"/>
    <mergeCell ref="F9:F14"/>
    <mergeCell ref="G9:G14"/>
    <mergeCell ref="G7:G8"/>
    <mergeCell ref="H7:H8"/>
    <mergeCell ref="A7:A8"/>
    <mergeCell ref="B7:B8"/>
    <mergeCell ref="C7:C8"/>
    <mergeCell ref="D7:D8"/>
    <mergeCell ref="E7:E8"/>
    <mergeCell ref="F7:F8"/>
    <mergeCell ref="A3:B3"/>
    <mergeCell ref="C4:D4"/>
    <mergeCell ref="E4:AG4"/>
    <mergeCell ref="A5:J6"/>
    <mergeCell ref="K5:AK5"/>
    <mergeCell ref="K6:O7"/>
    <mergeCell ref="P6:X6"/>
    <mergeCell ref="R7:R8"/>
    <mergeCell ref="S7:W7"/>
    <mergeCell ref="X7:X8"/>
    <mergeCell ref="I7:I8"/>
    <mergeCell ref="J7:J8"/>
    <mergeCell ref="P7:P8"/>
    <mergeCell ref="Q7:Q8"/>
    <mergeCell ref="C1:D1"/>
    <mergeCell ref="C2:D2"/>
    <mergeCell ref="Y6:AC7"/>
    <mergeCell ref="AD6:AD8"/>
    <mergeCell ref="AE6:AG7"/>
    <mergeCell ref="AH6:AI7"/>
    <mergeCell ref="AJ6:AJ8"/>
    <mergeCell ref="AK6:AK8"/>
    <mergeCell ref="AH3:AI3"/>
    <mergeCell ref="AJ2:AK2"/>
    <mergeCell ref="AJ1:AK1"/>
    <mergeCell ref="AG2:AI2"/>
    <mergeCell ref="AG1:AI1"/>
    <mergeCell ref="E1:AF1"/>
    <mergeCell ref="E2:AF2"/>
    <mergeCell ref="AJ3:AK3"/>
  </mergeCells>
  <conditionalFormatting sqref="K9">
    <cfRule type="cellIs" dxfId="1119" priority="1118" operator="equal">
      <formula>"Media"</formula>
    </cfRule>
    <cfRule type="cellIs" dxfId="1118" priority="1120" operator="equal">
      <formula>"Muy Baja"</formula>
    </cfRule>
    <cfRule type="cellIs" dxfId="1117" priority="1117" operator="equal">
      <formula>"Alta"</formula>
    </cfRule>
    <cfRule type="cellIs" dxfId="1116" priority="1116" operator="equal">
      <formula>"Muy Alta"</formula>
    </cfRule>
    <cfRule type="cellIs" dxfId="1115" priority="1119" operator="equal">
      <formula>"Baja"</formula>
    </cfRule>
  </conditionalFormatting>
  <conditionalFormatting sqref="K15">
    <cfRule type="cellIs" dxfId="1114" priority="1091" operator="equal">
      <formula>"Baja"</formula>
    </cfRule>
    <cfRule type="cellIs" dxfId="1113" priority="1090" operator="equal">
      <formula>"Media"</formula>
    </cfRule>
    <cfRule type="cellIs" dxfId="1112" priority="1092" operator="equal">
      <formula>"Muy Baja"</formula>
    </cfRule>
    <cfRule type="cellIs" dxfId="1111" priority="1089" operator="equal">
      <formula>"Alta"</formula>
    </cfRule>
    <cfRule type="cellIs" dxfId="1110" priority="1088" operator="equal">
      <formula>"Muy Alta"</formula>
    </cfRule>
  </conditionalFormatting>
  <conditionalFormatting sqref="K21">
    <cfRule type="cellIs" dxfId="1109" priority="1064" operator="equal">
      <formula>"Muy Baja"</formula>
    </cfRule>
    <cfRule type="cellIs" dxfId="1108" priority="1060" operator="equal">
      <formula>"Muy Alta"</formula>
    </cfRule>
    <cfRule type="cellIs" dxfId="1107" priority="1061" operator="equal">
      <formula>"Alta"</formula>
    </cfRule>
    <cfRule type="cellIs" dxfId="1106" priority="1062" operator="equal">
      <formula>"Media"</formula>
    </cfRule>
    <cfRule type="cellIs" dxfId="1105" priority="1063" operator="equal">
      <formula>"Baja"</formula>
    </cfRule>
  </conditionalFormatting>
  <conditionalFormatting sqref="K27">
    <cfRule type="cellIs" dxfId="1104" priority="1035" operator="equal">
      <formula>"Baja"</formula>
    </cfRule>
    <cfRule type="cellIs" dxfId="1103" priority="1036" operator="equal">
      <formula>"Muy Baja"</formula>
    </cfRule>
    <cfRule type="cellIs" dxfId="1102" priority="1032" operator="equal">
      <formula>"Muy Alta"</formula>
    </cfRule>
    <cfRule type="cellIs" dxfId="1101" priority="1034" operator="equal">
      <formula>"Media"</formula>
    </cfRule>
    <cfRule type="cellIs" dxfId="1100" priority="1033" operator="equal">
      <formula>"Alta"</formula>
    </cfRule>
  </conditionalFormatting>
  <conditionalFormatting sqref="K33">
    <cfRule type="cellIs" dxfId="1099" priority="1005" operator="equal">
      <formula>"Alta"</formula>
    </cfRule>
    <cfRule type="cellIs" dxfId="1098" priority="1004" operator="equal">
      <formula>"Muy Alta"</formula>
    </cfRule>
    <cfRule type="cellIs" dxfId="1097" priority="1006" operator="equal">
      <formula>"Media"</formula>
    </cfRule>
    <cfRule type="cellIs" dxfId="1096" priority="1008" operator="equal">
      <formula>"Muy Baja"</formula>
    </cfRule>
    <cfRule type="cellIs" dxfId="1095" priority="1007" operator="equal">
      <formula>"Baja"</formula>
    </cfRule>
  </conditionalFormatting>
  <conditionalFormatting sqref="K39">
    <cfRule type="cellIs" dxfId="1094" priority="979" operator="equal">
      <formula>"Baja"</formula>
    </cfRule>
    <cfRule type="cellIs" dxfId="1093" priority="977" operator="equal">
      <formula>"Alta"</formula>
    </cfRule>
    <cfRule type="cellIs" dxfId="1092" priority="980" operator="equal">
      <formula>"Muy Baja"</formula>
    </cfRule>
    <cfRule type="cellIs" dxfId="1091" priority="976" operator="equal">
      <formula>"Muy Alta"</formula>
    </cfRule>
    <cfRule type="cellIs" dxfId="1090" priority="978" operator="equal">
      <formula>"Media"</formula>
    </cfRule>
  </conditionalFormatting>
  <conditionalFormatting sqref="K45">
    <cfRule type="cellIs" dxfId="1089" priority="951" operator="equal">
      <formula>"Baja"</formula>
    </cfRule>
    <cfRule type="cellIs" dxfId="1088" priority="952" operator="equal">
      <formula>"Muy Baja"</formula>
    </cfRule>
    <cfRule type="cellIs" dxfId="1087" priority="949" operator="equal">
      <formula>"Alta"</formula>
    </cfRule>
    <cfRule type="cellIs" dxfId="1086" priority="948" operator="equal">
      <formula>"Muy Alta"</formula>
    </cfRule>
    <cfRule type="cellIs" dxfId="1085" priority="950" operator="equal">
      <formula>"Media"</formula>
    </cfRule>
  </conditionalFormatting>
  <conditionalFormatting sqref="K51">
    <cfRule type="cellIs" dxfId="1084" priority="921" operator="equal">
      <formula>"Alta"</formula>
    </cfRule>
    <cfRule type="cellIs" dxfId="1083" priority="923" operator="equal">
      <formula>"Baja"</formula>
    </cfRule>
    <cfRule type="cellIs" dxfId="1082" priority="920" operator="equal">
      <formula>"Muy Alta"</formula>
    </cfRule>
    <cfRule type="cellIs" dxfId="1081" priority="922" operator="equal">
      <formula>"Media"</formula>
    </cfRule>
    <cfRule type="cellIs" dxfId="1080" priority="924" operator="equal">
      <formula>"Muy Baja"</formula>
    </cfRule>
  </conditionalFormatting>
  <conditionalFormatting sqref="K57">
    <cfRule type="cellIs" dxfId="1079" priority="895" operator="equal">
      <formula>"Baja"</formula>
    </cfRule>
    <cfRule type="cellIs" dxfId="1078" priority="893" operator="equal">
      <formula>"Alta"</formula>
    </cfRule>
    <cfRule type="cellIs" dxfId="1077" priority="894" operator="equal">
      <formula>"Media"</formula>
    </cfRule>
    <cfRule type="cellIs" dxfId="1076" priority="896" operator="equal">
      <formula>"Muy Baja"</formula>
    </cfRule>
    <cfRule type="cellIs" dxfId="1075" priority="892" operator="equal">
      <formula>"Muy Alta"</formula>
    </cfRule>
  </conditionalFormatting>
  <conditionalFormatting sqref="K63">
    <cfRule type="cellIs" dxfId="1074" priority="867" operator="equal">
      <formula>"Baja"</formula>
    </cfRule>
    <cfRule type="cellIs" dxfId="1073" priority="866" operator="equal">
      <formula>"Media"</formula>
    </cfRule>
    <cfRule type="cellIs" dxfId="1072" priority="865" operator="equal">
      <formula>"Alta"</formula>
    </cfRule>
    <cfRule type="cellIs" dxfId="1071" priority="864" operator="equal">
      <formula>"Muy Alta"</formula>
    </cfRule>
    <cfRule type="cellIs" dxfId="1070" priority="868" operator="equal">
      <formula>"Muy Baja"</formula>
    </cfRule>
  </conditionalFormatting>
  <conditionalFormatting sqref="K69">
    <cfRule type="cellIs" dxfId="1069" priority="839" operator="equal">
      <formula>"Baja"</formula>
    </cfRule>
    <cfRule type="cellIs" dxfId="1068" priority="840" operator="equal">
      <formula>"Muy Baja"</formula>
    </cfRule>
    <cfRule type="cellIs" dxfId="1067" priority="838" operator="equal">
      <formula>"Media"</formula>
    </cfRule>
    <cfRule type="cellIs" dxfId="1066" priority="837" operator="equal">
      <formula>"Alta"</formula>
    </cfRule>
    <cfRule type="cellIs" dxfId="1065" priority="836" operator="equal">
      <formula>"Muy Alta"</formula>
    </cfRule>
  </conditionalFormatting>
  <conditionalFormatting sqref="K75">
    <cfRule type="cellIs" dxfId="1064" priority="808" operator="equal">
      <formula>"Muy Alta"</formula>
    </cfRule>
    <cfRule type="cellIs" dxfId="1063" priority="811" operator="equal">
      <formula>"Baja"</formula>
    </cfRule>
    <cfRule type="cellIs" dxfId="1062" priority="809" operator="equal">
      <formula>"Alta"</formula>
    </cfRule>
    <cfRule type="cellIs" dxfId="1061" priority="810" operator="equal">
      <formula>"Media"</formula>
    </cfRule>
    <cfRule type="cellIs" dxfId="1060" priority="812" operator="equal">
      <formula>"Muy Baja"</formula>
    </cfRule>
  </conditionalFormatting>
  <conditionalFormatting sqref="K81">
    <cfRule type="cellIs" dxfId="1059" priority="783" operator="equal">
      <formula>"Baja"</formula>
    </cfRule>
    <cfRule type="cellIs" dxfId="1058" priority="784" operator="equal">
      <formula>"Muy Baja"</formula>
    </cfRule>
    <cfRule type="cellIs" dxfId="1057" priority="780" operator="equal">
      <formula>"Muy Alta"</formula>
    </cfRule>
    <cfRule type="cellIs" dxfId="1056" priority="781" operator="equal">
      <formula>"Alta"</formula>
    </cfRule>
    <cfRule type="cellIs" dxfId="1055" priority="782" operator="equal">
      <formula>"Media"</formula>
    </cfRule>
  </conditionalFormatting>
  <conditionalFormatting sqref="K87">
    <cfRule type="cellIs" dxfId="1054" priority="754" operator="equal">
      <formula>"Media"</formula>
    </cfRule>
    <cfRule type="cellIs" dxfId="1053" priority="755" operator="equal">
      <formula>"Baja"</formula>
    </cfRule>
    <cfRule type="cellIs" dxfId="1052" priority="756" operator="equal">
      <formula>"Muy Baja"</formula>
    </cfRule>
    <cfRule type="cellIs" dxfId="1051" priority="753" operator="equal">
      <formula>"Alta"</formula>
    </cfRule>
    <cfRule type="cellIs" dxfId="1050" priority="752" operator="equal">
      <formula>"Muy Alta"</formula>
    </cfRule>
  </conditionalFormatting>
  <conditionalFormatting sqref="K93">
    <cfRule type="cellIs" dxfId="1049" priority="728" operator="equal">
      <formula>"Muy Baja"</formula>
    </cfRule>
    <cfRule type="cellIs" dxfId="1048" priority="725" operator="equal">
      <formula>"Alta"</formula>
    </cfRule>
    <cfRule type="cellIs" dxfId="1047" priority="726" operator="equal">
      <formula>"Media"</formula>
    </cfRule>
    <cfRule type="cellIs" dxfId="1046" priority="724" operator="equal">
      <formula>"Muy Alta"</formula>
    </cfRule>
    <cfRule type="cellIs" dxfId="1045" priority="727" operator="equal">
      <formula>"Baja"</formula>
    </cfRule>
  </conditionalFormatting>
  <conditionalFormatting sqref="K99">
    <cfRule type="cellIs" dxfId="1044" priority="698" operator="equal">
      <formula>"Media"</formula>
    </cfRule>
    <cfRule type="cellIs" dxfId="1043" priority="700" operator="equal">
      <formula>"Muy Baja"</formula>
    </cfRule>
    <cfRule type="cellIs" dxfId="1042" priority="699" operator="equal">
      <formula>"Baja"</formula>
    </cfRule>
    <cfRule type="cellIs" dxfId="1041" priority="696" operator="equal">
      <formula>"Muy Alta"</formula>
    </cfRule>
    <cfRule type="cellIs" dxfId="1040" priority="697" operator="equal">
      <formula>"Alta"</formula>
    </cfRule>
  </conditionalFormatting>
  <conditionalFormatting sqref="K105">
    <cfRule type="cellIs" dxfId="1039" priority="670" operator="equal">
      <formula>"Media"</formula>
    </cfRule>
    <cfRule type="cellIs" dxfId="1038" priority="669" operator="equal">
      <formula>"Alta"</formula>
    </cfRule>
    <cfRule type="cellIs" dxfId="1037" priority="672" operator="equal">
      <formula>"Muy Baja"</formula>
    </cfRule>
    <cfRule type="cellIs" dxfId="1036" priority="668" operator="equal">
      <formula>"Muy Alta"</formula>
    </cfRule>
    <cfRule type="cellIs" dxfId="1035" priority="671" operator="equal">
      <formula>"Baja"</formula>
    </cfRule>
  </conditionalFormatting>
  <conditionalFormatting sqref="K111">
    <cfRule type="cellIs" dxfId="1034" priority="642" operator="equal">
      <formula>"Media"</formula>
    </cfRule>
    <cfRule type="cellIs" dxfId="1033" priority="644" operator="equal">
      <formula>"Muy Baja"</formula>
    </cfRule>
    <cfRule type="cellIs" dxfId="1032" priority="643" operator="equal">
      <formula>"Baja"</formula>
    </cfRule>
    <cfRule type="cellIs" dxfId="1031" priority="641" operator="equal">
      <formula>"Alta"</formula>
    </cfRule>
    <cfRule type="cellIs" dxfId="1030" priority="640" operator="equal">
      <formula>"Muy Alta"</formula>
    </cfRule>
  </conditionalFormatting>
  <conditionalFormatting sqref="K117">
    <cfRule type="cellIs" dxfId="1029" priority="612" operator="equal">
      <formula>"Muy Alta"</formula>
    </cfRule>
    <cfRule type="cellIs" dxfId="1028" priority="615" operator="equal">
      <formula>"Baja"</formula>
    </cfRule>
    <cfRule type="cellIs" dxfId="1027" priority="614" operator="equal">
      <formula>"Media"</formula>
    </cfRule>
    <cfRule type="cellIs" dxfId="1026" priority="613" operator="equal">
      <formula>"Alta"</formula>
    </cfRule>
    <cfRule type="cellIs" dxfId="1025" priority="616" operator="equal">
      <formula>"Muy Baja"</formula>
    </cfRule>
  </conditionalFormatting>
  <conditionalFormatting sqref="K123">
    <cfRule type="cellIs" dxfId="1024" priority="588" operator="equal">
      <formula>"Muy Baja"</formula>
    </cfRule>
    <cfRule type="cellIs" dxfId="1023" priority="587" operator="equal">
      <formula>"Baja"</formula>
    </cfRule>
    <cfRule type="cellIs" dxfId="1022" priority="585" operator="equal">
      <formula>"Alta"</formula>
    </cfRule>
    <cfRule type="cellIs" dxfId="1021" priority="584" operator="equal">
      <formula>"Muy Alta"</formula>
    </cfRule>
    <cfRule type="cellIs" dxfId="1020" priority="586" operator="equal">
      <formula>"Media"</formula>
    </cfRule>
  </conditionalFormatting>
  <conditionalFormatting sqref="K129">
    <cfRule type="cellIs" dxfId="1019" priority="559" operator="equal">
      <formula>"Baja"</formula>
    </cfRule>
    <cfRule type="cellIs" dxfId="1018" priority="560" operator="equal">
      <formula>"Muy Baja"</formula>
    </cfRule>
    <cfRule type="cellIs" dxfId="1017" priority="556" operator="equal">
      <formula>"Muy Alta"</formula>
    </cfRule>
    <cfRule type="cellIs" dxfId="1016" priority="557" operator="equal">
      <formula>"Alta"</formula>
    </cfRule>
    <cfRule type="cellIs" dxfId="1015" priority="558" operator="equal">
      <formula>"Media"</formula>
    </cfRule>
  </conditionalFormatting>
  <conditionalFormatting sqref="K135">
    <cfRule type="cellIs" dxfId="1014" priority="528" operator="equal">
      <formula>"Muy Alta"</formula>
    </cfRule>
    <cfRule type="cellIs" dxfId="1013" priority="532" operator="equal">
      <formula>"Muy Baja"</formula>
    </cfRule>
    <cfRule type="cellIs" dxfId="1012" priority="531" operator="equal">
      <formula>"Baja"</formula>
    </cfRule>
    <cfRule type="cellIs" dxfId="1011" priority="529" operator="equal">
      <formula>"Alta"</formula>
    </cfRule>
    <cfRule type="cellIs" dxfId="1010" priority="530" operator="equal">
      <formula>"Media"</formula>
    </cfRule>
  </conditionalFormatting>
  <conditionalFormatting sqref="K141">
    <cfRule type="cellIs" dxfId="1009" priority="502" operator="equal">
      <formula>"Media"</formula>
    </cfRule>
    <cfRule type="cellIs" dxfId="1008" priority="501" operator="equal">
      <formula>"Alta"</formula>
    </cfRule>
    <cfRule type="cellIs" dxfId="1007" priority="503" operator="equal">
      <formula>"Baja"</formula>
    </cfRule>
    <cfRule type="cellIs" dxfId="1006" priority="504" operator="equal">
      <formula>"Muy Baja"</formula>
    </cfRule>
    <cfRule type="cellIs" dxfId="1005" priority="500" operator="equal">
      <formula>"Muy Alta"</formula>
    </cfRule>
  </conditionalFormatting>
  <conditionalFormatting sqref="K147">
    <cfRule type="cellIs" dxfId="1004" priority="475" operator="equal">
      <formula>"Baja"</formula>
    </cfRule>
    <cfRule type="cellIs" dxfId="1003" priority="476" operator="equal">
      <formula>"Muy Baja"</formula>
    </cfRule>
    <cfRule type="cellIs" dxfId="1002" priority="472" operator="equal">
      <formula>"Muy Alta"</formula>
    </cfRule>
    <cfRule type="cellIs" dxfId="1001" priority="473" operator="equal">
      <formula>"Alta"</formula>
    </cfRule>
    <cfRule type="cellIs" dxfId="1000" priority="474" operator="equal">
      <formula>"Media"</formula>
    </cfRule>
  </conditionalFormatting>
  <conditionalFormatting sqref="K153">
    <cfRule type="cellIs" dxfId="999" priority="444" operator="equal">
      <formula>"Muy Alta"</formula>
    </cfRule>
    <cfRule type="cellIs" dxfId="998" priority="445" operator="equal">
      <formula>"Alta"</formula>
    </cfRule>
    <cfRule type="cellIs" dxfId="997" priority="446" operator="equal">
      <formula>"Media"</formula>
    </cfRule>
    <cfRule type="cellIs" dxfId="996" priority="447" operator="equal">
      <formula>"Baja"</formula>
    </cfRule>
    <cfRule type="cellIs" dxfId="995" priority="448" operator="equal">
      <formula>"Muy Baja"</formula>
    </cfRule>
  </conditionalFormatting>
  <conditionalFormatting sqref="K159">
    <cfRule type="cellIs" dxfId="994" priority="420" operator="equal">
      <formula>"Muy Baja"</formula>
    </cfRule>
    <cfRule type="cellIs" dxfId="993" priority="416" operator="equal">
      <formula>"Muy Alta"</formula>
    </cfRule>
    <cfRule type="cellIs" dxfId="992" priority="417" operator="equal">
      <formula>"Alta"</formula>
    </cfRule>
    <cfRule type="cellIs" dxfId="991" priority="418" operator="equal">
      <formula>"Media"</formula>
    </cfRule>
    <cfRule type="cellIs" dxfId="990" priority="419" operator="equal">
      <formula>"Baja"</formula>
    </cfRule>
  </conditionalFormatting>
  <conditionalFormatting sqref="K165">
    <cfRule type="cellIs" dxfId="989" priority="389" operator="equal">
      <formula>"Alta"</formula>
    </cfRule>
    <cfRule type="cellIs" dxfId="988" priority="392" operator="equal">
      <formula>"Muy Baja"</formula>
    </cfRule>
    <cfRule type="cellIs" dxfId="987" priority="391" operator="equal">
      <formula>"Baja"</formula>
    </cfRule>
    <cfRule type="cellIs" dxfId="986" priority="390" operator="equal">
      <formula>"Media"</formula>
    </cfRule>
    <cfRule type="cellIs" dxfId="985" priority="388" operator="equal">
      <formula>"Muy Alta"</formula>
    </cfRule>
  </conditionalFormatting>
  <conditionalFormatting sqref="K171">
    <cfRule type="cellIs" dxfId="984" priority="362" operator="equal">
      <formula>"Media"</formula>
    </cfRule>
    <cfRule type="cellIs" dxfId="983" priority="363" operator="equal">
      <formula>"Baja"</formula>
    </cfRule>
    <cfRule type="cellIs" dxfId="982" priority="364" operator="equal">
      <formula>"Muy Baja"</formula>
    </cfRule>
    <cfRule type="cellIs" dxfId="981" priority="360" operator="equal">
      <formula>"Muy Alta"</formula>
    </cfRule>
    <cfRule type="cellIs" dxfId="980" priority="361" operator="equal">
      <formula>"Alta"</formula>
    </cfRule>
  </conditionalFormatting>
  <conditionalFormatting sqref="K177">
    <cfRule type="cellIs" dxfId="979" priority="335" operator="equal">
      <formula>"Baja"</formula>
    </cfRule>
    <cfRule type="cellIs" dxfId="978" priority="336" operator="equal">
      <formula>"Muy Baja"</formula>
    </cfRule>
    <cfRule type="cellIs" dxfId="977" priority="332" operator="equal">
      <formula>"Muy Alta"</formula>
    </cfRule>
    <cfRule type="cellIs" dxfId="976" priority="333" operator="equal">
      <formula>"Alta"</formula>
    </cfRule>
    <cfRule type="cellIs" dxfId="975" priority="334" operator="equal">
      <formula>"Media"</formula>
    </cfRule>
  </conditionalFormatting>
  <conditionalFormatting sqref="K183">
    <cfRule type="cellIs" dxfId="974" priority="307" operator="equal">
      <formula>"Baja"</formula>
    </cfRule>
    <cfRule type="cellIs" dxfId="973" priority="306" operator="equal">
      <formula>"Media"</formula>
    </cfRule>
    <cfRule type="cellIs" dxfId="972" priority="308" operator="equal">
      <formula>"Muy Baja"</formula>
    </cfRule>
    <cfRule type="cellIs" dxfId="971" priority="304" operator="equal">
      <formula>"Muy Alta"</formula>
    </cfRule>
    <cfRule type="cellIs" dxfId="970" priority="305" operator="equal">
      <formula>"Alta"</formula>
    </cfRule>
  </conditionalFormatting>
  <conditionalFormatting sqref="K189">
    <cfRule type="cellIs" dxfId="969" priority="277" operator="equal">
      <formula>"Alta"</formula>
    </cfRule>
    <cfRule type="cellIs" dxfId="968" priority="276" operator="equal">
      <formula>"Muy Alta"</formula>
    </cfRule>
    <cfRule type="cellIs" dxfId="967" priority="280" operator="equal">
      <formula>"Muy Baja"</formula>
    </cfRule>
    <cfRule type="cellIs" dxfId="966" priority="279" operator="equal">
      <formula>"Baja"</formula>
    </cfRule>
    <cfRule type="cellIs" dxfId="965" priority="278" operator="equal">
      <formula>"Media"</formula>
    </cfRule>
  </conditionalFormatting>
  <conditionalFormatting sqref="K195">
    <cfRule type="cellIs" dxfId="964" priority="249" operator="equal">
      <formula>"Alta"</formula>
    </cfRule>
    <cfRule type="cellIs" dxfId="963" priority="248" operator="equal">
      <formula>"Muy Alta"</formula>
    </cfRule>
    <cfRule type="cellIs" dxfId="962" priority="250" operator="equal">
      <formula>"Media"</formula>
    </cfRule>
    <cfRule type="cellIs" dxfId="961" priority="251" operator="equal">
      <formula>"Baja"</formula>
    </cfRule>
    <cfRule type="cellIs" dxfId="960" priority="252" operator="equal">
      <formula>"Muy Baja"</formula>
    </cfRule>
  </conditionalFormatting>
  <conditionalFormatting sqref="K201">
    <cfRule type="cellIs" dxfId="959" priority="224" operator="equal">
      <formula>"Muy Baja"</formula>
    </cfRule>
    <cfRule type="cellIs" dxfId="958" priority="222" operator="equal">
      <formula>"Media"</formula>
    </cfRule>
    <cfRule type="cellIs" dxfId="957" priority="220" operator="equal">
      <formula>"Muy Alta"</formula>
    </cfRule>
    <cfRule type="cellIs" dxfId="956" priority="221" operator="equal">
      <formula>"Alta"</formula>
    </cfRule>
    <cfRule type="cellIs" dxfId="955" priority="223" operator="equal">
      <formula>"Baja"</formula>
    </cfRule>
  </conditionalFormatting>
  <conditionalFormatting sqref="K207">
    <cfRule type="cellIs" dxfId="954" priority="195" operator="equal">
      <formula>"Baja"</formula>
    </cfRule>
    <cfRule type="cellIs" dxfId="953" priority="194" operator="equal">
      <formula>"Media"</formula>
    </cfRule>
    <cfRule type="cellIs" dxfId="952" priority="193" operator="equal">
      <formula>"Alta"</formula>
    </cfRule>
    <cfRule type="cellIs" dxfId="951" priority="192" operator="equal">
      <formula>"Muy Alta"</formula>
    </cfRule>
    <cfRule type="cellIs" dxfId="950" priority="196" operator="equal">
      <formula>"Muy Baja"</formula>
    </cfRule>
  </conditionalFormatting>
  <conditionalFormatting sqref="K213">
    <cfRule type="cellIs" dxfId="949" priority="166" operator="equal">
      <formula>"Media"</formula>
    </cfRule>
    <cfRule type="cellIs" dxfId="948" priority="168" operator="equal">
      <formula>"Muy Baja"</formula>
    </cfRule>
    <cfRule type="cellIs" dxfId="947" priority="167" operator="equal">
      <formula>"Baja"</formula>
    </cfRule>
    <cfRule type="cellIs" dxfId="946" priority="164" operator="equal">
      <formula>"Muy Alta"</formula>
    </cfRule>
    <cfRule type="cellIs" dxfId="945" priority="165" operator="equal">
      <formula>"Alta"</formula>
    </cfRule>
  </conditionalFormatting>
  <conditionalFormatting sqref="K219">
    <cfRule type="cellIs" dxfId="944" priority="138" operator="equal">
      <formula>"Media"</formula>
    </cfRule>
    <cfRule type="cellIs" dxfId="943" priority="140" operator="equal">
      <formula>"Muy Baja"</formula>
    </cfRule>
    <cfRule type="cellIs" dxfId="942" priority="139" operator="equal">
      <formula>"Baja"</formula>
    </cfRule>
    <cfRule type="cellIs" dxfId="941" priority="137" operator="equal">
      <formula>"Alta"</formula>
    </cfRule>
    <cfRule type="cellIs" dxfId="940" priority="136" operator="equal">
      <formula>"Muy Alta"</formula>
    </cfRule>
  </conditionalFormatting>
  <conditionalFormatting sqref="K225">
    <cfRule type="cellIs" dxfId="939" priority="108" operator="equal">
      <formula>"Muy Alta"</formula>
    </cfRule>
    <cfRule type="cellIs" dxfId="938" priority="112" operator="equal">
      <formula>"Muy Baja"</formula>
    </cfRule>
    <cfRule type="cellIs" dxfId="937" priority="111" operator="equal">
      <formula>"Baja"</formula>
    </cfRule>
    <cfRule type="cellIs" dxfId="936" priority="110" operator="equal">
      <formula>"Media"</formula>
    </cfRule>
    <cfRule type="cellIs" dxfId="935" priority="109" operator="equal">
      <formula>"Alta"</formula>
    </cfRule>
  </conditionalFormatting>
  <conditionalFormatting sqref="K231">
    <cfRule type="cellIs" dxfId="934" priority="84" operator="equal">
      <formula>"Muy Baja"</formula>
    </cfRule>
    <cfRule type="cellIs" dxfId="933" priority="83" operator="equal">
      <formula>"Baja"</formula>
    </cfRule>
    <cfRule type="cellIs" dxfId="932" priority="82" operator="equal">
      <formula>"Media"</formula>
    </cfRule>
    <cfRule type="cellIs" dxfId="931" priority="81" operator="equal">
      <formula>"Alta"</formula>
    </cfRule>
    <cfRule type="cellIs" dxfId="930" priority="80" operator="equal">
      <formula>"Muy Alta"</formula>
    </cfRule>
  </conditionalFormatting>
  <conditionalFormatting sqref="K237">
    <cfRule type="cellIs" dxfId="929" priority="52" operator="equal">
      <formula>"Muy Alta"</formula>
    </cfRule>
    <cfRule type="cellIs" dxfId="928" priority="54" operator="equal">
      <formula>"Media"</formula>
    </cfRule>
    <cfRule type="cellIs" dxfId="927" priority="55" operator="equal">
      <formula>"Baja"</formula>
    </cfRule>
    <cfRule type="cellIs" dxfId="926" priority="56" operator="equal">
      <formula>"Muy Baja"</formula>
    </cfRule>
    <cfRule type="cellIs" dxfId="925" priority="53" operator="equal">
      <formula>"Alta"</formula>
    </cfRule>
  </conditionalFormatting>
  <conditionalFormatting sqref="K243">
    <cfRule type="cellIs" dxfId="924" priority="26" operator="equal">
      <formula>"Media"</formula>
    </cfRule>
    <cfRule type="cellIs" dxfId="923" priority="28" operator="equal">
      <formula>"Muy Baja"</formula>
    </cfRule>
    <cfRule type="cellIs" dxfId="922" priority="27" operator="equal">
      <formula>"Baja"</formula>
    </cfRule>
    <cfRule type="cellIs" dxfId="921" priority="24" operator="equal">
      <formula>"Muy Alta"</formula>
    </cfRule>
    <cfRule type="cellIs" dxfId="920" priority="25" operator="equal">
      <formula>"Alta"</formula>
    </cfRule>
  </conditionalFormatting>
  <conditionalFormatting sqref="M9">
    <cfRule type="cellIs" dxfId="919" priority="1111" operator="equal">
      <formula>"Catastrófico"</formula>
    </cfRule>
    <cfRule type="cellIs" dxfId="918" priority="1114" operator="equal">
      <formula>"Menor"</formula>
    </cfRule>
    <cfRule type="cellIs" dxfId="917" priority="1115" operator="equal">
      <formula>"Leve"</formula>
    </cfRule>
    <cfRule type="cellIs" dxfId="916" priority="1113" operator="equal">
      <formula>"Moderado"</formula>
    </cfRule>
    <cfRule type="cellIs" dxfId="915" priority="1112" operator="equal">
      <formula>"Mayor"</formula>
    </cfRule>
  </conditionalFormatting>
  <conditionalFormatting sqref="M15">
    <cfRule type="cellIs" dxfId="914" priority="1083" operator="equal">
      <formula>"Catastrófico"</formula>
    </cfRule>
    <cfRule type="cellIs" dxfId="913" priority="1084" operator="equal">
      <formula>"Mayor"</formula>
    </cfRule>
    <cfRule type="cellIs" dxfId="912" priority="1085" operator="equal">
      <formula>"Moderado"</formula>
    </cfRule>
    <cfRule type="cellIs" dxfId="911" priority="1086" operator="equal">
      <formula>"Menor"</formula>
    </cfRule>
    <cfRule type="cellIs" dxfId="910" priority="1087" operator="equal">
      <formula>"Leve"</formula>
    </cfRule>
  </conditionalFormatting>
  <conditionalFormatting sqref="M21">
    <cfRule type="cellIs" dxfId="909" priority="1055" operator="equal">
      <formula>"Catastrófico"</formula>
    </cfRule>
    <cfRule type="cellIs" dxfId="908" priority="1056" operator="equal">
      <formula>"Mayor"</formula>
    </cfRule>
    <cfRule type="cellIs" dxfId="907" priority="1057" operator="equal">
      <formula>"Moderado"</formula>
    </cfRule>
    <cfRule type="cellIs" dxfId="906" priority="1058" operator="equal">
      <formula>"Menor"</formula>
    </cfRule>
    <cfRule type="cellIs" dxfId="905" priority="1059" operator="equal">
      <formula>"Leve"</formula>
    </cfRule>
  </conditionalFormatting>
  <conditionalFormatting sqref="M27">
    <cfRule type="cellIs" dxfId="904" priority="1028" operator="equal">
      <formula>"Mayor"</formula>
    </cfRule>
    <cfRule type="cellIs" dxfId="903" priority="1031" operator="equal">
      <formula>"Leve"</formula>
    </cfRule>
    <cfRule type="cellIs" dxfId="902" priority="1027" operator="equal">
      <formula>"Catastrófico"</formula>
    </cfRule>
    <cfRule type="cellIs" dxfId="901" priority="1029" operator="equal">
      <formula>"Moderado"</formula>
    </cfRule>
    <cfRule type="cellIs" dxfId="900" priority="1030" operator="equal">
      <formula>"Menor"</formula>
    </cfRule>
  </conditionalFormatting>
  <conditionalFormatting sqref="M33">
    <cfRule type="cellIs" dxfId="899" priority="1003" operator="equal">
      <formula>"Leve"</formula>
    </cfRule>
    <cfRule type="cellIs" dxfId="898" priority="1000" operator="equal">
      <formula>"Mayor"</formula>
    </cfRule>
    <cfRule type="cellIs" dxfId="897" priority="1001" operator="equal">
      <formula>"Moderado"</formula>
    </cfRule>
    <cfRule type="cellIs" dxfId="896" priority="1002" operator="equal">
      <formula>"Menor"</formula>
    </cfRule>
    <cfRule type="cellIs" dxfId="895" priority="999" operator="equal">
      <formula>"Catastrófico"</formula>
    </cfRule>
  </conditionalFormatting>
  <conditionalFormatting sqref="M39">
    <cfRule type="cellIs" dxfId="894" priority="975" operator="equal">
      <formula>"Leve"</formula>
    </cfRule>
    <cfRule type="cellIs" dxfId="893" priority="974" operator="equal">
      <formula>"Menor"</formula>
    </cfRule>
    <cfRule type="cellIs" dxfId="892" priority="973" operator="equal">
      <formula>"Moderado"</formula>
    </cfRule>
    <cfRule type="cellIs" dxfId="891" priority="972" operator="equal">
      <formula>"Mayor"</formula>
    </cfRule>
    <cfRule type="cellIs" dxfId="890" priority="971" operator="equal">
      <formula>"Catastrófico"</formula>
    </cfRule>
  </conditionalFormatting>
  <conditionalFormatting sqref="M45">
    <cfRule type="cellIs" dxfId="889" priority="946" operator="equal">
      <formula>"Menor"</formula>
    </cfRule>
    <cfRule type="cellIs" dxfId="888" priority="943" operator="equal">
      <formula>"Catastrófico"</formula>
    </cfRule>
    <cfRule type="cellIs" dxfId="887" priority="947" operator="equal">
      <formula>"Leve"</formula>
    </cfRule>
    <cfRule type="cellIs" dxfId="886" priority="945" operator="equal">
      <formula>"Moderado"</formula>
    </cfRule>
    <cfRule type="cellIs" dxfId="885" priority="944" operator="equal">
      <formula>"Mayor"</formula>
    </cfRule>
  </conditionalFormatting>
  <conditionalFormatting sqref="M51">
    <cfRule type="cellIs" dxfId="884" priority="918" operator="equal">
      <formula>"Menor"</formula>
    </cfRule>
    <cfRule type="cellIs" dxfId="883" priority="919" operator="equal">
      <formula>"Leve"</formula>
    </cfRule>
    <cfRule type="cellIs" dxfId="882" priority="917" operator="equal">
      <formula>"Moderado"</formula>
    </cfRule>
    <cfRule type="cellIs" dxfId="881" priority="915" operator="equal">
      <formula>"Catastrófico"</formula>
    </cfRule>
    <cfRule type="cellIs" dxfId="880" priority="916" operator="equal">
      <formula>"Mayor"</formula>
    </cfRule>
  </conditionalFormatting>
  <conditionalFormatting sqref="M57">
    <cfRule type="cellIs" dxfId="879" priority="888" operator="equal">
      <formula>"Mayor"</formula>
    </cfRule>
    <cfRule type="cellIs" dxfId="878" priority="891" operator="equal">
      <formula>"Leve"</formula>
    </cfRule>
    <cfRule type="cellIs" dxfId="877" priority="890" operator="equal">
      <formula>"Menor"</formula>
    </cfRule>
    <cfRule type="cellIs" dxfId="876" priority="889" operator="equal">
      <formula>"Moderado"</formula>
    </cfRule>
    <cfRule type="cellIs" dxfId="875" priority="887" operator="equal">
      <formula>"Catastrófico"</formula>
    </cfRule>
  </conditionalFormatting>
  <conditionalFormatting sqref="M63">
    <cfRule type="cellIs" dxfId="874" priority="863" operator="equal">
      <formula>"Leve"</formula>
    </cfRule>
    <cfRule type="cellIs" dxfId="873" priority="862" operator="equal">
      <formula>"Menor"</formula>
    </cfRule>
    <cfRule type="cellIs" dxfId="872" priority="859" operator="equal">
      <formula>"Catastrófico"</formula>
    </cfRule>
    <cfRule type="cellIs" dxfId="871" priority="860" operator="equal">
      <formula>"Mayor"</formula>
    </cfRule>
    <cfRule type="cellIs" dxfId="870" priority="861" operator="equal">
      <formula>"Moderado"</formula>
    </cfRule>
  </conditionalFormatting>
  <conditionalFormatting sqref="M69">
    <cfRule type="cellIs" dxfId="869" priority="834" operator="equal">
      <formula>"Menor"</formula>
    </cfRule>
    <cfRule type="cellIs" dxfId="868" priority="835" operator="equal">
      <formula>"Leve"</formula>
    </cfRule>
    <cfRule type="cellIs" dxfId="867" priority="833" operator="equal">
      <formula>"Moderado"</formula>
    </cfRule>
    <cfRule type="cellIs" dxfId="866" priority="831" operator="equal">
      <formula>"Catastrófico"</formula>
    </cfRule>
    <cfRule type="cellIs" dxfId="865" priority="832" operator="equal">
      <formula>"Mayor"</formula>
    </cfRule>
  </conditionalFormatting>
  <conditionalFormatting sqref="M75">
    <cfRule type="cellIs" dxfId="864" priority="805" operator="equal">
      <formula>"Moderado"</formula>
    </cfRule>
    <cfRule type="cellIs" dxfId="863" priority="807" operator="equal">
      <formula>"Leve"</formula>
    </cfRule>
    <cfRule type="cellIs" dxfId="862" priority="806" operator="equal">
      <formula>"Menor"</formula>
    </cfRule>
    <cfRule type="cellIs" dxfId="861" priority="803" operator="equal">
      <formula>"Catastrófico"</formula>
    </cfRule>
    <cfRule type="cellIs" dxfId="860" priority="804" operator="equal">
      <formula>"Mayor"</formula>
    </cfRule>
  </conditionalFormatting>
  <conditionalFormatting sqref="M81">
    <cfRule type="cellIs" dxfId="859" priority="775" operator="equal">
      <formula>"Catastrófico"</formula>
    </cfRule>
    <cfRule type="cellIs" dxfId="858" priority="776" operator="equal">
      <formula>"Mayor"</formula>
    </cfRule>
    <cfRule type="cellIs" dxfId="857" priority="777" operator="equal">
      <formula>"Moderado"</formula>
    </cfRule>
    <cfRule type="cellIs" dxfId="856" priority="778" operator="equal">
      <formula>"Menor"</formula>
    </cfRule>
    <cfRule type="cellIs" dxfId="855" priority="779" operator="equal">
      <formula>"Leve"</formula>
    </cfRule>
  </conditionalFormatting>
  <conditionalFormatting sqref="M87">
    <cfRule type="cellIs" dxfId="854" priority="750" operator="equal">
      <formula>"Menor"</formula>
    </cfRule>
    <cfRule type="cellIs" dxfId="853" priority="751" operator="equal">
      <formula>"Leve"</formula>
    </cfRule>
    <cfRule type="cellIs" dxfId="852" priority="747" operator="equal">
      <formula>"Catastrófico"</formula>
    </cfRule>
    <cfRule type="cellIs" dxfId="851" priority="748" operator="equal">
      <formula>"Mayor"</formula>
    </cfRule>
    <cfRule type="cellIs" dxfId="850" priority="749" operator="equal">
      <formula>"Moderado"</formula>
    </cfRule>
  </conditionalFormatting>
  <conditionalFormatting sqref="M93">
    <cfRule type="cellIs" dxfId="849" priority="722" operator="equal">
      <formula>"Menor"</formula>
    </cfRule>
    <cfRule type="cellIs" dxfId="848" priority="721" operator="equal">
      <formula>"Moderado"</formula>
    </cfRule>
    <cfRule type="cellIs" dxfId="847" priority="720" operator="equal">
      <formula>"Mayor"</formula>
    </cfRule>
    <cfRule type="cellIs" dxfId="846" priority="719" operator="equal">
      <formula>"Catastrófico"</formula>
    </cfRule>
    <cfRule type="cellIs" dxfId="845" priority="723" operator="equal">
      <formula>"Leve"</formula>
    </cfRule>
  </conditionalFormatting>
  <conditionalFormatting sqref="M99">
    <cfRule type="cellIs" dxfId="844" priority="691" operator="equal">
      <formula>"Catastrófico"</formula>
    </cfRule>
    <cfRule type="cellIs" dxfId="843" priority="693" operator="equal">
      <formula>"Moderado"</formula>
    </cfRule>
    <cfRule type="cellIs" dxfId="842" priority="694" operator="equal">
      <formula>"Menor"</formula>
    </cfRule>
    <cfRule type="cellIs" dxfId="841" priority="695" operator="equal">
      <formula>"Leve"</formula>
    </cfRule>
    <cfRule type="cellIs" dxfId="840" priority="692" operator="equal">
      <formula>"Mayor"</formula>
    </cfRule>
  </conditionalFormatting>
  <conditionalFormatting sqref="M105">
    <cfRule type="cellIs" dxfId="839" priority="663" operator="equal">
      <formula>"Catastrófico"</formula>
    </cfRule>
    <cfRule type="cellIs" dxfId="838" priority="667" operator="equal">
      <formula>"Leve"</formula>
    </cfRule>
    <cfRule type="cellIs" dxfId="837" priority="666" operator="equal">
      <formula>"Menor"</formula>
    </cfRule>
    <cfRule type="cellIs" dxfId="836" priority="665" operator="equal">
      <formula>"Moderado"</formula>
    </cfRule>
    <cfRule type="cellIs" dxfId="835" priority="664" operator="equal">
      <formula>"Mayor"</formula>
    </cfRule>
  </conditionalFormatting>
  <conditionalFormatting sqref="M111">
    <cfRule type="cellIs" dxfId="834" priority="637" operator="equal">
      <formula>"Moderado"</formula>
    </cfRule>
    <cfRule type="cellIs" dxfId="833" priority="636" operator="equal">
      <formula>"Mayor"</formula>
    </cfRule>
    <cfRule type="cellIs" dxfId="832" priority="635" operator="equal">
      <formula>"Catastrófico"</formula>
    </cfRule>
    <cfRule type="cellIs" dxfId="831" priority="639" operator="equal">
      <formula>"Leve"</formula>
    </cfRule>
    <cfRule type="cellIs" dxfId="830" priority="638" operator="equal">
      <formula>"Menor"</formula>
    </cfRule>
  </conditionalFormatting>
  <conditionalFormatting sqref="M117">
    <cfRule type="cellIs" dxfId="829" priority="610" operator="equal">
      <formula>"Menor"</formula>
    </cfRule>
    <cfRule type="cellIs" dxfId="828" priority="607" operator="equal">
      <formula>"Catastrófico"</formula>
    </cfRule>
    <cfRule type="cellIs" dxfId="827" priority="611" operator="equal">
      <formula>"Leve"</formula>
    </cfRule>
    <cfRule type="cellIs" dxfId="826" priority="608" operator="equal">
      <formula>"Mayor"</formula>
    </cfRule>
    <cfRule type="cellIs" dxfId="825" priority="609" operator="equal">
      <formula>"Moderado"</formula>
    </cfRule>
  </conditionalFormatting>
  <conditionalFormatting sqref="M123">
    <cfRule type="cellIs" dxfId="824" priority="583" operator="equal">
      <formula>"Leve"</formula>
    </cfRule>
    <cfRule type="cellIs" dxfId="823" priority="581" operator="equal">
      <formula>"Moderado"</formula>
    </cfRule>
    <cfRule type="cellIs" dxfId="822" priority="579" operator="equal">
      <formula>"Catastrófico"</formula>
    </cfRule>
    <cfRule type="cellIs" dxfId="821" priority="580" operator="equal">
      <formula>"Mayor"</formula>
    </cfRule>
    <cfRule type="cellIs" dxfId="820" priority="582" operator="equal">
      <formula>"Menor"</formula>
    </cfRule>
  </conditionalFormatting>
  <conditionalFormatting sqref="M129">
    <cfRule type="cellIs" dxfId="819" priority="554" operator="equal">
      <formula>"Menor"</formula>
    </cfRule>
    <cfRule type="cellIs" dxfId="818" priority="553" operator="equal">
      <formula>"Moderado"</formula>
    </cfRule>
    <cfRule type="cellIs" dxfId="817" priority="552" operator="equal">
      <formula>"Mayor"</formula>
    </cfRule>
    <cfRule type="cellIs" dxfId="816" priority="551" operator="equal">
      <formula>"Catastrófico"</formula>
    </cfRule>
    <cfRule type="cellIs" dxfId="815" priority="555" operator="equal">
      <formula>"Leve"</formula>
    </cfRule>
  </conditionalFormatting>
  <conditionalFormatting sqref="M135">
    <cfRule type="cellIs" dxfId="814" priority="526" operator="equal">
      <formula>"Menor"</formula>
    </cfRule>
    <cfRule type="cellIs" dxfId="813" priority="524" operator="equal">
      <formula>"Mayor"</formula>
    </cfRule>
    <cfRule type="cellIs" dxfId="812" priority="525" operator="equal">
      <formula>"Moderado"</formula>
    </cfRule>
    <cfRule type="cellIs" dxfId="811" priority="523" operator="equal">
      <formula>"Catastrófico"</formula>
    </cfRule>
    <cfRule type="cellIs" dxfId="810" priority="527" operator="equal">
      <formula>"Leve"</formula>
    </cfRule>
  </conditionalFormatting>
  <conditionalFormatting sqref="M141">
    <cfRule type="cellIs" dxfId="809" priority="495" operator="equal">
      <formula>"Catastrófico"</formula>
    </cfRule>
    <cfRule type="cellIs" dxfId="808" priority="496" operator="equal">
      <formula>"Mayor"</formula>
    </cfRule>
    <cfRule type="cellIs" dxfId="807" priority="497" operator="equal">
      <formula>"Moderado"</formula>
    </cfRule>
    <cfRule type="cellIs" dxfId="806" priority="498" operator="equal">
      <formula>"Menor"</formula>
    </cfRule>
    <cfRule type="cellIs" dxfId="805" priority="499" operator="equal">
      <formula>"Leve"</formula>
    </cfRule>
  </conditionalFormatting>
  <conditionalFormatting sqref="M147">
    <cfRule type="cellIs" dxfId="804" priority="469" operator="equal">
      <formula>"Moderado"</formula>
    </cfRule>
    <cfRule type="cellIs" dxfId="803" priority="468" operator="equal">
      <formula>"Mayor"</formula>
    </cfRule>
    <cfRule type="cellIs" dxfId="802" priority="467" operator="equal">
      <formula>"Catastrófico"</formula>
    </cfRule>
    <cfRule type="cellIs" dxfId="801" priority="471" operator="equal">
      <formula>"Leve"</formula>
    </cfRule>
    <cfRule type="cellIs" dxfId="800" priority="470" operator="equal">
      <formula>"Menor"</formula>
    </cfRule>
  </conditionalFormatting>
  <conditionalFormatting sqref="M153">
    <cfRule type="cellIs" dxfId="799" priority="442" operator="equal">
      <formula>"Menor"</formula>
    </cfRule>
    <cfRule type="cellIs" dxfId="798" priority="441" operator="equal">
      <formula>"Moderado"</formula>
    </cfRule>
    <cfRule type="cellIs" dxfId="797" priority="440" operator="equal">
      <formula>"Mayor"</formula>
    </cfRule>
    <cfRule type="cellIs" dxfId="796" priority="439" operator="equal">
      <formula>"Catastrófico"</formula>
    </cfRule>
    <cfRule type="cellIs" dxfId="795" priority="443" operator="equal">
      <formula>"Leve"</formula>
    </cfRule>
  </conditionalFormatting>
  <conditionalFormatting sqref="M159">
    <cfRule type="cellIs" dxfId="794" priority="414" operator="equal">
      <formula>"Menor"</formula>
    </cfRule>
    <cfRule type="cellIs" dxfId="793" priority="415" operator="equal">
      <formula>"Leve"</formula>
    </cfRule>
    <cfRule type="cellIs" dxfId="792" priority="412" operator="equal">
      <formula>"Mayor"</formula>
    </cfRule>
    <cfRule type="cellIs" dxfId="791" priority="411" operator="equal">
      <formula>"Catastrófico"</formula>
    </cfRule>
    <cfRule type="cellIs" dxfId="790" priority="413" operator="equal">
      <formula>"Moderado"</formula>
    </cfRule>
  </conditionalFormatting>
  <conditionalFormatting sqref="M165">
    <cfRule type="cellIs" dxfId="789" priority="384" operator="equal">
      <formula>"Mayor"</formula>
    </cfRule>
    <cfRule type="cellIs" dxfId="788" priority="387" operator="equal">
      <formula>"Leve"</formula>
    </cfRule>
    <cfRule type="cellIs" dxfId="787" priority="386" operator="equal">
      <formula>"Menor"</formula>
    </cfRule>
    <cfRule type="cellIs" dxfId="786" priority="383" operator="equal">
      <formula>"Catastrófico"</formula>
    </cfRule>
    <cfRule type="cellIs" dxfId="785" priority="385" operator="equal">
      <formula>"Moderado"</formula>
    </cfRule>
  </conditionalFormatting>
  <conditionalFormatting sqref="M171">
    <cfRule type="cellIs" dxfId="784" priority="356" operator="equal">
      <formula>"Mayor"</formula>
    </cfRule>
    <cfRule type="cellIs" dxfId="783" priority="359" operator="equal">
      <formula>"Leve"</formula>
    </cfRule>
    <cfRule type="cellIs" dxfId="782" priority="355" operator="equal">
      <formula>"Catastrófico"</formula>
    </cfRule>
    <cfRule type="cellIs" dxfId="781" priority="357" operator="equal">
      <formula>"Moderado"</formula>
    </cfRule>
    <cfRule type="cellIs" dxfId="780" priority="358" operator="equal">
      <formula>"Menor"</formula>
    </cfRule>
  </conditionalFormatting>
  <conditionalFormatting sqref="M177">
    <cfRule type="cellIs" dxfId="779" priority="327" operator="equal">
      <formula>"Catastrófico"</formula>
    </cfRule>
    <cfRule type="cellIs" dxfId="778" priority="328" operator="equal">
      <formula>"Mayor"</formula>
    </cfRule>
    <cfRule type="cellIs" dxfId="777" priority="329" operator="equal">
      <formula>"Moderado"</formula>
    </cfRule>
    <cfRule type="cellIs" dxfId="776" priority="330" operator="equal">
      <formula>"Menor"</formula>
    </cfRule>
    <cfRule type="cellIs" dxfId="775" priority="331" operator="equal">
      <formula>"Leve"</formula>
    </cfRule>
  </conditionalFormatting>
  <conditionalFormatting sqref="M183">
    <cfRule type="cellIs" dxfId="774" priority="300" operator="equal">
      <formula>"Mayor"</formula>
    </cfRule>
    <cfRule type="cellIs" dxfId="773" priority="299" operator="equal">
      <formula>"Catastrófico"</formula>
    </cfRule>
    <cfRule type="cellIs" dxfId="772" priority="303" operator="equal">
      <formula>"Leve"</formula>
    </cfRule>
    <cfRule type="cellIs" dxfId="771" priority="302" operator="equal">
      <formula>"Menor"</formula>
    </cfRule>
    <cfRule type="cellIs" dxfId="770" priority="301" operator="equal">
      <formula>"Moderado"</formula>
    </cfRule>
  </conditionalFormatting>
  <conditionalFormatting sqref="M189">
    <cfRule type="cellIs" dxfId="769" priority="272" operator="equal">
      <formula>"Mayor"</formula>
    </cfRule>
    <cfRule type="cellIs" dxfId="768" priority="275" operator="equal">
      <formula>"Leve"</formula>
    </cfRule>
    <cfRule type="cellIs" dxfId="767" priority="274" operator="equal">
      <formula>"Menor"</formula>
    </cfRule>
    <cfRule type="cellIs" dxfId="766" priority="273" operator="equal">
      <formula>"Moderado"</formula>
    </cfRule>
    <cfRule type="cellIs" dxfId="765" priority="271" operator="equal">
      <formula>"Catastrófico"</formula>
    </cfRule>
  </conditionalFormatting>
  <conditionalFormatting sqref="M195">
    <cfRule type="cellIs" dxfId="764" priority="247" operator="equal">
      <formula>"Leve"</formula>
    </cfRule>
    <cfRule type="cellIs" dxfId="763" priority="246" operator="equal">
      <formula>"Menor"</formula>
    </cfRule>
    <cfRule type="cellIs" dxfId="762" priority="245" operator="equal">
      <formula>"Moderado"</formula>
    </cfRule>
    <cfRule type="cellIs" dxfId="761" priority="244" operator="equal">
      <formula>"Mayor"</formula>
    </cfRule>
    <cfRule type="cellIs" dxfId="760" priority="243" operator="equal">
      <formula>"Catastrófico"</formula>
    </cfRule>
  </conditionalFormatting>
  <conditionalFormatting sqref="M201">
    <cfRule type="cellIs" dxfId="759" priority="219" operator="equal">
      <formula>"Leve"</formula>
    </cfRule>
    <cfRule type="cellIs" dxfId="758" priority="218" operator="equal">
      <formula>"Menor"</formula>
    </cfRule>
    <cfRule type="cellIs" dxfId="757" priority="217" operator="equal">
      <formula>"Moderado"</formula>
    </cfRule>
    <cfRule type="cellIs" dxfId="756" priority="216" operator="equal">
      <formula>"Mayor"</formula>
    </cfRule>
    <cfRule type="cellIs" dxfId="755" priority="215" operator="equal">
      <formula>"Catastrófico"</formula>
    </cfRule>
  </conditionalFormatting>
  <conditionalFormatting sqref="M207">
    <cfRule type="cellIs" dxfId="754" priority="191" operator="equal">
      <formula>"Leve"</formula>
    </cfRule>
    <cfRule type="cellIs" dxfId="753" priority="187" operator="equal">
      <formula>"Catastrófico"</formula>
    </cfRule>
    <cfRule type="cellIs" dxfId="752" priority="188" operator="equal">
      <formula>"Mayor"</formula>
    </cfRule>
    <cfRule type="cellIs" dxfId="751" priority="190" operator="equal">
      <formula>"Menor"</formula>
    </cfRule>
    <cfRule type="cellIs" dxfId="750" priority="189" operator="equal">
      <formula>"Moderado"</formula>
    </cfRule>
  </conditionalFormatting>
  <conditionalFormatting sqref="M213">
    <cfRule type="cellIs" dxfId="749" priority="159" operator="equal">
      <formula>"Catastrófico"</formula>
    </cfRule>
    <cfRule type="cellIs" dxfId="748" priority="161" operator="equal">
      <formula>"Moderado"</formula>
    </cfRule>
    <cfRule type="cellIs" dxfId="747" priority="163" operator="equal">
      <formula>"Leve"</formula>
    </cfRule>
    <cfRule type="cellIs" dxfId="746" priority="162" operator="equal">
      <formula>"Menor"</formula>
    </cfRule>
    <cfRule type="cellIs" dxfId="745" priority="160" operator="equal">
      <formula>"Mayor"</formula>
    </cfRule>
  </conditionalFormatting>
  <conditionalFormatting sqref="M219">
    <cfRule type="cellIs" dxfId="744" priority="135" operator="equal">
      <formula>"Leve"</formula>
    </cfRule>
    <cfRule type="cellIs" dxfId="743" priority="132" operator="equal">
      <formula>"Mayor"</formula>
    </cfRule>
    <cfRule type="cellIs" dxfId="742" priority="133" operator="equal">
      <formula>"Moderado"</formula>
    </cfRule>
    <cfRule type="cellIs" dxfId="741" priority="134" operator="equal">
      <formula>"Menor"</formula>
    </cfRule>
    <cfRule type="cellIs" dxfId="740" priority="131" operator="equal">
      <formula>"Catastrófico"</formula>
    </cfRule>
  </conditionalFormatting>
  <conditionalFormatting sqref="M225">
    <cfRule type="cellIs" dxfId="739" priority="103" operator="equal">
      <formula>"Catastrófico"</formula>
    </cfRule>
    <cfRule type="cellIs" dxfId="738" priority="106" operator="equal">
      <formula>"Menor"</formula>
    </cfRule>
    <cfRule type="cellIs" dxfId="737" priority="104" operator="equal">
      <formula>"Mayor"</formula>
    </cfRule>
    <cfRule type="cellIs" dxfId="736" priority="105" operator="equal">
      <formula>"Moderado"</formula>
    </cfRule>
    <cfRule type="cellIs" dxfId="735" priority="107" operator="equal">
      <formula>"Leve"</formula>
    </cfRule>
  </conditionalFormatting>
  <conditionalFormatting sqref="M231">
    <cfRule type="cellIs" dxfId="734" priority="79" operator="equal">
      <formula>"Leve"</formula>
    </cfRule>
    <cfRule type="cellIs" dxfId="733" priority="78" operator="equal">
      <formula>"Menor"</formula>
    </cfRule>
    <cfRule type="cellIs" dxfId="732" priority="77" operator="equal">
      <formula>"Moderado"</formula>
    </cfRule>
    <cfRule type="cellIs" dxfId="731" priority="76" operator="equal">
      <formula>"Mayor"</formula>
    </cfRule>
    <cfRule type="cellIs" dxfId="730" priority="75" operator="equal">
      <formula>"Catastrófico"</formula>
    </cfRule>
  </conditionalFormatting>
  <conditionalFormatting sqref="M237">
    <cfRule type="cellIs" dxfId="729" priority="47" operator="equal">
      <formula>"Catastrófico"</formula>
    </cfRule>
    <cfRule type="cellIs" dxfId="728" priority="48" operator="equal">
      <formula>"Mayor"</formula>
    </cfRule>
    <cfRule type="cellIs" dxfId="727" priority="51" operator="equal">
      <formula>"Leve"</formula>
    </cfRule>
    <cfRule type="cellIs" dxfId="726" priority="49" operator="equal">
      <formula>"Moderado"</formula>
    </cfRule>
    <cfRule type="cellIs" dxfId="725" priority="50" operator="equal">
      <formula>"Menor"</formula>
    </cfRule>
  </conditionalFormatting>
  <conditionalFormatting sqref="M243">
    <cfRule type="cellIs" dxfId="724" priority="23" operator="equal">
      <formula>"Leve"</formula>
    </cfRule>
    <cfRule type="cellIs" dxfId="723" priority="22" operator="equal">
      <formula>"Menor"</formula>
    </cfRule>
    <cfRule type="cellIs" dxfId="722" priority="21" operator="equal">
      <formula>"Moderado"</formula>
    </cfRule>
    <cfRule type="cellIs" dxfId="721" priority="20" operator="equal">
      <formula>"Mayor"</formula>
    </cfRule>
    <cfRule type="cellIs" dxfId="720" priority="19" operator="equal">
      <formula>"Catastrófico"</formula>
    </cfRule>
  </conditionalFormatting>
  <conditionalFormatting sqref="O9">
    <cfRule type="cellIs" dxfId="719" priority="1110" operator="equal">
      <formula>"Bajo"</formula>
    </cfRule>
    <cfRule type="cellIs" dxfId="718" priority="1107" operator="equal">
      <formula>"Extremo"</formula>
    </cfRule>
    <cfRule type="cellIs" dxfId="717" priority="1108" operator="equal">
      <formula>"Alto"</formula>
    </cfRule>
    <cfRule type="cellIs" dxfId="716" priority="1109" operator="equal">
      <formula>"Moderado"</formula>
    </cfRule>
  </conditionalFormatting>
  <conditionalFormatting sqref="O15">
    <cfRule type="cellIs" dxfId="715" priority="1079" operator="equal">
      <formula>"Extremo"</formula>
    </cfRule>
    <cfRule type="cellIs" dxfId="714" priority="1080" operator="equal">
      <formula>"Alto"</formula>
    </cfRule>
    <cfRule type="cellIs" dxfId="713" priority="1081" operator="equal">
      <formula>"Moderado"</formula>
    </cfRule>
    <cfRule type="cellIs" dxfId="712" priority="1082" operator="equal">
      <formula>"Bajo"</formula>
    </cfRule>
  </conditionalFormatting>
  <conditionalFormatting sqref="O21">
    <cfRule type="cellIs" dxfId="711" priority="1054" operator="equal">
      <formula>"Bajo"</formula>
    </cfRule>
    <cfRule type="cellIs" dxfId="710" priority="1051" operator="equal">
      <formula>"Extremo"</formula>
    </cfRule>
    <cfRule type="cellIs" dxfId="709" priority="1052" operator="equal">
      <formula>"Alto"</formula>
    </cfRule>
    <cfRule type="cellIs" dxfId="708" priority="1053" operator="equal">
      <formula>"Moderado"</formula>
    </cfRule>
  </conditionalFormatting>
  <conditionalFormatting sqref="O27">
    <cfRule type="cellIs" dxfId="707" priority="1023" operator="equal">
      <formula>"Extremo"</formula>
    </cfRule>
    <cfRule type="cellIs" dxfId="706" priority="1024" operator="equal">
      <formula>"Alto"</formula>
    </cfRule>
    <cfRule type="cellIs" dxfId="705" priority="1025" operator="equal">
      <formula>"Moderado"</formula>
    </cfRule>
    <cfRule type="cellIs" dxfId="704" priority="1026" operator="equal">
      <formula>"Bajo"</formula>
    </cfRule>
  </conditionalFormatting>
  <conditionalFormatting sqref="O33">
    <cfRule type="cellIs" dxfId="703" priority="996" operator="equal">
      <formula>"Alto"</formula>
    </cfRule>
    <cfRule type="cellIs" dxfId="702" priority="997" operator="equal">
      <formula>"Moderado"</formula>
    </cfRule>
    <cfRule type="cellIs" dxfId="701" priority="998" operator="equal">
      <formula>"Bajo"</formula>
    </cfRule>
    <cfRule type="cellIs" dxfId="700" priority="995" operator="equal">
      <formula>"Extremo"</formula>
    </cfRule>
  </conditionalFormatting>
  <conditionalFormatting sqref="O39">
    <cfRule type="cellIs" dxfId="699" priority="970" operator="equal">
      <formula>"Bajo"</formula>
    </cfRule>
    <cfRule type="cellIs" dxfId="698" priority="969" operator="equal">
      <formula>"Moderado"</formula>
    </cfRule>
    <cfRule type="cellIs" dxfId="697" priority="968" operator="equal">
      <formula>"Alto"</formula>
    </cfRule>
    <cfRule type="cellIs" dxfId="696" priority="967" operator="equal">
      <formula>"Extremo"</formula>
    </cfRule>
  </conditionalFormatting>
  <conditionalFormatting sqref="O45">
    <cfRule type="cellIs" dxfId="695" priority="940" operator="equal">
      <formula>"Alto"</formula>
    </cfRule>
    <cfRule type="cellIs" dxfId="694" priority="939" operator="equal">
      <formula>"Extremo"</formula>
    </cfRule>
    <cfRule type="cellIs" dxfId="693" priority="941" operator="equal">
      <formula>"Moderado"</formula>
    </cfRule>
    <cfRule type="cellIs" dxfId="692" priority="942" operator="equal">
      <formula>"Bajo"</formula>
    </cfRule>
  </conditionalFormatting>
  <conditionalFormatting sqref="O51">
    <cfRule type="cellIs" dxfId="691" priority="914" operator="equal">
      <formula>"Bajo"</formula>
    </cfRule>
    <cfRule type="cellIs" dxfId="690" priority="913" operator="equal">
      <formula>"Moderado"</formula>
    </cfRule>
    <cfRule type="cellIs" dxfId="689" priority="912" operator="equal">
      <formula>"Alto"</formula>
    </cfRule>
    <cfRule type="cellIs" dxfId="688" priority="911" operator="equal">
      <formula>"Extremo"</formula>
    </cfRule>
  </conditionalFormatting>
  <conditionalFormatting sqref="O57">
    <cfRule type="cellIs" dxfId="687" priority="883" operator="equal">
      <formula>"Extremo"</formula>
    </cfRule>
    <cfRule type="cellIs" dxfId="686" priority="885" operator="equal">
      <formula>"Moderado"</formula>
    </cfRule>
    <cfRule type="cellIs" dxfId="685" priority="886" operator="equal">
      <formula>"Bajo"</formula>
    </cfRule>
    <cfRule type="cellIs" dxfId="684" priority="884" operator="equal">
      <formula>"Alto"</formula>
    </cfRule>
  </conditionalFormatting>
  <conditionalFormatting sqref="O63">
    <cfRule type="cellIs" dxfId="683" priority="858" operator="equal">
      <formula>"Bajo"</formula>
    </cfRule>
    <cfRule type="cellIs" dxfId="682" priority="857" operator="equal">
      <formula>"Moderado"</formula>
    </cfRule>
    <cfRule type="cellIs" dxfId="681" priority="856" operator="equal">
      <formula>"Alto"</formula>
    </cfRule>
    <cfRule type="cellIs" dxfId="680" priority="855" operator="equal">
      <formula>"Extremo"</formula>
    </cfRule>
  </conditionalFormatting>
  <conditionalFormatting sqref="O69">
    <cfRule type="cellIs" dxfId="679" priority="830" operator="equal">
      <formula>"Bajo"</formula>
    </cfRule>
    <cfRule type="cellIs" dxfId="678" priority="829" operator="equal">
      <formula>"Moderado"</formula>
    </cfRule>
    <cfRule type="cellIs" dxfId="677" priority="827" operator="equal">
      <formula>"Extremo"</formula>
    </cfRule>
    <cfRule type="cellIs" dxfId="676" priority="828" operator="equal">
      <formula>"Alto"</formula>
    </cfRule>
  </conditionalFormatting>
  <conditionalFormatting sqref="O75">
    <cfRule type="cellIs" dxfId="675" priority="800" operator="equal">
      <formula>"Alto"</formula>
    </cfRule>
    <cfRule type="cellIs" dxfId="674" priority="801" operator="equal">
      <formula>"Moderado"</formula>
    </cfRule>
    <cfRule type="cellIs" dxfId="673" priority="799" operator="equal">
      <formula>"Extremo"</formula>
    </cfRule>
    <cfRule type="cellIs" dxfId="672" priority="802" operator="equal">
      <formula>"Bajo"</formula>
    </cfRule>
  </conditionalFormatting>
  <conditionalFormatting sqref="O81">
    <cfRule type="cellIs" dxfId="671" priority="774" operator="equal">
      <formula>"Bajo"</formula>
    </cfRule>
    <cfRule type="cellIs" dxfId="670" priority="773" operator="equal">
      <formula>"Moderado"</formula>
    </cfRule>
    <cfRule type="cellIs" dxfId="669" priority="772" operator="equal">
      <formula>"Alto"</formula>
    </cfRule>
    <cfRule type="cellIs" dxfId="668" priority="771" operator="equal">
      <formula>"Extremo"</formula>
    </cfRule>
  </conditionalFormatting>
  <conditionalFormatting sqref="O87">
    <cfRule type="cellIs" dxfId="667" priority="746" operator="equal">
      <formula>"Bajo"</formula>
    </cfRule>
    <cfRule type="cellIs" dxfId="666" priority="743" operator="equal">
      <formula>"Extremo"</formula>
    </cfRule>
    <cfRule type="cellIs" dxfId="665" priority="744" operator="equal">
      <formula>"Alto"</formula>
    </cfRule>
    <cfRule type="cellIs" dxfId="664" priority="745" operator="equal">
      <formula>"Moderado"</formula>
    </cfRule>
  </conditionalFormatting>
  <conditionalFormatting sqref="O93">
    <cfRule type="cellIs" dxfId="663" priority="716" operator="equal">
      <formula>"Alto"</formula>
    </cfRule>
    <cfRule type="cellIs" dxfId="662" priority="717" operator="equal">
      <formula>"Moderado"</formula>
    </cfRule>
    <cfRule type="cellIs" dxfId="661" priority="718" operator="equal">
      <formula>"Bajo"</formula>
    </cfRule>
    <cfRule type="cellIs" dxfId="660" priority="715" operator="equal">
      <formula>"Extremo"</formula>
    </cfRule>
  </conditionalFormatting>
  <conditionalFormatting sqref="O99">
    <cfRule type="cellIs" dxfId="659" priority="690" operator="equal">
      <formula>"Bajo"</formula>
    </cfRule>
    <cfRule type="cellIs" dxfId="658" priority="689" operator="equal">
      <formula>"Moderado"</formula>
    </cfRule>
    <cfRule type="cellIs" dxfId="657" priority="687" operator="equal">
      <formula>"Extremo"</formula>
    </cfRule>
    <cfRule type="cellIs" dxfId="656" priority="688" operator="equal">
      <formula>"Alto"</formula>
    </cfRule>
  </conditionalFormatting>
  <conditionalFormatting sqref="O105">
    <cfRule type="cellIs" dxfId="655" priority="662" operator="equal">
      <formula>"Bajo"</formula>
    </cfRule>
    <cfRule type="cellIs" dxfId="654" priority="661" operator="equal">
      <formula>"Moderado"</formula>
    </cfRule>
    <cfRule type="cellIs" dxfId="653" priority="660" operator="equal">
      <formula>"Alto"</formula>
    </cfRule>
    <cfRule type="cellIs" dxfId="652" priority="659" operator="equal">
      <formula>"Extremo"</formula>
    </cfRule>
  </conditionalFormatting>
  <conditionalFormatting sqref="O111">
    <cfRule type="cellIs" dxfId="651" priority="631" operator="equal">
      <formula>"Extremo"</formula>
    </cfRule>
    <cfRule type="cellIs" dxfId="650" priority="632" operator="equal">
      <formula>"Alto"</formula>
    </cfRule>
    <cfRule type="cellIs" dxfId="649" priority="633" operator="equal">
      <formula>"Moderado"</formula>
    </cfRule>
    <cfRule type="cellIs" dxfId="648" priority="634" operator="equal">
      <formula>"Bajo"</formula>
    </cfRule>
  </conditionalFormatting>
  <conditionalFormatting sqref="O117">
    <cfRule type="cellIs" dxfId="647" priority="606" operator="equal">
      <formula>"Bajo"</formula>
    </cfRule>
    <cfRule type="cellIs" dxfId="646" priority="605" operator="equal">
      <formula>"Moderado"</formula>
    </cfRule>
    <cfRule type="cellIs" dxfId="645" priority="604" operator="equal">
      <formula>"Alto"</formula>
    </cfRule>
    <cfRule type="cellIs" dxfId="644" priority="603" operator="equal">
      <formula>"Extremo"</formula>
    </cfRule>
  </conditionalFormatting>
  <conditionalFormatting sqref="O123">
    <cfRule type="cellIs" dxfId="643" priority="578" operator="equal">
      <formula>"Bajo"</formula>
    </cfRule>
    <cfRule type="cellIs" dxfId="642" priority="577" operator="equal">
      <formula>"Moderado"</formula>
    </cfRule>
    <cfRule type="cellIs" dxfId="641" priority="576" operator="equal">
      <formula>"Alto"</formula>
    </cfRule>
    <cfRule type="cellIs" dxfId="640" priority="575" operator="equal">
      <formula>"Extremo"</formula>
    </cfRule>
  </conditionalFormatting>
  <conditionalFormatting sqref="O129">
    <cfRule type="cellIs" dxfId="639" priority="550" operator="equal">
      <formula>"Bajo"</formula>
    </cfRule>
    <cfRule type="cellIs" dxfId="638" priority="547" operator="equal">
      <formula>"Extremo"</formula>
    </cfRule>
    <cfRule type="cellIs" dxfId="637" priority="548" operator="equal">
      <formula>"Alto"</formula>
    </cfRule>
    <cfRule type="cellIs" dxfId="636" priority="549" operator="equal">
      <formula>"Moderado"</formula>
    </cfRule>
  </conditionalFormatting>
  <conditionalFormatting sqref="O135">
    <cfRule type="cellIs" dxfId="635" priority="521" operator="equal">
      <formula>"Moderado"</formula>
    </cfRule>
    <cfRule type="cellIs" dxfId="634" priority="522" operator="equal">
      <formula>"Bajo"</formula>
    </cfRule>
    <cfRule type="cellIs" dxfId="633" priority="519" operator="equal">
      <formula>"Extremo"</formula>
    </cfRule>
    <cfRule type="cellIs" dxfId="632" priority="520" operator="equal">
      <formula>"Alto"</formula>
    </cfRule>
  </conditionalFormatting>
  <conditionalFormatting sqref="O141">
    <cfRule type="cellIs" dxfId="631" priority="491" operator="equal">
      <formula>"Extremo"</formula>
    </cfRule>
    <cfRule type="cellIs" dxfId="630" priority="492" operator="equal">
      <formula>"Alto"</formula>
    </cfRule>
    <cfRule type="cellIs" dxfId="629" priority="493" operator="equal">
      <formula>"Moderado"</formula>
    </cfRule>
    <cfRule type="cellIs" dxfId="628" priority="494" operator="equal">
      <formula>"Bajo"</formula>
    </cfRule>
  </conditionalFormatting>
  <conditionalFormatting sqref="O147">
    <cfRule type="cellIs" dxfId="627" priority="466" operator="equal">
      <formula>"Bajo"</formula>
    </cfRule>
    <cfRule type="cellIs" dxfId="626" priority="465" operator="equal">
      <formula>"Moderado"</formula>
    </cfRule>
    <cfRule type="cellIs" dxfId="625" priority="464" operator="equal">
      <formula>"Alto"</formula>
    </cfRule>
    <cfRule type="cellIs" dxfId="624" priority="463" operator="equal">
      <formula>"Extremo"</formula>
    </cfRule>
  </conditionalFormatting>
  <conditionalFormatting sqref="O153">
    <cfRule type="cellIs" dxfId="623" priority="437" operator="equal">
      <formula>"Moderado"</formula>
    </cfRule>
    <cfRule type="cellIs" dxfId="622" priority="435" operator="equal">
      <formula>"Extremo"</formula>
    </cfRule>
    <cfRule type="cellIs" dxfId="621" priority="438" operator="equal">
      <formula>"Bajo"</formula>
    </cfRule>
    <cfRule type="cellIs" dxfId="620" priority="436" operator="equal">
      <formula>"Alto"</formula>
    </cfRule>
  </conditionalFormatting>
  <conditionalFormatting sqref="O159">
    <cfRule type="cellIs" dxfId="619" priority="407" operator="equal">
      <formula>"Extremo"</formula>
    </cfRule>
    <cfRule type="cellIs" dxfId="618" priority="408" operator="equal">
      <formula>"Alto"</formula>
    </cfRule>
    <cfRule type="cellIs" dxfId="617" priority="410" operator="equal">
      <formula>"Bajo"</formula>
    </cfRule>
    <cfRule type="cellIs" dxfId="616" priority="409" operator="equal">
      <formula>"Moderado"</formula>
    </cfRule>
  </conditionalFormatting>
  <conditionalFormatting sqref="O165">
    <cfRule type="cellIs" dxfId="615" priority="380" operator="equal">
      <formula>"Alto"</formula>
    </cfRule>
    <cfRule type="cellIs" dxfId="614" priority="379" operator="equal">
      <formula>"Extremo"</formula>
    </cfRule>
    <cfRule type="cellIs" dxfId="613" priority="381" operator="equal">
      <formula>"Moderado"</formula>
    </cfRule>
    <cfRule type="cellIs" dxfId="612" priority="382" operator="equal">
      <formula>"Bajo"</formula>
    </cfRule>
  </conditionalFormatting>
  <conditionalFormatting sqref="O171">
    <cfRule type="cellIs" dxfId="611" priority="354" operator="equal">
      <formula>"Bajo"</formula>
    </cfRule>
    <cfRule type="cellIs" dxfId="610" priority="351" operator="equal">
      <formula>"Extremo"</formula>
    </cfRule>
    <cfRule type="cellIs" dxfId="609" priority="352" operator="equal">
      <formula>"Alto"</formula>
    </cfRule>
    <cfRule type="cellIs" dxfId="608" priority="353" operator="equal">
      <formula>"Moderado"</formula>
    </cfRule>
  </conditionalFormatting>
  <conditionalFormatting sqref="O177">
    <cfRule type="cellIs" dxfId="607" priority="325" operator="equal">
      <formula>"Moderado"</formula>
    </cfRule>
    <cfRule type="cellIs" dxfId="606" priority="326" operator="equal">
      <formula>"Bajo"</formula>
    </cfRule>
    <cfRule type="cellIs" dxfId="605" priority="324" operator="equal">
      <formula>"Alto"</formula>
    </cfRule>
    <cfRule type="cellIs" dxfId="604" priority="323" operator="equal">
      <formula>"Extremo"</formula>
    </cfRule>
  </conditionalFormatting>
  <conditionalFormatting sqref="O183">
    <cfRule type="cellIs" dxfId="603" priority="296" operator="equal">
      <formula>"Alto"</formula>
    </cfRule>
    <cfRule type="cellIs" dxfId="602" priority="297" operator="equal">
      <formula>"Moderado"</formula>
    </cfRule>
    <cfRule type="cellIs" dxfId="601" priority="298" operator="equal">
      <formula>"Bajo"</formula>
    </cfRule>
    <cfRule type="cellIs" dxfId="600" priority="295" operator="equal">
      <formula>"Extremo"</formula>
    </cfRule>
  </conditionalFormatting>
  <conditionalFormatting sqref="O189">
    <cfRule type="cellIs" dxfId="599" priority="270" operator="equal">
      <formula>"Bajo"</formula>
    </cfRule>
    <cfRule type="cellIs" dxfId="598" priority="268" operator="equal">
      <formula>"Alto"</formula>
    </cfRule>
    <cfRule type="cellIs" dxfId="597" priority="269" operator="equal">
      <formula>"Moderado"</formula>
    </cfRule>
    <cfRule type="cellIs" dxfId="596" priority="267" operator="equal">
      <formula>"Extremo"</formula>
    </cfRule>
  </conditionalFormatting>
  <conditionalFormatting sqref="O195">
    <cfRule type="cellIs" dxfId="595" priority="240" operator="equal">
      <formula>"Alto"</formula>
    </cfRule>
    <cfRule type="cellIs" dxfId="594" priority="239" operator="equal">
      <formula>"Extremo"</formula>
    </cfRule>
    <cfRule type="cellIs" dxfId="593" priority="242" operator="equal">
      <formula>"Bajo"</formula>
    </cfRule>
    <cfRule type="cellIs" dxfId="592" priority="241" operator="equal">
      <formula>"Moderado"</formula>
    </cfRule>
  </conditionalFormatting>
  <conditionalFormatting sqref="O201">
    <cfRule type="cellIs" dxfId="591" priority="213" operator="equal">
      <formula>"Moderado"</formula>
    </cfRule>
    <cfRule type="cellIs" dxfId="590" priority="214" operator="equal">
      <formula>"Bajo"</formula>
    </cfRule>
    <cfRule type="cellIs" dxfId="589" priority="212" operator="equal">
      <formula>"Alto"</formula>
    </cfRule>
    <cfRule type="cellIs" dxfId="588" priority="211" operator="equal">
      <formula>"Extremo"</formula>
    </cfRule>
  </conditionalFormatting>
  <conditionalFormatting sqref="O207">
    <cfRule type="cellIs" dxfId="587" priority="184" operator="equal">
      <formula>"Alto"</formula>
    </cfRule>
    <cfRule type="cellIs" dxfId="586" priority="185" operator="equal">
      <formula>"Moderado"</formula>
    </cfRule>
    <cfRule type="cellIs" dxfId="585" priority="186" operator="equal">
      <formula>"Bajo"</formula>
    </cfRule>
    <cfRule type="cellIs" dxfId="584" priority="183" operator="equal">
      <formula>"Extremo"</formula>
    </cfRule>
  </conditionalFormatting>
  <conditionalFormatting sqref="O213">
    <cfRule type="cellIs" dxfId="583" priority="156" operator="equal">
      <formula>"Alto"</formula>
    </cfRule>
    <cfRule type="cellIs" dxfId="582" priority="157" operator="equal">
      <formula>"Moderado"</formula>
    </cfRule>
    <cfRule type="cellIs" dxfId="581" priority="158" operator="equal">
      <formula>"Bajo"</formula>
    </cfRule>
    <cfRule type="cellIs" dxfId="580" priority="155" operator="equal">
      <formula>"Extremo"</formula>
    </cfRule>
  </conditionalFormatting>
  <conditionalFormatting sqref="O219">
    <cfRule type="cellIs" dxfId="579" priority="128" operator="equal">
      <formula>"Alto"</formula>
    </cfRule>
    <cfRule type="cellIs" dxfId="578" priority="127" operator="equal">
      <formula>"Extremo"</formula>
    </cfRule>
    <cfRule type="cellIs" dxfId="577" priority="129" operator="equal">
      <formula>"Moderado"</formula>
    </cfRule>
    <cfRule type="cellIs" dxfId="576" priority="130" operator="equal">
      <formula>"Bajo"</formula>
    </cfRule>
  </conditionalFormatting>
  <conditionalFormatting sqref="O225">
    <cfRule type="cellIs" dxfId="575" priority="99" operator="equal">
      <formula>"Extremo"</formula>
    </cfRule>
    <cfRule type="cellIs" dxfId="574" priority="102" operator="equal">
      <formula>"Bajo"</formula>
    </cfRule>
    <cfRule type="cellIs" dxfId="573" priority="101" operator="equal">
      <formula>"Moderado"</formula>
    </cfRule>
    <cfRule type="cellIs" dxfId="572" priority="100" operator="equal">
      <formula>"Alto"</formula>
    </cfRule>
  </conditionalFormatting>
  <conditionalFormatting sqref="O231">
    <cfRule type="cellIs" dxfId="571" priority="74" operator="equal">
      <formula>"Bajo"</formula>
    </cfRule>
    <cfRule type="cellIs" dxfId="570" priority="73" operator="equal">
      <formula>"Moderado"</formula>
    </cfRule>
    <cfRule type="cellIs" dxfId="569" priority="72" operator="equal">
      <formula>"Alto"</formula>
    </cfRule>
    <cfRule type="cellIs" dxfId="568" priority="71" operator="equal">
      <formula>"Extremo"</formula>
    </cfRule>
  </conditionalFormatting>
  <conditionalFormatting sqref="O237">
    <cfRule type="cellIs" dxfId="567" priority="43" operator="equal">
      <formula>"Extremo"</formula>
    </cfRule>
    <cfRule type="cellIs" dxfId="566" priority="46" operator="equal">
      <formula>"Bajo"</formula>
    </cfRule>
    <cfRule type="cellIs" dxfId="565" priority="45" operator="equal">
      <formula>"Moderado"</formula>
    </cfRule>
    <cfRule type="cellIs" dxfId="564" priority="44" operator="equal">
      <formula>"Alto"</formula>
    </cfRule>
  </conditionalFormatting>
  <conditionalFormatting sqref="O243">
    <cfRule type="cellIs" dxfId="563" priority="15" operator="equal">
      <formula>"Extremo"</formula>
    </cfRule>
    <cfRule type="cellIs" dxfId="562" priority="17" operator="equal">
      <formula>"Moderado"</formula>
    </cfRule>
    <cfRule type="cellIs" dxfId="561" priority="18" operator="equal">
      <formula>"Bajo"</formula>
    </cfRule>
    <cfRule type="cellIs" dxfId="560" priority="16" operator="equal">
      <formula>"Alto"</formula>
    </cfRule>
  </conditionalFormatting>
  <conditionalFormatting sqref="Y9">
    <cfRule type="cellIs" dxfId="559" priority="1104" operator="equal">
      <formula>"Media"</formula>
    </cfRule>
    <cfRule type="cellIs" dxfId="558" priority="1103" operator="equal">
      <formula>"Alta"</formula>
    </cfRule>
    <cfRule type="cellIs" dxfId="557" priority="1102" operator="equal">
      <formula>"Muy Alta"</formula>
    </cfRule>
    <cfRule type="cellIs" dxfId="556" priority="1105" operator="equal">
      <formula>"Baja"</formula>
    </cfRule>
    <cfRule type="cellIs" dxfId="555" priority="1106" operator="equal">
      <formula>"Muy Baja"</formula>
    </cfRule>
  </conditionalFormatting>
  <conditionalFormatting sqref="Y15">
    <cfRule type="cellIs" dxfId="554" priority="1078" operator="equal">
      <formula>"Muy Baja"</formula>
    </cfRule>
    <cfRule type="cellIs" dxfId="553" priority="1077" operator="equal">
      <formula>"Baja"</formula>
    </cfRule>
    <cfRule type="cellIs" dxfId="552" priority="1074" operator="equal">
      <formula>"Muy Alta"</formula>
    </cfRule>
    <cfRule type="cellIs" dxfId="551" priority="1075" operator="equal">
      <formula>"Alta"</formula>
    </cfRule>
    <cfRule type="cellIs" dxfId="550" priority="1076" operator="equal">
      <formula>"Media"</formula>
    </cfRule>
  </conditionalFormatting>
  <conditionalFormatting sqref="Y21">
    <cfRule type="cellIs" dxfId="549" priority="1046" operator="equal">
      <formula>"Muy Alta"</formula>
    </cfRule>
    <cfRule type="cellIs" dxfId="548" priority="1047" operator="equal">
      <formula>"Alta"</formula>
    </cfRule>
    <cfRule type="cellIs" dxfId="547" priority="1050" operator="equal">
      <formula>"Muy Baja"</formula>
    </cfRule>
    <cfRule type="cellIs" dxfId="546" priority="1048" operator="equal">
      <formula>"Media"</formula>
    </cfRule>
    <cfRule type="cellIs" dxfId="545" priority="1049" operator="equal">
      <formula>"Baja"</formula>
    </cfRule>
  </conditionalFormatting>
  <conditionalFormatting sqref="Y27">
    <cfRule type="cellIs" dxfId="544" priority="1022" operator="equal">
      <formula>"Muy Baja"</formula>
    </cfRule>
    <cfRule type="cellIs" dxfId="543" priority="1021" operator="equal">
      <formula>"Baja"</formula>
    </cfRule>
    <cfRule type="cellIs" dxfId="542" priority="1020" operator="equal">
      <formula>"Media"</formula>
    </cfRule>
    <cfRule type="cellIs" dxfId="541" priority="1018" operator="equal">
      <formula>"Muy Alta"</formula>
    </cfRule>
    <cfRule type="cellIs" dxfId="540" priority="1019" operator="equal">
      <formula>"Alta"</formula>
    </cfRule>
  </conditionalFormatting>
  <conditionalFormatting sqref="Y33">
    <cfRule type="cellIs" dxfId="539" priority="991" operator="equal">
      <formula>"Alta"</formula>
    </cfRule>
    <cfRule type="cellIs" dxfId="538" priority="992" operator="equal">
      <formula>"Media"</formula>
    </cfRule>
    <cfRule type="cellIs" dxfId="537" priority="990" operator="equal">
      <formula>"Muy Alta"</formula>
    </cfRule>
    <cfRule type="cellIs" dxfId="536" priority="994" operator="equal">
      <formula>"Muy Baja"</formula>
    </cfRule>
    <cfRule type="cellIs" dxfId="535" priority="993" operator="equal">
      <formula>"Baja"</formula>
    </cfRule>
  </conditionalFormatting>
  <conditionalFormatting sqref="Y39">
    <cfRule type="cellIs" dxfId="534" priority="963" operator="equal">
      <formula>"Alta"</formula>
    </cfRule>
    <cfRule type="cellIs" dxfId="533" priority="962" operator="equal">
      <formula>"Muy Alta"</formula>
    </cfRule>
    <cfRule type="cellIs" dxfId="532" priority="966" operator="equal">
      <formula>"Muy Baja"</formula>
    </cfRule>
    <cfRule type="cellIs" dxfId="531" priority="965" operator="equal">
      <formula>"Baja"</formula>
    </cfRule>
    <cfRule type="cellIs" dxfId="530" priority="964" operator="equal">
      <formula>"Media"</formula>
    </cfRule>
  </conditionalFormatting>
  <conditionalFormatting sqref="Y45">
    <cfRule type="cellIs" dxfId="529" priority="937" operator="equal">
      <formula>"Baja"</formula>
    </cfRule>
    <cfRule type="cellIs" dxfId="528" priority="935" operator="equal">
      <formula>"Alta"</formula>
    </cfRule>
    <cfRule type="cellIs" dxfId="527" priority="934" operator="equal">
      <formula>"Muy Alta"</formula>
    </cfRule>
    <cfRule type="cellIs" dxfId="526" priority="938" operator="equal">
      <formula>"Muy Baja"</formula>
    </cfRule>
    <cfRule type="cellIs" dxfId="525" priority="936" operator="equal">
      <formula>"Media"</formula>
    </cfRule>
  </conditionalFormatting>
  <conditionalFormatting sqref="Y51">
    <cfRule type="cellIs" dxfId="524" priority="906" operator="equal">
      <formula>"Muy Alta"</formula>
    </cfRule>
    <cfRule type="cellIs" dxfId="523" priority="907" operator="equal">
      <formula>"Alta"</formula>
    </cfRule>
    <cfRule type="cellIs" dxfId="522" priority="908" operator="equal">
      <formula>"Media"</formula>
    </cfRule>
    <cfRule type="cellIs" dxfId="521" priority="909" operator="equal">
      <formula>"Baja"</formula>
    </cfRule>
    <cfRule type="cellIs" dxfId="520" priority="910" operator="equal">
      <formula>"Muy Baja"</formula>
    </cfRule>
  </conditionalFormatting>
  <conditionalFormatting sqref="Y57">
    <cfRule type="cellIs" dxfId="519" priority="881" operator="equal">
      <formula>"Baja"</formula>
    </cfRule>
    <cfRule type="cellIs" dxfId="518" priority="882" operator="equal">
      <formula>"Muy Baja"</formula>
    </cfRule>
    <cfRule type="cellIs" dxfId="517" priority="880" operator="equal">
      <formula>"Media"</formula>
    </cfRule>
    <cfRule type="cellIs" dxfId="516" priority="878" operator="equal">
      <formula>"Muy Alta"</formula>
    </cfRule>
    <cfRule type="cellIs" dxfId="515" priority="879" operator="equal">
      <formula>"Alta"</formula>
    </cfRule>
  </conditionalFormatting>
  <conditionalFormatting sqref="Y63">
    <cfRule type="cellIs" dxfId="514" priority="851" operator="equal">
      <formula>"Alta"</formula>
    </cfRule>
    <cfRule type="cellIs" dxfId="513" priority="852" operator="equal">
      <formula>"Media"</formula>
    </cfRule>
    <cfRule type="cellIs" dxfId="512" priority="853" operator="equal">
      <formula>"Baja"</formula>
    </cfRule>
    <cfRule type="cellIs" dxfId="511" priority="854" operator="equal">
      <formula>"Muy Baja"</formula>
    </cfRule>
    <cfRule type="cellIs" dxfId="510" priority="850" operator="equal">
      <formula>"Muy Alta"</formula>
    </cfRule>
  </conditionalFormatting>
  <conditionalFormatting sqref="Y69">
    <cfRule type="cellIs" dxfId="509" priority="823" operator="equal">
      <formula>"Alta"</formula>
    </cfRule>
    <cfRule type="cellIs" dxfId="508" priority="822" operator="equal">
      <formula>"Muy Alta"</formula>
    </cfRule>
    <cfRule type="cellIs" dxfId="507" priority="824" operator="equal">
      <formula>"Media"</formula>
    </cfRule>
    <cfRule type="cellIs" dxfId="506" priority="825" operator="equal">
      <formula>"Baja"</formula>
    </cfRule>
    <cfRule type="cellIs" dxfId="505" priority="826" operator="equal">
      <formula>"Muy Baja"</formula>
    </cfRule>
  </conditionalFormatting>
  <conditionalFormatting sqref="Y75">
    <cfRule type="cellIs" dxfId="504" priority="795" operator="equal">
      <formula>"Alta"</formula>
    </cfRule>
    <cfRule type="cellIs" dxfId="503" priority="794" operator="equal">
      <formula>"Muy Alta"</formula>
    </cfRule>
    <cfRule type="cellIs" dxfId="502" priority="796" operator="equal">
      <formula>"Media"</formula>
    </cfRule>
    <cfRule type="cellIs" dxfId="501" priority="798" operator="equal">
      <formula>"Muy Baja"</formula>
    </cfRule>
    <cfRule type="cellIs" dxfId="500" priority="797" operator="equal">
      <formula>"Baja"</formula>
    </cfRule>
  </conditionalFormatting>
  <conditionalFormatting sqref="Y81">
    <cfRule type="cellIs" dxfId="499" priority="770" operator="equal">
      <formula>"Muy Baja"</formula>
    </cfRule>
    <cfRule type="cellIs" dxfId="498" priority="767" operator="equal">
      <formula>"Alta"</formula>
    </cfRule>
    <cfRule type="cellIs" dxfId="497" priority="768" operator="equal">
      <formula>"Media"</formula>
    </cfRule>
    <cfRule type="cellIs" dxfId="496" priority="769" operator="equal">
      <formula>"Baja"</formula>
    </cfRule>
    <cfRule type="cellIs" dxfId="495" priority="766" operator="equal">
      <formula>"Muy Alta"</formula>
    </cfRule>
  </conditionalFormatting>
  <conditionalFormatting sqref="Y87">
    <cfRule type="cellIs" dxfId="494" priority="739" operator="equal">
      <formula>"Alta"</formula>
    </cfRule>
    <cfRule type="cellIs" dxfId="493" priority="740" operator="equal">
      <formula>"Media"</formula>
    </cfRule>
    <cfRule type="cellIs" dxfId="492" priority="742" operator="equal">
      <formula>"Muy Baja"</formula>
    </cfRule>
    <cfRule type="cellIs" dxfId="491" priority="738" operator="equal">
      <formula>"Muy Alta"</formula>
    </cfRule>
    <cfRule type="cellIs" dxfId="490" priority="741" operator="equal">
      <formula>"Baja"</formula>
    </cfRule>
  </conditionalFormatting>
  <conditionalFormatting sqref="Y93">
    <cfRule type="cellIs" dxfId="489" priority="713" operator="equal">
      <formula>"Baja"</formula>
    </cfRule>
    <cfRule type="cellIs" dxfId="488" priority="710" operator="equal">
      <formula>"Muy Alta"</formula>
    </cfRule>
    <cfRule type="cellIs" dxfId="487" priority="711" operator="equal">
      <formula>"Alta"</formula>
    </cfRule>
    <cfRule type="cellIs" dxfId="486" priority="712" operator="equal">
      <formula>"Media"</formula>
    </cfRule>
    <cfRule type="cellIs" dxfId="485" priority="714" operator="equal">
      <formula>"Muy Baja"</formula>
    </cfRule>
  </conditionalFormatting>
  <conditionalFormatting sqref="Y99">
    <cfRule type="cellIs" dxfId="484" priority="684" operator="equal">
      <formula>"Media"</formula>
    </cfRule>
    <cfRule type="cellIs" dxfId="483" priority="686" operator="equal">
      <formula>"Muy Baja"</formula>
    </cfRule>
    <cfRule type="cellIs" dxfId="482" priority="685" operator="equal">
      <formula>"Baja"</formula>
    </cfRule>
    <cfRule type="cellIs" dxfId="481" priority="682" operator="equal">
      <formula>"Muy Alta"</formula>
    </cfRule>
    <cfRule type="cellIs" dxfId="480" priority="683" operator="equal">
      <formula>"Alta"</formula>
    </cfRule>
  </conditionalFormatting>
  <conditionalFormatting sqref="Y105">
    <cfRule type="cellIs" dxfId="479" priority="654" operator="equal">
      <formula>"Muy Alta"</formula>
    </cfRule>
    <cfRule type="cellIs" dxfId="478" priority="657" operator="equal">
      <formula>"Baja"</formula>
    </cfRule>
    <cfRule type="cellIs" dxfId="477" priority="658" operator="equal">
      <formula>"Muy Baja"</formula>
    </cfRule>
    <cfRule type="cellIs" dxfId="476" priority="656" operator="equal">
      <formula>"Media"</formula>
    </cfRule>
    <cfRule type="cellIs" dxfId="475" priority="655" operator="equal">
      <formula>"Alta"</formula>
    </cfRule>
  </conditionalFormatting>
  <conditionalFormatting sqref="Y111">
    <cfRule type="cellIs" dxfId="474" priority="626" operator="equal">
      <formula>"Muy Alta"</formula>
    </cfRule>
    <cfRule type="cellIs" dxfId="473" priority="627" operator="equal">
      <formula>"Alta"</formula>
    </cfRule>
    <cfRule type="cellIs" dxfId="472" priority="628" operator="equal">
      <formula>"Media"</formula>
    </cfRule>
    <cfRule type="cellIs" dxfId="471" priority="629" operator="equal">
      <formula>"Baja"</formula>
    </cfRule>
    <cfRule type="cellIs" dxfId="470" priority="630" operator="equal">
      <formula>"Muy Baja"</formula>
    </cfRule>
  </conditionalFormatting>
  <conditionalFormatting sqref="Y117">
    <cfRule type="cellIs" dxfId="469" priority="599" operator="equal">
      <formula>"Alta"</formula>
    </cfRule>
    <cfRule type="cellIs" dxfId="468" priority="602" operator="equal">
      <formula>"Muy Baja"</formula>
    </cfRule>
    <cfRule type="cellIs" dxfId="467" priority="601" operator="equal">
      <formula>"Baja"</formula>
    </cfRule>
    <cfRule type="cellIs" dxfId="466" priority="598" operator="equal">
      <formula>"Muy Alta"</formula>
    </cfRule>
    <cfRule type="cellIs" dxfId="465" priority="600" operator="equal">
      <formula>"Media"</formula>
    </cfRule>
  </conditionalFormatting>
  <conditionalFormatting sqref="Y123">
    <cfRule type="cellIs" dxfId="464" priority="571" operator="equal">
      <formula>"Alta"</formula>
    </cfRule>
    <cfRule type="cellIs" dxfId="463" priority="572" operator="equal">
      <formula>"Media"</formula>
    </cfRule>
    <cfRule type="cellIs" dxfId="462" priority="573" operator="equal">
      <formula>"Baja"</formula>
    </cfRule>
    <cfRule type="cellIs" dxfId="461" priority="574" operator="equal">
      <formula>"Muy Baja"</formula>
    </cfRule>
    <cfRule type="cellIs" dxfId="460" priority="570" operator="equal">
      <formula>"Muy Alta"</formula>
    </cfRule>
  </conditionalFormatting>
  <conditionalFormatting sqref="Y129">
    <cfRule type="cellIs" dxfId="459" priority="543" operator="equal">
      <formula>"Alta"</formula>
    </cfRule>
    <cfRule type="cellIs" dxfId="458" priority="542" operator="equal">
      <formula>"Muy Alta"</formula>
    </cfRule>
    <cfRule type="cellIs" dxfId="457" priority="546" operator="equal">
      <formula>"Muy Baja"</formula>
    </cfRule>
    <cfRule type="cellIs" dxfId="456" priority="545" operator="equal">
      <formula>"Baja"</formula>
    </cfRule>
    <cfRule type="cellIs" dxfId="455" priority="544" operator="equal">
      <formula>"Media"</formula>
    </cfRule>
  </conditionalFormatting>
  <conditionalFormatting sqref="Y135">
    <cfRule type="cellIs" dxfId="454" priority="515" operator="equal">
      <formula>"Alta"</formula>
    </cfRule>
    <cfRule type="cellIs" dxfId="453" priority="516" operator="equal">
      <formula>"Media"</formula>
    </cfRule>
    <cfRule type="cellIs" dxfId="452" priority="517" operator="equal">
      <formula>"Baja"</formula>
    </cfRule>
    <cfRule type="cellIs" dxfId="451" priority="518" operator="equal">
      <formula>"Muy Baja"</formula>
    </cfRule>
    <cfRule type="cellIs" dxfId="450" priority="514" operator="equal">
      <formula>"Muy Alta"</formula>
    </cfRule>
  </conditionalFormatting>
  <conditionalFormatting sqref="Y141">
    <cfRule type="cellIs" dxfId="449" priority="487" operator="equal">
      <formula>"Alta"</formula>
    </cfRule>
    <cfRule type="cellIs" dxfId="448" priority="488" operator="equal">
      <formula>"Media"</formula>
    </cfRule>
    <cfRule type="cellIs" dxfId="447" priority="490" operator="equal">
      <formula>"Muy Baja"</formula>
    </cfRule>
    <cfRule type="cellIs" dxfId="446" priority="489" operator="equal">
      <formula>"Baja"</formula>
    </cfRule>
    <cfRule type="cellIs" dxfId="445" priority="486" operator="equal">
      <formula>"Muy Alta"</formula>
    </cfRule>
  </conditionalFormatting>
  <conditionalFormatting sqref="Y147">
    <cfRule type="cellIs" dxfId="444" priority="458" operator="equal">
      <formula>"Muy Alta"</formula>
    </cfRule>
    <cfRule type="cellIs" dxfId="443" priority="461" operator="equal">
      <formula>"Baja"</formula>
    </cfRule>
    <cfRule type="cellIs" dxfId="442" priority="462" operator="equal">
      <formula>"Muy Baja"</formula>
    </cfRule>
    <cfRule type="cellIs" dxfId="441" priority="459" operator="equal">
      <formula>"Alta"</formula>
    </cfRule>
    <cfRule type="cellIs" dxfId="440" priority="460" operator="equal">
      <formula>"Media"</formula>
    </cfRule>
  </conditionalFormatting>
  <conditionalFormatting sqref="Y153">
    <cfRule type="cellIs" dxfId="439" priority="431" operator="equal">
      <formula>"Alta"</formula>
    </cfRule>
    <cfRule type="cellIs" dxfId="438" priority="430" operator="equal">
      <formula>"Muy Alta"</formula>
    </cfRule>
    <cfRule type="cellIs" dxfId="437" priority="432" operator="equal">
      <formula>"Media"</formula>
    </cfRule>
    <cfRule type="cellIs" dxfId="436" priority="433" operator="equal">
      <formula>"Baja"</formula>
    </cfRule>
    <cfRule type="cellIs" dxfId="435" priority="434" operator="equal">
      <formula>"Muy Baja"</formula>
    </cfRule>
  </conditionalFormatting>
  <conditionalFormatting sqref="Y159">
    <cfRule type="cellIs" dxfId="434" priority="402" operator="equal">
      <formula>"Muy Alta"</formula>
    </cfRule>
    <cfRule type="cellIs" dxfId="433" priority="403" operator="equal">
      <formula>"Alta"</formula>
    </cfRule>
    <cfRule type="cellIs" dxfId="432" priority="404" operator="equal">
      <formula>"Media"</formula>
    </cfRule>
    <cfRule type="cellIs" dxfId="431" priority="405" operator="equal">
      <formula>"Baja"</formula>
    </cfRule>
    <cfRule type="cellIs" dxfId="430" priority="406" operator="equal">
      <formula>"Muy Baja"</formula>
    </cfRule>
  </conditionalFormatting>
  <conditionalFormatting sqref="Y165">
    <cfRule type="cellIs" dxfId="429" priority="376" operator="equal">
      <formula>"Media"</formula>
    </cfRule>
    <cfRule type="cellIs" dxfId="428" priority="377" operator="equal">
      <formula>"Baja"</formula>
    </cfRule>
    <cfRule type="cellIs" dxfId="427" priority="374" operator="equal">
      <formula>"Muy Alta"</formula>
    </cfRule>
    <cfRule type="cellIs" dxfId="426" priority="375" operator="equal">
      <formula>"Alta"</formula>
    </cfRule>
    <cfRule type="cellIs" dxfId="425" priority="378" operator="equal">
      <formula>"Muy Baja"</formula>
    </cfRule>
  </conditionalFormatting>
  <conditionalFormatting sqref="Y171">
    <cfRule type="cellIs" dxfId="424" priority="347" operator="equal">
      <formula>"Alta"</formula>
    </cfRule>
    <cfRule type="cellIs" dxfId="423" priority="348" operator="equal">
      <formula>"Media"</formula>
    </cfRule>
    <cfRule type="cellIs" dxfId="422" priority="346" operator="equal">
      <formula>"Muy Alta"</formula>
    </cfRule>
    <cfRule type="cellIs" dxfId="421" priority="350" operator="equal">
      <formula>"Muy Baja"</formula>
    </cfRule>
    <cfRule type="cellIs" dxfId="420" priority="349" operator="equal">
      <formula>"Baja"</formula>
    </cfRule>
  </conditionalFormatting>
  <conditionalFormatting sqref="Y177">
    <cfRule type="cellIs" dxfId="419" priority="322" operator="equal">
      <formula>"Muy Baja"</formula>
    </cfRule>
    <cfRule type="cellIs" dxfId="418" priority="321" operator="equal">
      <formula>"Baja"</formula>
    </cfRule>
    <cfRule type="cellIs" dxfId="417" priority="320" operator="equal">
      <formula>"Media"</formula>
    </cfRule>
    <cfRule type="cellIs" dxfId="416" priority="319" operator="equal">
      <formula>"Alta"</formula>
    </cfRule>
    <cfRule type="cellIs" dxfId="415" priority="318" operator="equal">
      <formula>"Muy Alta"</formula>
    </cfRule>
  </conditionalFormatting>
  <conditionalFormatting sqref="Y183">
    <cfRule type="cellIs" dxfId="414" priority="290" operator="equal">
      <formula>"Muy Alta"</formula>
    </cfRule>
    <cfRule type="cellIs" dxfId="413" priority="291" operator="equal">
      <formula>"Alta"</formula>
    </cfRule>
    <cfRule type="cellIs" dxfId="412" priority="292" operator="equal">
      <formula>"Media"</formula>
    </cfRule>
    <cfRule type="cellIs" dxfId="411" priority="294" operator="equal">
      <formula>"Muy Baja"</formula>
    </cfRule>
    <cfRule type="cellIs" dxfId="410" priority="293" operator="equal">
      <formula>"Baja"</formula>
    </cfRule>
  </conditionalFormatting>
  <conditionalFormatting sqref="Y189">
    <cfRule type="cellIs" dxfId="409" priority="263" operator="equal">
      <formula>"Alta"</formula>
    </cfRule>
    <cfRule type="cellIs" dxfId="408" priority="265" operator="equal">
      <formula>"Baja"</formula>
    </cfRule>
    <cfRule type="cellIs" dxfId="407" priority="262" operator="equal">
      <formula>"Muy Alta"</formula>
    </cfRule>
    <cfRule type="cellIs" dxfId="406" priority="264" operator="equal">
      <formula>"Media"</formula>
    </cfRule>
    <cfRule type="cellIs" dxfId="405" priority="266" operator="equal">
      <formula>"Muy Baja"</formula>
    </cfRule>
  </conditionalFormatting>
  <conditionalFormatting sqref="Y195">
    <cfRule type="cellIs" dxfId="404" priority="234" operator="equal">
      <formula>"Muy Alta"</formula>
    </cfRule>
    <cfRule type="cellIs" dxfId="403" priority="235" operator="equal">
      <formula>"Alta"</formula>
    </cfRule>
    <cfRule type="cellIs" dxfId="402" priority="237" operator="equal">
      <formula>"Baja"</formula>
    </cfRule>
    <cfRule type="cellIs" dxfId="401" priority="238" operator="equal">
      <formula>"Muy Baja"</formula>
    </cfRule>
    <cfRule type="cellIs" dxfId="400" priority="236" operator="equal">
      <formula>"Media"</formula>
    </cfRule>
  </conditionalFormatting>
  <conditionalFormatting sqref="Y201">
    <cfRule type="cellIs" dxfId="399" priority="206" operator="equal">
      <formula>"Muy Alta"</formula>
    </cfRule>
    <cfRule type="cellIs" dxfId="398" priority="210" operator="equal">
      <formula>"Muy Baja"</formula>
    </cfRule>
    <cfRule type="cellIs" dxfId="397" priority="207" operator="equal">
      <formula>"Alta"</formula>
    </cfRule>
    <cfRule type="cellIs" dxfId="396" priority="208" operator="equal">
      <formula>"Media"</formula>
    </cfRule>
    <cfRule type="cellIs" dxfId="395" priority="209" operator="equal">
      <formula>"Baja"</formula>
    </cfRule>
  </conditionalFormatting>
  <conditionalFormatting sqref="Y207">
    <cfRule type="cellIs" dxfId="394" priority="179" operator="equal">
      <formula>"Alta"</formula>
    </cfRule>
    <cfRule type="cellIs" dxfId="393" priority="181" operator="equal">
      <formula>"Baja"</formula>
    </cfRule>
    <cfRule type="cellIs" dxfId="392" priority="178" operator="equal">
      <formula>"Muy Alta"</formula>
    </cfRule>
    <cfRule type="cellIs" dxfId="391" priority="180" operator="equal">
      <formula>"Media"</formula>
    </cfRule>
    <cfRule type="cellIs" dxfId="390" priority="182" operator="equal">
      <formula>"Muy Baja"</formula>
    </cfRule>
  </conditionalFormatting>
  <conditionalFormatting sqref="Y213">
    <cfRule type="cellIs" dxfId="389" priority="154" operator="equal">
      <formula>"Muy Baja"</formula>
    </cfRule>
    <cfRule type="cellIs" dxfId="388" priority="153" operator="equal">
      <formula>"Baja"</formula>
    </cfRule>
    <cfRule type="cellIs" dxfId="387" priority="152" operator="equal">
      <formula>"Media"</formula>
    </cfRule>
    <cfRule type="cellIs" dxfId="386" priority="151" operator="equal">
      <formula>"Alta"</formula>
    </cfRule>
    <cfRule type="cellIs" dxfId="385" priority="150" operator="equal">
      <formula>"Muy Alta"</formula>
    </cfRule>
  </conditionalFormatting>
  <conditionalFormatting sqref="Y219">
    <cfRule type="cellIs" dxfId="384" priority="124" operator="equal">
      <formula>"Media"</formula>
    </cfRule>
    <cfRule type="cellIs" dxfId="383" priority="125" operator="equal">
      <formula>"Baja"</formula>
    </cfRule>
    <cfRule type="cellIs" dxfId="382" priority="126" operator="equal">
      <formula>"Muy Baja"</formula>
    </cfRule>
    <cfRule type="cellIs" dxfId="381" priority="122" operator="equal">
      <formula>"Muy Alta"</formula>
    </cfRule>
    <cfRule type="cellIs" dxfId="380" priority="123" operator="equal">
      <formula>"Alta"</formula>
    </cfRule>
  </conditionalFormatting>
  <conditionalFormatting sqref="Y225">
    <cfRule type="cellIs" dxfId="379" priority="94" operator="equal">
      <formula>"Muy Alta"</formula>
    </cfRule>
    <cfRule type="cellIs" dxfId="378" priority="95" operator="equal">
      <formula>"Alta"</formula>
    </cfRule>
    <cfRule type="cellIs" dxfId="377" priority="96" operator="equal">
      <formula>"Media"</formula>
    </cfRule>
    <cfRule type="cellIs" dxfId="376" priority="98" operator="equal">
      <formula>"Muy Baja"</formula>
    </cfRule>
    <cfRule type="cellIs" dxfId="375" priority="97" operator="equal">
      <formula>"Baja"</formula>
    </cfRule>
  </conditionalFormatting>
  <conditionalFormatting sqref="Y231">
    <cfRule type="cellIs" dxfId="374" priority="67" operator="equal">
      <formula>"Alta"</formula>
    </cfRule>
    <cfRule type="cellIs" dxfId="373" priority="66" operator="equal">
      <formula>"Muy Alta"</formula>
    </cfRule>
    <cfRule type="cellIs" dxfId="372" priority="70" operator="equal">
      <formula>"Muy Baja"</formula>
    </cfRule>
    <cfRule type="cellIs" dxfId="371" priority="69" operator="equal">
      <formula>"Baja"</formula>
    </cfRule>
    <cfRule type="cellIs" dxfId="370" priority="68" operator="equal">
      <formula>"Media"</formula>
    </cfRule>
  </conditionalFormatting>
  <conditionalFormatting sqref="Y237">
    <cfRule type="cellIs" dxfId="369" priority="40" operator="equal">
      <formula>"Media"</formula>
    </cfRule>
    <cfRule type="cellIs" dxfId="368" priority="41" operator="equal">
      <formula>"Baja"</formula>
    </cfRule>
    <cfRule type="cellIs" dxfId="367" priority="42" operator="equal">
      <formula>"Muy Baja"</formula>
    </cfRule>
    <cfRule type="cellIs" dxfId="366" priority="38" operator="equal">
      <formula>"Muy Alta"</formula>
    </cfRule>
    <cfRule type="cellIs" dxfId="365" priority="39" operator="equal">
      <formula>"Alta"</formula>
    </cfRule>
  </conditionalFormatting>
  <conditionalFormatting sqref="Y243">
    <cfRule type="cellIs" dxfId="364" priority="13" operator="equal">
      <formula>"Baja"</formula>
    </cfRule>
    <cfRule type="cellIs" dxfId="363" priority="12" operator="equal">
      <formula>"Media"</formula>
    </cfRule>
    <cfRule type="cellIs" dxfId="362" priority="10" operator="equal">
      <formula>"Muy Alta"</formula>
    </cfRule>
    <cfRule type="cellIs" dxfId="361" priority="11" operator="equal">
      <formula>"Alta"</formula>
    </cfRule>
    <cfRule type="cellIs" dxfId="360" priority="14" operator="equal">
      <formula>"Muy Baja"</formula>
    </cfRule>
  </conditionalFormatting>
  <conditionalFormatting sqref="AA9">
    <cfRule type="cellIs" dxfId="359" priority="1101" operator="equal">
      <formula>"Leve"</formula>
    </cfRule>
    <cfRule type="cellIs" dxfId="358" priority="1100" operator="equal">
      <formula>"Menor"</formula>
    </cfRule>
    <cfRule type="cellIs" dxfId="357" priority="1099" operator="equal">
      <formula>"Moderado"</formula>
    </cfRule>
    <cfRule type="cellIs" dxfId="356" priority="1098" operator="equal">
      <formula>"Mayor"</formula>
    </cfRule>
    <cfRule type="cellIs" dxfId="355" priority="1097" operator="equal">
      <formula>"Catastrófico"</formula>
    </cfRule>
  </conditionalFormatting>
  <conditionalFormatting sqref="AA15">
    <cfRule type="cellIs" dxfId="354" priority="1069" operator="equal">
      <formula>"Catastrófico"</formula>
    </cfRule>
    <cfRule type="cellIs" dxfId="353" priority="1070" operator="equal">
      <formula>"Mayor"</formula>
    </cfRule>
    <cfRule type="cellIs" dxfId="352" priority="1071" operator="equal">
      <formula>"Moderado"</formula>
    </cfRule>
    <cfRule type="cellIs" dxfId="351" priority="1072" operator="equal">
      <formula>"Menor"</formula>
    </cfRule>
    <cfRule type="cellIs" dxfId="350" priority="1073" operator="equal">
      <formula>"Leve"</formula>
    </cfRule>
  </conditionalFormatting>
  <conditionalFormatting sqref="AA21">
    <cfRule type="cellIs" dxfId="349" priority="1042" operator="equal">
      <formula>"Mayor"</formula>
    </cfRule>
    <cfRule type="cellIs" dxfId="348" priority="1041" operator="equal">
      <formula>"Catastrófico"</formula>
    </cfRule>
    <cfRule type="cellIs" dxfId="347" priority="1043" operator="equal">
      <formula>"Moderado"</formula>
    </cfRule>
    <cfRule type="cellIs" dxfId="346" priority="1044" operator="equal">
      <formula>"Menor"</formula>
    </cfRule>
    <cfRule type="cellIs" dxfId="345" priority="1045" operator="equal">
      <formula>"Leve"</formula>
    </cfRule>
  </conditionalFormatting>
  <conditionalFormatting sqref="AA27">
    <cfRule type="cellIs" dxfId="344" priority="1013" operator="equal">
      <formula>"Catastrófico"</formula>
    </cfRule>
    <cfRule type="cellIs" dxfId="343" priority="1017" operator="equal">
      <formula>"Leve"</formula>
    </cfRule>
    <cfRule type="cellIs" dxfId="342" priority="1016" operator="equal">
      <formula>"Menor"</formula>
    </cfRule>
    <cfRule type="cellIs" dxfId="341" priority="1015" operator="equal">
      <formula>"Moderado"</formula>
    </cfRule>
    <cfRule type="cellIs" dxfId="340" priority="1014" operator="equal">
      <formula>"Mayor"</formula>
    </cfRule>
  </conditionalFormatting>
  <conditionalFormatting sqref="AA33">
    <cfRule type="cellIs" dxfId="339" priority="987" operator="equal">
      <formula>"Moderado"</formula>
    </cfRule>
    <cfRule type="cellIs" dxfId="338" priority="989" operator="equal">
      <formula>"Leve"</formula>
    </cfRule>
    <cfRule type="cellIs" dxfId="337" priority="988" operator="equal">
      <formula>"Menor"</formula>
    </cfRule>
    <cfRule type="cellIs" dxfId="336" priority="985" operator="equal">
      <formula>"Catastrófico"</formula>
    </cfRule>
    <cfRule type="cellIs" dxfId="335" priority="986" operator="equal">
      <formula>"Mayor"</formula>
    </cfRule>
  </conditionalFormatting>
  <conditionalFormatting sqref="AA39">
    <cfRule type="cellIs" dxfId="334" priority="958" operator="equal">
      <formula>"Mayor"</formula>
    </cfRule>
    <cfRule type="cellIs" dxfId="333" priority="959" operator="equal">
      <formula>"Moderado"</formula>
    </cfRule>
    <cfRule type="cellIs" dxfId="332" priority="957" operator="equal">
      <formula>"Catastrófico"</formula>
    </cfRule>
    <cfRule type="cellIs" dxfId="331" priority="960" operator="equal">
      <formula>"Menor"</formula>
    </cfRule>
    <cfRule type="cellIs" dxfId="330" priority="961" operator="equal">
      <formula>"Leve"</formula>
    </cfRule>
  </conditionalFormatting>
  <conditionalFormatting sqref="AA45">
    <cfRule type="cellIs" dxfId="329" priority="933" operator="equal">
      <formula>"Leve"</formula>
    </cfRule>
    <cfRule type="cellIs" dxfId="328" priority="929" operator="equal">
      <formula>"Catastrófico"</formula>
    </cfRule>
    <cfRule type="cellIs" dxfId="327" priority="930" operator="equal">
      <formula>"Mayor"</formula>
    </cfRule>
    <cfRule type="cellIs" dxfId="326" priority="931" operator="equal">
      <formula>"Moderado"</formula>
    </cfRule>
    <cfRule type="cellIs" dxfId="325" priority="932" operator="equal">
      <formula>"Menor"</formula>
    </cfRule>
  </conditionalFormatting>
  <conditionalFormatting sqref="AA51">
    <cfRule type="cellIs" dxfId="324" priority="902" operator="equal">
      <formula>"Mayor"</formula>
    </cfRule>
    <cfRule type="cellIs" dxfId="323" priority="901" operator="equal">
      <formula>"Catastrófico"</formula>
    </cfRule>
    <cfRule type="cellIs" dxfId="322" priority="903" operator="equal">
      <formula>"Moderado"</formula>
    </cfRule>
    <cfRule type="cellIs" dxfId="321" priority="905" operator="equal">
      <formula>"Leve"</formula>
    </cfRule>
    <cfRule type="cellIs" dxfId="320" priority="904" operator="equal">
      <formula>"Menor"</formula>
    </cfRule>
  </conditionalFormatting>
  <conditionalFormatting sqref="AA57">
    <cfRule type="cellIs" dxfId="319" priority="875" operator="equal">
      <formula>"Moderado"</formula>
    </cfRule>
    <cfRule type="cellIs" dxfId="318" priority="874" operator="equal">
      <formula>"Mayor"</formula>
    </cfRule>
    <cfRule type="cellIs" dxfId="317" priority="873" operator="equal">
      <formula>"Catastrófico"</formula>
    </cfRule>
    <cfRule type="cellIs" dxfId="316" priority="877" operator="equal">
      <formula>"Leve"</formula>
    </cfRule>
    <cfRule type="cellIs" dxfId="315" priority="876" operator="equal">
      <formula>"Menor"</formula>
    </cfRule>
  </conditionalFormatting>
  <conditionalFormatting sqref="AA63">
    <cfRule type="cellIs" dxfId="314" priority="846" operator="equal">
      <formula>"Mayor"</formula>
    </cfRule>
    <cfRule type="cellIs" dxfId="313" priority="849" operator="equal">
      <formula>"Leve"</formula>
    </cfRule>
    <cfRule type="cellIs" dxfId="312" priority="848" operator="equal">
      <formula>"Menor"</formula>
    </cfRule>
    <cfRule type="cellIs" dxfId="311" priority="847" operator="equal">
      <formula>"Moderado"</formula>
    </cfRule>
    <cfRule type="cellIs" dxfId="310" priority="845" operator="equal">
      <formula>"Catastrófico"</formula>
    </cfRule>
  </conditionalFormatting>
  <conditionalFormatting sqref="AA69">
    <cfRule type="cellIs" dxfId="309" priority="819" operator="equal">
      <formula>"Moderado"</formula>
    </cfRule>
    <cfRule type="cellIs" dxfId="308" priority="818" operator="equal">
      <formula>"Mayor"</formula>
    </cfRule>
    <cfRule type="cellIs" dxfId="307" priority="817" operator="equal">
      <formula>"Catastrófico"</formula>
    </cfRule>
    <cfRule type="cellIs" dxfId="306" priority="821" operator="equal">
      <formula>"Leve"</formula>
    </cfRule>
    <cfRule type="cellIs" dxfId="305" priority="820" operator="equal">
      <formula>"Menor"</formula>
    </cfRule>
  </conditionalFormatting>
  <conditionalFormatting sqref="AA75">
    <cfRule type="cellIs" dxfId="304" priority="791" operator="equal">
      <formula>"Moderado"</formula>
    </cfRule>
    <cfRule type="cellIs" dxfId="303" priority="792" operator="equal">
      <formula>"Menor"</formula>
    </cfRule>
    <cfRule type="cellIs" dxfId="302" priority="789" operator="equal">
      <formula>"Catastrófico"</formula>
    </cfRule>
    <cfRule type="cellIs" dxfId="301" priority="790" operator="equal">
      <formula>"Mayor"</formula>
    </cfRule>
    <cfRule type="cellIs" dxfId="300" priority="793" operator="equal">
      <formula>"Leve"</formula>
    </cfRule>
  </conditionalFormatting>
  <conditionalFormatting sqref="AA81">
    <cfRule type="cellIs" dxfId="299" priority="763" operator="equal">
      <formula>"Moderado"</formula>
    </cfRule>
    <cfRule type="cellIs" dxfId="298" priority="762" operator="equal">
      <formula>"Mayor"</formula>
    </cfRule>
    <cfRule type="cellIs" dxfId="297" priority="761" operator="equal">
      <formula>"Catastrófico"</formula>
    </cfRule>
    <cfRule type="cellIs" dxfId="296" priority="765" operator="equal">
      <formula>"Leve"</formula>
    </cfRule>
    <cfRule type="cellIs" dxfId="295" priority="764" operator="equal">
      <formula>"Menor"</formula>
    </cfRule>
  </conditionalFormatting>
  <conditionalFormatting sqref="AA87">
    <cfRule type="cellIs" dxfId="294" priority="736" operator="equal">
      <formula>"Menor"</formula>
    </cfRule>
    <cfRule type="cellIs" dxfId="293" priority="737" operator="equal">
      <formula>"Leve"</formula>
    </cfRule>
    <cfRule type="cellIs" dxfId="292" priority="734" operator="equal">
      <formula>"Mayor"</formula>
    </cfRule>
    <cfRule type="cellIs" dxfId="291" priority="735" operator="equal">
      <formula>"Moderado"</formula>
    </cfRule>
    <cfRule type="cellIs" dxfId="290" priority="733" operator="equal">
      <formula>"Catastrófico"</formula>
    </cfRule>
  </conditionalFormatting>
  <conditionalFormatting sqref="AA93">
    <cfRule type="cellIs" dxfId="289" priority="707" operator="equal">
      <formula>"Moderado"</formula>
    </cfRule>
    <cfRule type="cellIs" dxfId="288" priority="709" operator="equal">
      <formula>"Leve"</formula>
    </cfRule>
    <cfRule type="cellIs" dxfId="287" priority="708" operator="equal">
      <formula>"Menor"</formula>
    </cfRule>
    <cfRule type="cellIs" dxfId="286" priority="705" operator="equal">
      <formula>"Catastrófico"</formula>
    </cfRule>
    <cfRule type="cellIs" dxfId="285" priority="706" operator="equal">
      <formula>"Mayor"</formula>
    </cfRule>
  </conditionalFormatting>
  <conditionalFormatting sqref="AA99">
    <cfRule type="cellIs" dxfId="284" priority="680" operator="equal">
      <formula>"Menor"</formula>
    </cfRule>
    <cfRule type="cellIs" dxfId="283" priority="679" operator="equal">
      <formula>"Moderado"</formula>
    </cfRule>
    <cfRule type="cellIs" dxfId="282" priority="678" operator="equal">
      <formula>"Mayor"</formula>
    </cfRule>
    <cfRule type="cellIs" dxfId="281" priority="677" operator="equal">
      <formula>"Catastrófico"</formula>
    </cfRule>
    <cfRule type="cellIs" dxfId="280" priority="681" operator="equal">
      <formula>"Leve"</formula>
    </cfRule>
  </conditionalFormatting>
  <conditionalFormatting sqref="AA105">
    <cfRule type="cellIs" dxfId="279" priority="653" operator="equal">
      <formula>"Leve"</formula>
    </cfRule>
    <cfRule type="cellIs" dxfId="278" priority="652" operator="equal">
      <formula>"Menor"</formula>
    </cfRule>
    <cfRule type="cellIs" dxfId="277" priority="651" operator="equal">
      <formula>"Moderado"</formula>
    </cfRule>
    <cfRule type="cellIs" dxfId="276" priority="650" operator="equal">
      <formula>"Mayor"</formula>
    </cfRule>
    <cfRule type="cellIs" dxfId="275" priority="649" operator="equal">
      <formula>"Catastrófico"</formula>
    </cfRule>
  </conditionalFormatting>
  <conditionalFormatting sqref="AA111">
    <cfRule type="cellIs" dxfId="274" priority="622" operator="equal">
      <formula>"Mayor"</formula>
    </cfRule>
    <cfRule type="cellIs" dxfId="273" priority="621" operator="equal">
      <formula>"Catastrófico"</formula>
    </cfRule>
    <cfRule type="cellIs" dxfId="272" priority="625" operator="equal">
      <formula>"Leve"</formula>
    </cfRule>
    <cfRule type="cellIs" dxfId="271" priority="624" operator="equal">
      <formula>"Menor"</formula>
    </cfRule>
    <cfRule type="cellIs" dxfId="270" priority="623" operator="equal">
      <formula>"Moderado"</formula>
    </cfRule>
  </conditionalFormatting>
  <conditionalFormatting sqref="AA117">
    <cfRule type="cellIs" dxfId="269" priority="594" operator="equal">
      <formula>"Mayor"</formula>
    </cfRule>
    <cfRule type="cellIs" dxfId="268" priority="593" operator="equal">
      <formula>"Catastrófico"</formula>
    </cfRule>
    <cfRule type="cellIs" dxfId="267" priority="596" operator="equal">
      <formula>"Menor"</formula>
    </cfRule>
    <cfRule type="cellIs" dxfId="266" priority="597" operator="equal">
      <formula>"Leve"</formula>
    </cfRule>
    <cfRule type="cellIs" dxfId="265" priority="595" operator="equal">
      <formula>"Moderado"</formula>
    </cfRule>
  </conditionalFormatting>
  <conditionalFormatting sqref="AA123">
    <cfRule type="cellIs" dxfId="264" priority="568" operator="equal">
      <formula>"Menor"</formula>
    </cfRule>
    <cfRule type="cellIs" dxfId="263" priority="569" operator="equal">
      <formula>"Leve"</formula>
    </cfRule>
    <cfRule type="cellIs" dxfId="262" priority="567" operator="equal">
      <formula>"Moderado"</formula>
    </cfRule>
    <cfRule type="cellIs" dxfId="261" priority="566" operator="equal">
      <formula>"Mayor"</formula>
    </cfRule>
    <cfRule type="cellIs" dxfId="260" priority="565" operator="equal">
      <formula>"Catastrófico"</formula>
    </cfRule>
  </conditionalFormatting>
  <conditionalFormatting sqref="AA129">
    <cfRule type="cellIs" dxfId="259" priority="539" operator="equal">
      <formula>"Moderado"</formula>
    </cfRule>
    <cfRule type="cellIs" dxfId="258" priority="538" operator="equal">
      <formula>"Mayor"</formula>
    </cfRule>
    <cfRule type="cellIs" dxfId="257" priority="541" operator="equal">
      <formula>"Leve"</formula>
    </cfRule>
    <cfRule type="cellIs" dxfId="256" priority="540" operator="equal">
      <formula>"Menor"</formula>
    </cfRule>
    <cfRule type="cellIs" dxfId="255" priority="537" operator="equal">
      <formula>"Catastrófico"</formula>
    </cfRule>
  </conditionalFormatting>
  <conditionalFormatting sqref="AA135">
    <cfRule type="cellIs" dxfId="254" priority="512" operator="equal">
      <formula>"Menor"</formula>
    </cfRule>
    <cfRule type="cellIs" dxfId="253" priority="511" operator="equal">
      <formula>"Moderado"</formula>
    </cfRule>
    <cfRule type="cellIs" dxfId="252" priority="510" operator="equal">
      <formula>"Mayor"</formula>
    </cfRule>
    <cfRule type="cellIs" dxfId="251" priority="509" operator="equal">
      <formula>"Catastrófico"</formula>
    </cfRule>
    <cfRule type="cellIs" dxfId="250" priority="513" operator="equal">
      <formula>"Leve"</formula>
    </cfRule>
  </conditionalFormatting>
  <conditionalFormatting sqref="AA141">
    <cfRule type="cellIs" dxfId="249" priority="483" operator="equal">
      <formula>"Moderado"</formula>
    </cfRule>
    <cfRule type="cellIs" dxfId="248" priority="481" operator="equal">
      <formula>"Catastrófico"</formula>
    </cfRule>
    <cfRule type="cellIs" dxfId="247" priority="482" operator="equal">
      <formula>"Mayor"</formula>
    </cfRule>
    <cfRule type="cellIs" dxfId="246" priority="484" operator="equal">
      <formula>"Menor"</formula>
    </cfRule>
    <cfRule type="cellIs" dxfId="245" priority="485" operator="equal">
      <formula>"Leve"</formula>
    </cfRule>
  </conditionalFormatting>
  <conditionalFormatting sqref="AA147">
    <cfRule type="cellIs" dxfId="244" priority="453" operator="equal">
      <formula>"Catastrófico"</formula>
    </cfRule>
    <cfRule type="cellIs" dxfId="243" priority="454" operator="equal">
      <formula>"Mayor"</formula>
    </cfRule>
    <cfRule type="cellIs" dxfId="242" priority="455" operator="equal">
      <formula>"Moderado"</formula>
    </cfRule>
    <cfRule type="cellIs" dxfId="241" priority="456" operator="equal">
      <formula>"Menor"</formula>
    </cfRule>
    <cfRule type="cellIs" dxfId="240" priority="457" operator="equal">
      <formula>"Leve"</formula>
    </cfRule>
  </conditionalFormatting>
  <conditionalFormatting sqref="AA153">
    <cfRule type="cellIs" dxfId="239" priority="427" operator="equal">
      <formula>"Moderado"</formula>
    </cfRule>
    <cfRule type="cellIs" dxfId="238" priority="429" operator="equal">
      <formula>"Leve"</formula>
    </cfRule>
    <cfRule type="cellIs" dxfId="237" priority="428" operator="equal">
      <formula>"Menor"</formula>
    </cfRule>
    <cfRule type="cellIs" dxfId="236" priority="426" operator="equal">
      <formula>"Mayor"</formula>
    </cfRule>
    <cfRule type="cellIs" dxfId="235" priority="425" operator="equal">
      <formula>"Catastrófico"</formula>
    </cfRule>
  </conditionalFormatting>
  <conditionalFormatting sqref="AA159">
    <cfRule type="cellIs" dxfId="234" priority="400" operator="equal">
      <formula>"Menor"</formula>
    </cfRule>
    <cfRule type="cellIs" dxfId="233" priority="398" operator="equal">
      <formula>"Mayor"</formula>
    </cfRule>
    <cfRule type="cellIs" dxfId="232" priority="397" operator="equal">
      <formula>"Catastrófico"</formula>
    </cfRule>
    <cfRule type="cellIs" dxfId="231" priority="399" operator="equal">
      <formula>"Moderado"</formula>
    </cfRule>
    <cfRule type="cellIs" dxfId="230" priority="401" operator="equal">
      <formula>"Leve"</formula>
    </cfRule>
  </conditionalFormatting>
  <conditionalFormatting sqref="AA165">
    <cfRule type="cellIs" dxfId="229" priority="372" operator="equal">
      <formula>"Menor"</formula>
    </cfRule>
    <cfRule type="cellIs" dxfId="228" priority="371" operator="equal">
      <formula>"Moderado"</formula>
    </cfRule>
    <cfRule type="cellIs" dxfId="227" priority="370" operator="equal">
      <formula>"Mayor"</formula>
    </cfRule>
    <cfRule type="cellIs" dxfId="226" priority="369" operator="equal">
      <formula>"Catastrófico"</formula>
    </cfRule>
    <cfRule type="cellIs" dxfId="225" priority="373" operator="equal">
      <formula>"Leve"</formula>
    </cfRule>
  </conditionalFormatting>
  <conditionalFormatting sqref="AA171">
    <cfRule type="cellIs" dxfId="224" priority="342" operator="equal">
      <formula>"Mayor"</formula>
    </cfRule>
    <cfRule type="cellIs" dxfId="223" priority="341" operator="equal">
      <formula>"Catastrófico"</formula>
    </cfRule>
    <cfRule type="cellIs" dxfId="222" priority="344" operator="equal">
      <formula>"Menor"</formula>
    </cfRule>
    <cfRule type="cellIs" dxfId="221" priority="345" operator="equal">
      <formula>"Leve"</formula>
    </cfRule>
    <cfRule type="cellIs" dxfId="220" priority="343" operator="equal">
      <formula>"Moderado"</formula>
    </cfRule>
  </conditionalFormatting>
  <conditionalFormatting sqref="AA177">
    <cfRule type="cellIs" dxfId="219" priority="314" operator="equal">
      <formula>"Mayor"</formula>
    </cfRule>
    <cfRule type="cellIs" dxfId="218" priority="313" operator="equal">
      <formula>"Catastrófico"</formula>
    </cfRule>
    <cfRule type="cellIs" dxfId="217" priority="315" operator="equal">
      <formula>"Moderado"</formula>
    </cfRule>
    <cfRule type="cellIs" dxfId="216" priority="316" operator="equal">
      <formula>"Menor"</formula>
    </cfRule>
    <cfRule type="cellIs" dxfId="215" priority="317" operator="equal">
      <formula>"Leve"</formula>
    </cfRule>
  </conditionalFormatting>
  <conditionalFormatting sqref="AA183">
    <cfRule type="cellIs" dxfId="214" priority="287" operator="equal">
      <formula>"Moderado"</formula>
    </cfRule>
    <cfRule type="cellIs" dxfId="213" priority="285" operator="equal">
      <formula>"Catastrófico"</formula>
    </cfRule>
    <cfRule type="cellIs" dxfId="212" priority="286" operator="equal">
      <formula>"Mayor"</formula>
    </cfRule>
    <cfRule type="cellIs" dxfId="211" priority="289" operator="equal">
      <formula>"Leve"</formula>
    </cfRule>
    <cfRule type="cellIs" dxfId="210" priority="288" operator="equal">
      <formula>"Menor"</formula>
    </cfRule>
  </conditionalFormatting>
  <conditionalFormatting sqref="AA189">
    <cfRule type="cellIs" dxfId="209" priority="258" operator="equal">
      <formula>"Mayor"</formula>
    </cfRule>
    <cfRule type="cellIs" dxfId="208" priority="261" operator="equal">
      <formula>"Leve"</formula>
    </cfRule>
    <cfRule type="cellIs" dxfId="207" priority="260" operator="equal">
      <formula>"Menor"</formula>
    </cfRule>
    <cfRule type="cellIs" dxfId="206" priority="259" operator="equal">
      <formula>"Moderado"</formula>
    </cfRule>
    <cfRule type="cellIs" dxfId="205" priority="257" operator="equal">
      <formula>"Catastrófico"</formula>
    </cfRule>
  </conditionalFormatting>
  <conditionalFormatting sqref="AA195">
    <cfRule type="cellIs" dxfId="204" priority="229" operator="equal">
      <formula>"Catastrófico"</formula>
    </cfRule>
    <cfRule type="cellIs" dxfId="203" priority="233" operator="equal">
      <formula>"Leve"</formula>
    </cfRule>
    <cfRule type="cellIs" dxfId="202" priority="232" operator="equal">
      <formula>"Menor"</formula>
    </cfRule>
    <cfRule type="cellIs" dxfId="201" priority="231" operator="equal">
      <formula>"Moderado"</formula>
    </cfRule>
    <cfRule type="cellIs" dxfId="200" priority="230" operator="equal">
      <formula>"Mayor"</formula>
    </cfRule>
  </conditionalFormatting>
  <conditionalFormatting sqref="AA201">
    <cfRule type="cellIs" dxfId="199" priority="205" operator="equal">
      <formula>"Leve"</formula>
    </cfRule>
    <cfRule type="cellIs" dxfId="198" priority="204" operator="equal">
      <formula>"Menor"</formula>
    </cfRule>
    <cfRule type="cellIs" dxfId="197" priority="202" operator="equal">
      <formula>"Mayor"</formula>
    </cfRule>
    <cfRule type="cellIs" dxfId="196" priority="201" operator="equal">
      <formula>"Catastrófico"</formula>
    </cfRule>
    <cfRule type="cellIs" dxfId="195" priority="203" operator="equal">
      <formula>"Moderado"</formula>
    </cfRule>
  </conditionalFormatting>
  <conditionalFormatting sqref="AA207">
    <cfRule type="cellIs" dxfId="194" priority="173" operator="equal">
      <formula>"Catastrófico"</formula>
    </cfRule>
    <cfRule type="cellIs" dxfId="193" priority="175" operator="equal">
      <formula>"Moderado"</formula>
    </cfRule>
    <cfRule type="cellIs" dxfId="192" priority="176" operator="equal">
      <formula>"Menor"</formula>
    </cfRule>
    <cfRule type="cellIs" dxfId="191" priority="177" operator="equal">
      <formula>"Leve"</formula>
    </cfRule>
    <cfRule type="cellIs" dxfId="190" priority="174" operator="equal">
      <formula>"Mayor"</formula>
    </cfRule>
  </conditionalFormatting>
  <conditionalFormatting sqref="AA213">
    <cfRule type="cellIs" dxfId="189" priority="147" operator="equal">
      <formula>"Moderado"</formula>
    </cfRule>
    <cfRule type="cellIs" dxfId="188" priority="145" operator="equal">
      <formula>"Catastrófico"</formula>
    </cfRule>
    <cfRule type="cellIs" dxfId="187" priority="146" operator="equal">
      <formula>"Mayor"</formula>
    </cfRule>
    <cfRule type="cellIs" dxfId="186" priority="149" operator="equal">
      <formula>"Leve"</formula>
    </cfRule>
    <cfRule type="cellIs" dxfId="185" priority="148" operator="equal">
      <formula>"Menor"</formula>
    </cfRule>
  </conditionalFormatting>
  <conditionalFormatting sqref="AA219">
    <cfRule type="cellIs" dxfId="184" priority="121" operator="equal">
      <formula>"Leve"</formula>
    </cfRule>
    <cfRule type="cellIs" dxfId="183" priority="120" operator="equal">
      <formula>"Menor"</formula>
    </cfRule>
    <cfRule type="cellIs" dxfId="182" priority="119" operator="equal">
      <formula>"Moderado"</formula>
    </cfRule>
    <cfRule type="cellIs" dxfId="181" priority="118" operator="equal">
      <formula>"Mayor"</formula>
    </cfRule>
    <cfRule type="cellIs" dxfId="180" priority="117" operator="equal">
      <formula>"Catastrófico"</formula>
    </cfRule>
  </conditionalFormatting>
  <conditionalFormatting sqref="AA225">
    <cfRule type="cellIs" dxfId="179" priority="93" operator="equal">
      <formula>"Leve"</formula>
    </cfRule>
    <cfRule type="cellIs" dxfId="178" priority="90" operator="equal">
      <formula>"Mayor"</formula>
    </cfRule>
    <cfRule type="cellIs" dxfId="177" priority="89" operator="equal">
      <formula>"Catastrófico"</formula>
    </cfRule>
    <cfRule type="cellIs" dxfId="176" priority="91" operator="equal">
      <formula>"Moderado"</formula>
    </cfRule>
    <cfRule type="cellIs" dxfId="175" priority="92" operator="equal">
      <formula>"Menor"</formula>
    </cfRule>
  </conditionalFormatting>
  <conditionalFormatting sqref="AA231">
    <cfRule type="cellIs" dxfId="174" priority="63" operator="equal">
      <formula>"Moderado"</formula>
    </cfRule>
    <cfRule type="cellIs" dxfId="173" priority="62" operator="equal">
      <formula>"Mayor"</formula>
    </cfRule>
    <cfRule type="cellIs" dxfId="172" priority="61" operator="equal">
      <formula>"Catastrófico"</formula>
    </cfRule>
    <cfRule type="cellIs" dxfId="171" priority="65" operator="equal">
      <formula>"Leve"</formula>
    </cfRule>
    <cfRule type="cellIs" dxfId="170" priority="64" operator="equal">
      <formula>"Menor"</formula>
    </cfRule>
  </conditionalFormatting>
  <conditionalFormatting sqref="AA237">
    <cfRule type="cellIs" dxfId="169" priority="35" operator="equal">
      <formula>"Moderado"</formula>
    </cfRule>
    <cfRule type="cellIs" dxfId="168" priority="37" operator="equal">
      <formula>"Leve"</formula>
    </cfRule>
    <cfRule type="cellIs" dxfId="167" priority="36" operator="equal">
      <formula>"Menor"</formula>
    </cfRule>
    <cfRule type="cellIs" dxfId="166" priority="34" operator="equal">
      <formula>"Mayor"</formula>
    </cfRule>
    <cfRule type="cellIs" dxfId="165" priority="33" operator="equal">
      <formula>"Catastrófico"</formula>
    </cfRule>
  </conditionalFormatting>
  <conditionalFormatting sqref="AA243">
    <cfRule type="cellIs" dxfId="164" priority="5" operator="equal">
      <formula>"Catastrófico"</formula>
    </cfRule>
    <cfRule type="cellIs" dxfId="163" priority="9" operator="equal">
      <formula>"Leve"</formula>
    </cfRule>
    <cfRule type="cellIs" dxfId="162" priority="8" operator="equal">
      <formula>"Menor"</formula>
    </cfRule>
    <cfRule type="cellIs" dxfId="161" priority="7" operator="equal">
      <formula>"Moderado"</formula>
    </cfRule>
    <cfRule type="cellIs" dxfId="160" priority="6" operator="equal">
      <formula>"Mayor"</formula>
    </cfRule>
  </conditionalFormatting>
  <conditionalFormatting sqref="AC9">
    <cfRule type="cellIs" dxfId="159" priority="1093" operator="equal">
      <formula>"Extremo"</formula>
    </cfRule>
    <cfRule type="cellIs" dxfId="158" priority="1094" operator="equal">
      <formula>"Alto"</formula>
    </cfRule>
    <cfRule type="cellIs" dxfId="157" priority="1096" operator="equal">
      <formula>"Bajo"</formula>
    </cfRule>
    <cfRule type="cellIs" dxfId="156" priority="1095" operator="equal">
      <formula>"Moderado"</formula>
    </cfRule>
  </conditionalFormatting>
  <conditionalFormatting sqref="AC15">
    <cfRule type="cellIs" dxfId="155" priority="1066" operator="equal">
      <formula>"Alto"</formula>
    </cfRule>
    <cfRule type="cellIs" dxfId="154" priority="1067" operator="equal">
      <formula>"Moderado"</formula>
    </cfRule>
    <cfRule type="cellIs" dxfId="153" priority="1068" operator="equal">
      <formula>"Bajo"</formula>
    </cfRule>
    <cfRule type="cellIs" dxfId="152" priority="1065" operator="equal">
      <formula>"Extremo"</formula>
    </cfRule>
  </conditionalFormatting>
  <conditionalFormatting sqref="AC21">
    <cfRule type="cellIs" dxfId="151" priority="1039" operator="equal">
      <formula>"Moderado"</formula>
    </cfRule>
    <cfRule type="cellIs" dxfId="150" priority="1040" operator="equal">
      <formula>"Bajo"</formula>
    </cfRule>
    <cfRule type="cellIs" dxfId="149" priority="1037" operator="equal">
      <formula>"Extremo"</formula>
    </cfRule>
    <cfRule type="cellIs" dxfId="148" priority="1038" operator="equal">
      <formula>"Alto"</formula>
    </cfRule>
  </conditionalFormatting>
  <conditionalFormatting sqref="AC27">
    <cfRule type="cellIs" dxfId="147" priority="1009" operator="equal">
      <formula>"Extremo"</formula>
    </cfRule>
    <cfRule type="cellIs" dxfId="146" priority="1010" operator="equal">
      <formula>"Alto"</formula>
    </cfRule>
    <cfRule type="cellIs" dxfId="145" priority="1011" operator="equal">
      <formula>"Moderado"</formula>
    </cfRule>
    <cfRule type="cellIs" dxfId="144" priority="1012" operator="equal">
      <formula>"Bajo"</formula>
    </cfRule>
  </conditionalFormatting>
  <conditionalFormatting sqref="AC33">
    <cfRule type="cellIs" dxfId="143" priority="981" operator="equal">
      <formula>"Extremo"</formula>
    </cfRule>
    <cfRule type="cellIs" dxfId="142" priority="982" operator="equal">
      <formula>"Alto"</formula>
    </cfRule>
    <cfRule type="cellIs" dxfId="141" priority="983" operator="equal">
      <formula>"Moderado"</formula>
    </cfRule>
    <cfRule type="cellIs" dxfId="140" priority="984" operator="equal">
      <formula>"Bajo"</formula>
    </cfRule>
  </conditionalFormatting>
  <conditionalFormatting sqref="AC39">
    <cfRule type="cellIs" dxfId="139" priority="955" operator="equal">
      <formula>"Moderado"</formula>
    </cfRule>
    <cfRule type="cellIs" dxfId="138" priority="956" operator="equal">
      <formula>"Bajo"</formula>
    </cfRule>
    <cfRule type="cellIs" dxfId="137" priority="954" operator="equal">
      <formula>"Alto"</formula>
    </cfRule>
    <cfRule type="cellIs" dxfId="136" priority="953" operator="equal">
      <formula>"Extremo"</formula>
    </cfRule>
  </conditionalFormatting>
  <conditionalFormatting sqref="AC45">
    <cfRule type="cellIs" dxfId="135" priority="928" operator="equal">
      <formula>"Bajo"</formula>
    </cfRule>
    <cfRule type="cellIs" dxfId="134" priority="927" operator="equal">
      <formula>"Moderado"</formula>
    </cfRule>
    <cfRule type="cellIs" dxfId="133" priority="925" operator="equal">
      <formula>"Extremo"</formula>
    </cfRule>
    <cfRule type="cellIs" dxfId="132" priority="926" operator="equal">
      <formula>"Alto"</formula>
    </cfRule>
  </conditionalFormatting>
  <conditionalFormatting sqref="AC51">
    <cfRule type="cellIs" dxfId="131" priority="899" operator="equal">
      <formula>"Moderado"</formula>
    </cfRule>
    <cfRule type="cellIs" dxfId="130" priority="898" operator="equal">
      <formula>"Alto"</formula>
    </cfRule>
    <cfRule type="cellIs" dxfId="129" priority="900" operator="equal">
      <formula>"Bajo"</formula>
    </cfRule>
    <cfRule type="cellIs" dxfId="128" priority="897" operator="equal">
      <formula>"Extremo"</formula>
    </cfRule>
  </conditionalFormatting>
  <conditionalFormatting sqref="AC57">
    <cfRule type="cellIs" dxfId="127" priority="871" operator="equal">
      <formula>"Moderado"</formula>
    </cfRule>
    <cfRule type="cellIs" dxfId="126" priority="870" operator="equal">
      <formula>"Alto"</formula>
    </cfRule>
    <cfRule type="cellIs" dxfId="125" priority="869" operator="equal">
      <formula>"Extremo"</formula>
    </cfRule>
    <cfRule type="cellIs" dxfId="124" priority="872" operator="equal">
      <formula>"Bajo"</formula>
    </cfRule>
  </conditionalFormatting>
  <conditionalFormatting sqref="AC63">
    <cfRule type="cellIs" dxfId="123" priority="843" operator="equal">
      <formula>"Moderado"</formula>
    </cfRule>
    <cfRule type="cellIs" dxfId="122" priority="842" operator="equal">
      <formula>"Alto"</formula>
    </cfRule>
    <cfRule type="cellIs" dxfId="121" priority="841" operator="equal">
      <formula>"Extremo"</formula>
    </cfRule>
    <cfRule type="cellIs" dxfId="120" priority="844" operator="equal">
      <formula>"Bajo"</formula>
    </cfRule>
  </conditionalFormatting>
  <conditionalFormatting sqref="AC69">
    <cfRule type="cellIs" dxfId="119" priority="815" operator="equal">
      <formula>"Moderado"</formula>
    </cfRule>
    <cfRule type="cellIs" dxfId="118" priority="816" operator="equal">
      <formula>"Bajo"</formula>
    </cfRule>
    <cfRule type="cellIs" dxfId="117" priority="814" operator="equal">
      <formula>"Alto"</formula>
    </cfRule>
    <cfRule type="cellIs" dxfId="116" priority="813" operator="equal">
      <formula>"Extremo"</formula>
    </cfRule>
  </conditionalFormatting>
  <conditionalFormatting sqref="AC75">
    <cfRule type="cellIs" dxfId="115" priority="786" operator="equal">
      <formula>"Alto"</formula>
    </cfRule>
    <cfRule type="cellIs" dxfId="114" priority="788" operator="equal">
      <formula>"Bajo"</formula>
    </cfRule>
    <cfRule type="cellIs" dxfId="113" priority="787" operator="equal">
      <formula>"Moderado"</formula>
    </cfRule>
    <cfRule type="cellIs" dxfId="112" priority="785" operator="equal">
      <formula>"Extremo"</formula>
    </cfRule>
  </conditionalFormatting>
  <conditionalFormatting sqref="AC81">
    <cfRule type="cellIs" dxfId="111" priority="758" operator="equal">
      <formula>"Alto"</formula>
    </cfRule>
    <cfRule type="cellIs" dxfId="110" priority="759" operator="equal">
      <formula>"Moderado"</formula>
    </cfRule>
    <cfRule type="cellIs" dxfId="109" priority="757" operator="equal">
      <formula>"Extremo"</formula>
    </cfRule>
    <cfRule type="cellIs" dxfId="108" priority="760" operator="equal">
      <formula>"Bajo"</formula>
    </cfRule>
  </conditionalFormatting>
  <conditionalFormatting sqref="AC87">
    <cfRule type="cellIs" dxfId="107" priority="732" operator="equal">
      <formula>"Bajo"</formula>
    </cfRule>
    <cfRule type="cellIs" dxfId="106" priority="731" operator="equal">
      <formula>"Moderado"</formula>
    </cfRule>
    <cfRule type="cellIs" dxfId="105" priority="729" operator="equal">
      <formula>"Extremo"</formula>
    </cfRule>
    <cfRule type="cellIs" dxfId="104" priority="730" operator="equal">
      <formula>"Alto"</formula>
    </cfRule>
  </conditionalFormatting>
  <conditionalFormatting sqref="AC93">
    <cfRule type="cellIs" dxfId="103" priority="704" operator="equal">
      <formula>"Bajo"</formula>
    </cfRule>
    <cfRule type="cellIs" dxfId="102" priority="702" operator="equal">
      <formula>"Alto"</formula>
    </cfRule>
    <cfRule type="cellIs" dxfId="101" priority="703" operator="equal">
      <formula>"Moderado"</formula>
    </cfRule>
    <cfRule type="cellIs" dxfId="100" priority="701" operator="equal">
      <formula>"Extremo"</formula>
    </cfRule>
  </conditionalFormatting>
  <conditionalFormatting sqref="AC99">
    <cfRule type="cellIs" dxfId="99" priority="675" operator="equal">
      <formula>"Moderado"</formula>
    </cfRule>
    <cfRule type="cellIs" dxfId="98" priority="674" operator="equal">
      <formula>"Alto"</formula>
    </cfRule>
    <cfRule type="cellIs" dxfId="97" priority="673" operator="equal">
      <formula>"Extremo"</formula>
    </cfRule>
    <cfRule type="cellIs" dxfId="96" priority="676" operator="equal">
      <formula>"Bajo"</formula>
    </cfRule>
  </conditionalFormatting>
  <conditionalFormatting sqref="AC105">
    <cfRule type="cellIs" dxfId="95" priority="645" operator="equal">
      <formula>"Extremo"</formula>
    </cfRule>
    <cfRule type="cellIs" dxfId="94" priority="648" operator="equal">
      <formula>"Bajo"</formula>
    </cfRule>
    <cfRule type="cellIs" dxfId="93" priority="647" operator="equal">
      <formula>"Moderado"</formula>
    </cfRule>
    <cfRule type="cellIs" dxfId="92" priority="646" operator="equal">
      <formula>"Alto"</formula>
    </cfRule>
  </conditionalFormatting>
  <conditionalFormatting sqref="AC111">
    <cfRule type="cellIs" dxfId="91" priority="620" operator="equal">
      <formula>"Bajo"</formula>
    </cfRule>
    <cfRule type="cellIs" dxfId="90" priority="619" operator="equal">
      <formula>"Moderado"</formula>
    </cfRule>
    <cfRule type="cellIs" dxfId="89" priority="618" operator="equal">
      <formula>"Alto"</formula>
    </cfRule>
    <cfRule type="cellIs" dxfId="88" priority="617" operator="equal">
      <formula>"Extremo"</formula>
    </cfRule>
  </conditionalFormatting>
  <conditionalFormatting sqref="AC117">
    <cfRule type="cellIs" dxfId="87" priority="592" operator="equal">
      <formula>"Bajo"</formula>
    </cfRule>
    <cfRule type="cellIs" dxfId="86" priority="589" operator="equal">
      <formula>"Extremo"</formula>
    </cfRule>
    <cfRule type="cellIs" dxfId="85" priority="590" operator="equal">
      <formula>"Alto"</formula>
    </cfRule>
    <cfRule type="cellIs" dxfId="84" priority="591" operator="equal">
      <formula>"Moderado"</formula>
    </cfRule>
  </conditionalFormatting>
  <conditionalFormatting sqref="AC123">
    <cfRule type="cellIs" dxfId="83" priority="561" operator="equal">
      <formula>"Extremo"</formula>
    </cfRule>
    <cfRule type="cellIs" dxfId="82" priority="562" operator="equal">
      <formula>"Alto"</formula>
    </cfRule>
    <cfRule type="cellIs" dxfId="81" priority="563" operator="equal">
      <formula>"Moderado"</formula>
    </cfRule>
    <cfRule type="cellIs" dxfId="80" priority="564" operator="equal">
      <formula>"Bajo"</formula>
    </cfRule>
  </conditionalFormatting>
  <conditionalFormatting sqref="AC129">
    <cfRule type="cellIs" dxfId="79" priority="534" operator="equal">
      <formula>"Alto"</formula>
    </cfRule>
    <cfRule type="cellIs" dxfId="78" priority="533" operator="equal">
      <formula>"Extremo"</formula>
    </cfRule>
    <cfRule type="cellIs" dxfId="77" priority="536" operator="equal">
      <formula>"Bajo"</formula>
    </cfRule>
    <cfRule type="cellIs" dxfId="76" priority="535" operator="equal">
      <formula>"Moderado"</formula>
    </cfRule>
  </conditionalFormatting>
  <conditionalFormatting sqref="AC135">
    <cfRule type="cellIs" dxfId="75" priority="508" operator="equal">
      <formula>"Bajo"</formula>
    </cfRule>
    <cfRule type="cellIs" dxfId="74" priority="507" operator="equal">
      <formula>"Moderado"</formula>
    </cfRule>
    <cfRule type="cellIs" dxfId="73" priority="506" operator="equal">
      <formula>"Alto"</formula>
    </cfRule>
    <cfRule type="cellIs" dxfId="72" priority="505" operator="equal">
      <formula>"Extremo"</formula>
    </cfRule>
  </conditionalFormatting>
  <conditionalFormatting sqref="AC141">
    <cfRule type="cellIs" dxfId="71" priority="480" operator="equal">
      <formula>"Bajo"</formula>
    </cfRule>
    <cfRule type="cellIs" dxfId="70" priority="479" operator="equal">
      <formula>"Moderado"</formula>
    </cfRule>
    <cfRule type="cellIs" dxfId="69" priority="478" operator="equal">
      <formula>"Alto"</formula>
    </cfRule>
    <cfRule type="cellIs" dxfId="68" priority="477" operator="equal">
      <formula>"Extremo"</formula>
    </cfRule>
  </conditionalFormatting>
  <conditionalFormatting sqref="AC147">
    <cfRule type="cellIs" dxfId="67" priority="452" operator="equal">
      <formula>"Bajo"</formula>
    </cfRule>
    <cfRule type="cellIs" dxfId="66" priority="451" operator="equal">
      <formula>"Moderado"</formula>
    </cfRule>
    <cfRule type="cellIs" dxfId="65" priority="450" operator="equal">
      <formula>"Alto"</formula>
    </cfRule>
    <cfRule type="cellIs" dxfId="64" priority="449" operator="equal">
      <formula>"Extremo"</formula>
    </cfRule>
  </conditionalFormatting>
  <conditionalFormatting sqref="AC153">
    <cfRule type="cellIs" dxfId="63" priority="424" operator="equal">
      <formula>"Bajo"</formula>
    </cfRule>
    <cfRule type="cellIs" dxfId="62" priority="423" operator="equal">
      <formula>"Moderado"</formula>
    </cfRule>
    <cfRule type="cellIs" dxfId="61" priority="422" operator="equal">
      <formula>"Alto"</formula>
    </cfRule>
    <cfRule type="cellIs" dxfId="60" priority="421" operator="equal">
      <formula>"Extremo"</formula>
    </cfRule>
  </conditionalFormatting>
  <conditionalFormatting sqref="AC159">
    <cfRule type="cellIs" dxfId="59" priority="395" operator="equal">
      <formula>"Moderado"</formula>
    </cfRule>
    <cfRule type="cellIs" dxfId="58" priority="393" operator="equal">
      <formula>"Extremo"</formula>
    </cfRule>
    <cfRule type="cellIs" dxfId="57" priority="394" operator="equal">
      <formula>"Alto"</formula>
    </cfRule>
    <cfRule type="cellIs" dxfId="56" priority="396" operator="equal">
      <formula>"Bajo"</formula>
    </cfRule>
  </conditionalFormatting>
  <conditionalFormatting sqref="AC165">
    <cfRule type="cellIs" dxfId="55" priority="366" operator="equal">
      <formula>"Alto"</formula>
    </cfRule>
    <cfRule type="cellIs" dxfId="54" priority="365" operator="equal">
      <formula>"Extremo"</formula>
    </cfRule>
    <cfRule type="cellIs" dxfId="53" priority="367" operator="equal">
      <formula>"Moderado"</formula>
    </cfRule>
    <cfRule type="cellIs" dxfId="52" priority="368" operator="equal">
      <formula>"Bajo"</formula>
    </cfRule>
  </conditionalFormatting>
  <conditionalFormatting sqref="AC171">
    <cfRule type="cellIs" dxfId="51" priority="340" operator="equal">
      <formula>"Bajo"</formula>
    </cfRule>
    <cfRule type="cellIs" dxfId="50" priority="339" operator="equal">
      <formula>"Moderado"</formula>
    </cfRule>
    <cfRule type="cellIs" dxfId="49" priority="338" operator="equal">
      <formula>"Alto"</formula>
    </cfRule>
    <cfRule type="cellIs" dxfId="48" priority="337" operator="equal">
      <formula>"Extremo"</formula>
    </cfRule>
  </conditionalFormatting>
  <conditionalFormatting sqref="AC177">
    <cfRule type="cellIs" dxfId="47" priority="312" operator="equal">
      <formula>"Bajo"</formula>
    </cfRule>
    <cfRule type="cellIs" dxfId="46" priority="311" operator="equal">
      <formula>"Moderado"</formula>
    </cfRule>
    <cfRule type="cellIs" dxfId="45" priority="310" operator="equal">
      <formula>"Alto"</formula>
    </cfRule>
    <cfRule type="cellIs" dxfId="44" priority="309" operator="equal">
      <formula>"Extremo"</formula>
    </cfRule>
  </conditionalFormatting>
  <conditionalFormatting sqref="AC183">
    <cfRule type="cellIs" dxfId="43" priority="284" operator="equal">
      <formula>"Bajo"</formula>
    </cfRule>
    <cfRule type="cellIs" dxfId="42" priority="283" operator="equal">
      <formula>"Moderado"</formula>
    </cfRule>
    <cfRule type="cellIs" dxfId="41" priority="282" operator="equal">
      <formula>"Alto"</formula>
    </cfRule>
    <cfRule type="cellIs" dxfId="40" priority="281" operator="equal">
      <formula>"Extremo"</formula>
    </cfRule>
  </conditionalFormatting>
  <conditionalFormatting sqref="AC189">
    <cfRule type="cellIs" dxfId="39" priority="254" operator="equal">
      <formula>"Alto"</formula>
    </cfRule>
    <cfRule type="cellIs" dxfId="38" priority="253" operator="equal">
      <formula>"Extremo"</formula>
    </cfRule>
    <cfRule type="cellIs" dxfId="37" priority="256" operator="equal">
      <formula>"Bajo"</formula>
    </cfRule>
    <cfRule type="cellIs" dxfId="36" priority="255" operator="equal">
      <formula>"Moderado"</formula>
    </cfRule>
  </conditionalFormatting>
  <conditionalFormatting sqref="AC195">
    <cfRule type="cellIs" dxfId="35" priority="226" operator="equal">
      <formula>"Alto"</formula>
    </cfRule>
    <cfRule type="cellIs" dxfId="34" priority="225" operator="equal">
      <formula>"Extremo"</formula>
    </cfRule>
    <cfRule type="cellIs" dxfId="33" priority="228" operator="equal">
      <formula>"Bajo"</formula>
    </cfRule>
    <cfRule type="cellIs" dxfId="32" priority="227" operator="equal">
      <formula>"Moderado"</formula>
    </cfRule>
  </conditionalFormatting>
  <conditionalFormatting sqref="AC201">
    <cfRule type="cellIs" dxfId="31" priority="200" operator="equal">
      <formula>"Bajo"</formula>
    </cfRule>
    <cfRule type="cellIs" dxfId="30" priority="199" operator="equal">
      <formula>"Moderado"</formula>
    </cfRule>
    <cfRule type="cellIs" dxfId="29" priority="198" operator="equal">
      <formula>"Alto"</formula>
    </cfRule>
    <cfRule type="cellIs" dxfId="28" priority="197" operator="equal">
      <formula>"Extremo"</formula>
    </cfRule>
  </conditionalFormatting>
  <conditionalFormatting sqref="AC207">
    <cfRule type="cellIs" dxfId="27" priority="172" operator="equal">
      <formula>"Bajo"</formula>
    </cfRule>
    <cfRule type="cellIs" dxfId="26" priority="171" operator="equal">
      <formula>"Moderado"</formula>
    </cfRule>
    <cfRule type="cellIs" dxfId="25" priority="170" operator="equal">
      <formula>"Alto"</formula>
    </cfRule>
    <cfRule type="cellIs" dxfId="24" priority="169" operator="equal">
      <formula>"Extremo"</formula>
    </cfRule>
  </conditionalFormatting>
  <conditionalFormatting sqref="AC213">
    <cfRule type="cellIs" dxfId="23" priority="144" operator="equal">
      <formula>"Bajo"</formula>
    </cfRule>
    <cfRule type="cellIs" dxfId="22" priority="143" operator="equal">
      <formula>"Moderado"</formula>
    </cfRule>
    <cfRule type="cellIs" dxfId="21" priority="142" operator="equal">
      <formula>"Alto"</formula>
    </cfRule>
    <cfRule type="cellIs" dxfId="20" priority="141" operator="equal">
      <formula>"Extremo"</formula>
    </cfRule>
  </conditionalFormatting>
  <conditionalFormatting sqref="AC219">
    <cfRule type="cellIs" dxfId="19" priority="115" operator="equal">
      <formula>"Moderado"</formula>
    </cfRule>
    <cfRule type="cellIs" dxfId="18" priority="116" operator="equal">
      <formula>"Bajo"</formula>
    </cfRule>
    <cfRule type="cellIs" dxfId="17" priority="114" operator="equal">
      <formula>"Alto"</formula>
    </cfRule>
    <cfRule type="cellIs" dxfId="16" priority="113" operator="equal">
      <formula>"Extremo"</formula>
    </cfRule>
  </conditionalFormatting>
  <conditionalFormatting sqref="AC225">
    <cfRule type="cellIs" dxfId="15" priority="86" operator="equal">
      <formula>"Alto"</formula>
    </cfRule>
    <cfRule type="cellIs" dxfId="14" priority="85" operator="equal">
      <formula>"Extremo"</formula>
    </cfRule>
    <cfRule type="cellIs" dxfId="13" priority="88" operator="equal">
      <formula>"Bajo"</formula>
    </cfRule>
    <cfRule type="cellIs" dxfId="12" priority="87" operator="equal">
      <formula>"Moderado"</formula>
    </cfRule>
  </conditionalFormatting>
  <conditionalFormatting sqref="AC231">
    <cfRule type="cellIs" dxfId="11" priority="58" operator="equal">
      <formula>"Alto"</formula>
    </cfRule>
    <cfRule type="cellIs" dxfId="10" priority="60" operator="equal">
      <formula>"Bajo"</formula>
    </cfRule>
    <cfRule type="cellIs" dxfId="9" priority="59" operator="equal">
      <formula>"Moderado"</formula>
    </cfRule>
    <cfRule type="cellIs" dxfId="8" priority="57" operator="equal">
      <formula>"Extremo"</formula>
    </cfRule>
  </conditionalFormatting>
  <conditionalFormatting sqref="AC237">
    <cfRule type="cellIs" dxfId="7" priority="32" operator="equal">
      <formula>"Bajo"</formula>
    </cfRule>
    <cfRule type="cellIs" dxfId="6" priority="31" operator="equal">
      <formula>"Moderado"</formula>
    </cfRule>
    <cfRule type="cellIs" dxfId="5" priority="30" operator="equal">
      <formula>"Alto"</formula>
    </cfRule>
    <cfRule type="cellIs" dxfId="4" priority="29" operator="equal">
      <formula>"Extremo"</formula>
    </cfRule>
  </conditionalFormatting>
  <conditionalFormatting sqref="AC243">
    <cfRule type="cellIs" dxfId="3" priority="1" operator="equal">
      <formula>"Extremo"</formula>
    </cfRule>
    <cfRule type="cellIs" dxfId="2" priority="4" operator="equal">
      <formula>"Bajo"</formula>
    </cfRule>
    <cfRule type="cellIs" dxfId="1" priority="3" operator="equal">
      <formula>"Moderado"</formula>
    </cfRule>
    <cfRule type="cellIs" dxfId="0" priority="2" operator="equal">
      <formula>"Alto"</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MUESTRA 2</vt:lpstr>
      <vt:lpstr>Centrales</vt:lpstr>
      <vt:lpstr>Amazonas</vt:lpstr>
      <vt:lpstr>Atlantico</vt:lpstr>
      <vt:lpstr>Bolivar</vt:lpstr>
      <vt:lpstr>Cesar</vt:lpstr>
      <vt:lpstr>Choco</vt:lpstr>
      <vt:lpstr>Cundinamarca</vt:lpstr>
      <vt:lpstr>Guaviare</vt:lpstr>
      <vt:lpstr>Norte</vt:lpstr>
      <vt:lpstr>Putumayo</vt:lpstr>
      <vt:lpstr>Quindio</vt:lpstr>
      <vt:lpstr>Vichada</vt:lpstr>
      <vt:lpstr>SGFT13</vt:lpstr>
    </vt:vector>
  </TitlesOfParts>
  <Company>RNEC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Candelaria Lucia Teheran Fontalvo</dc:creator>
  <cp:lastModifiedBy>Edwin James Páez Muñoz</cp:lastModifiedBy>
  <dcterms:created xsi:type="dcterms:W3CDTF">2021-04-29T22:10:18Z</dcterms:created>
  <dcterms:modified xsi:type="dcterms:W3CDTF">2024-05-08T15:50:33Z</dcterms:modified>
</cp:coreProperties>
</file>