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rnec-fs-00\seguimiento_oci\RIESGOS_DE_CORRUPCIÓN\2023\III_CUATRIMESTRE\"/>
    </mc:Choice>
  </mc:AlternateContent>
  <xr:revisionPtr revIDLastSave="0" documentId="13_ncr:1_{FBE2137F-C031-4C4E-96F9-1E2B9EC5775D}" xr6:coauthVersionLast="47" xr6:coauthVersionMax="47" xr10:uidLastSave="{00000000-0000-0000-0000-000000000000}"/>
  <bookViews>
    <workbookView xWindow="-120" yWindow="-120" windowWidth="29040" windowHeight="15720" tabRatio="899" activeTab="1" xr2:uid="{00000000-000D-0000-FFFF-FFFF00000000}"/>
  </bookViews>
  <sheets>
    <sheet name="MUESTRA 3" sheetId="37" r:id="rId1"/>
    <sheet name="Centrales" sheetId="40" r:id="rId2"/>
    <sheet name="Antioquia" sheetId="2" r:id="rId3"/>
    <sheet name="Bolivar" sheetId="9" r:id="rId4"/>
    <sheet name="Caqueta" sheetId="13" r:id="rId5"/>
    <sheet name="Cesar" sheetId="16" r:id="rId6"/>
    <sheet name="Cundinamarca" sheetId="19" r:id="rId7"/>
    <sheet name="Distrito" sheetId="22" r:id="rId8"/>
    <sheet name="Guaviare" sheetId="26" r:id="rId9"/>
    <sheet name="Magdalena" sheetId="30" r:id="rId10"/>
    <sheet name="Norte" sheetId="34" r:id="rId11"/>
    <sheet name="Sucre" sheetId="39" r:id="rId12"/>
    <sheet name="Vaupes" sheetId="38" r:id="rId13"/>
    <sheet name="SGFT13" sheetId="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2" hidden="1">Antioquia!$A$8:$CM$32</definedName>
    <definedName name="_xlnm._FilterDatabase" localSheetId="3" hidden="1">Bolivar!$A$8:$CM$32</definedName>
    <definedName name="_xlnm._FilterDatabase" localSheetId="4" hidden="1">Caqueta!$A$8:$CM$32</definedName>
    <definedName name="_xlnm._FilterDatabase" localSheetId="1" hidden="1">Centrales!$A$8:$CU$32</definedName>
    <definedName name="_xlnm._FilterDatabase" localSheetId="5" hidden="1">Cesar!$A$8:$CM$32</definedName>
    <definedName name="Agente_generador_externas" localSheetId="3">[1]Datos!$L$2:$L$10</definedName>
    <definedName name="Agente_generador_externas" localSheetId="8">[2]Datos!$L$2:$L$10</definedName>
    <definedName name="Agente_generador_externas">[3]Datos!$L$2:$L$10</definedName>
    <definedName name="Agente_generador_internas" localSheetId="3">[1]Datos!$K$2:$K$7</definedName>
    <definedName name="Agente_generador_internas" localSheetId="8">[2]Datos!$K$2:$K$7</definedName>
    <definedName name="Agente_generador_internas">[3]Datos!$K$2:$K$7</definedName>
    <definedName name="Categoría_corrupción" localSheetId="3">[1]Datos!$D$2:$D$9</definedName>
    <definedName name="Categoría_corrupción" localSheetId="8">[2]Datos!$D$2:$D$9</definedName>
    <definedName name="Categoría_corrupción">[3]Datos!$D$2:$D$9</definedName>
    <definedName name="Categoría_estratégica" localSheetId="3">[1]Datos!$E$2</definedName>
    <definedName name="Categoría_estratégica" localSheetId="8">[2]Datos!$E$2</definedName>
    <definedName name="Categoría_estratégica">[3]Datos!$E$2</definedName>
    <definedName name="Categoría_gestión_procesos" localSheetId="3">[1]Datos!$F$2</definedName>
    <definedName name="Categoría_gestión_procesos" localSheetId="8">[2]Datos!$F$2</definedName>
    <definedName name="Categoría_gestión_procesos">[3]Datos!$F$2</definedName>
    <definedName name="Categoría_oportunidad" localSheetId="3">[1]Datos!$H$2:$H$6</definedName>
    <definedName name="Categoría_oportunidad" localSheetId="8">[2]Datos!$H$2:$H$6</definedName>
    <definedName name="Categoría_oportunidad">[3]Datos!$H$2:$H$6</definedName>
    <definedName name="Categoría_seguridad_información" localSheetId="3">[1]Datos!$G$2:$G$5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6">[8]Datos!$A$33</definedName>
    <definedName name="CEYP" localSheetId="7">[9]Datos!$A$33</definedName>
    <definedName name="CEYP" localSheetId="8">[10]Datos!$A$33</definedName>
    <definedName name="CEYP" localSheetId="9">[11]Datos!$A$33</definedName>
    <definedName name="CEYP" localSheetId="10">[12]Datos!$A$33</definedName>
    <definedName name="CEYP">[13]Datos!$A$33</definedName>
    <definedName name="Clase_riesgo" localSheetId="3">[1]Datos!$J$2:$J$7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[1]Informacion!#REF!</definedName>
    <definedName name="Información_Electoral" localSheetId="4">[3]Informacion!#REF!</definedName>
    <definedName name="Información_Electoral" localSheetId="5">[3]Informacion!#REF!</definedName>
    <definedName name="Información_Electoral" localSheetId="6">[3]Informacion!#REF!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3">[1]Datos!$AZ$2:$AZ$8</definedName>
    <definedName name="Otros_procesos_afectados" localSheetId="8">[2]Datos!$AZ$2:$AZ$8</definedName>
    <definedName name="Otros_procesos_afectados">[3]Datos!$AZ$2:$AZ$8</definedName>
    <definedName name="Preposiciones" localSheetId="3">[1]Datos!$I$2:$I$12</definedName>
    <definedName name="Preposiciones" localSheetId="8">[2]Datos!$I$2:$I$12</definedName>
    <definedName name="Preposiciones">[3]Datos!$I$2:$I$12</definedName>
    <definedName name="Probab_frec_corrup_proceso_seg_inf" localSheetId="3">[1]Datos!$N$2:$N$6</definedName>
    <definedName name="Probab_frec_corrup_proceso_seg_inf" localSheetId="8">[2]Datos!$N$2:$N$6</definedName>
    <definedName name="Probab_frec_corrup_proceso_seg_inf">[3]Datos!$N$2:$N$6</definedName>
    <definedName name="Probab_frec_estrat_oportunidad" localSheetId="3">[1]Datos!$O$2:$O$6</definedName>
    <definedName name="Probab_frec_estrat_oportunidad" localSheetId="8">[2]Datos!$O$2:$O$6</definedName>
    <definedName name="Probab_frec_estrat_oportunidad">[3]Datos!$O$2:$O$6</definedName>
    <definedName name="Probabilidad_factibilidad" localSheetId="3">[1]Datos!$M$2:$M$6</definedName>
    <definedName name="Probabilidad_factibilidad" localSheetId="8">[2]Datos!$M$2:$M$6</definedName>
    <definedName name="Probabilidad_factibilidad">[3]Datos!$M$2:$M$6</definedName>
    <definedName name="Respuestas" localSheetId="3">[1]Datos!$AB$2:$AB$3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3">[1]Datos!$AC$2</definedName>
    <definedName name="X" localSheetId="8">[2]Datos!$AC$2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D32" i="30" l="1"/>
  <c r="BJ32" i="30" s="1"/>
  <c r="BB32" i="30"/>
  <c r="BI32" i="30" s="1"/>
  <c r="AZ32" i="30"/>
  <c r="BH32" i="30" s="1"/>
  <c r="BD31" i="30"/>
  <c r="BJ31" i="30" s="1"/>
  <c r="BB31" i="30"/>
  <c r="BI31" i="30" s="1"/>
  <c r="AZ31" i="30"/>
  <c r="BH31" i="30" s="1"/>
  <c r="BD30" i="30"/>
  <c r="BJ30" i="30" s="1"/>
  <c r="BB30" i="30"/>
  <c r="BI30" i="30" s="1"/>
  <c r="AZ30" i="30"/>
  <c r="BH30" i="30" s="1"/>
  <c r="BD29" i="30"/>
  <c r="BJ29" i="30" s="1"/>
  <c r="BB29" i="30"/>
  <c r="BI29" i="30" s="1"/>
  <c r="AZ29" i="30"/>
  <c r="BH29" i="30" s="1"/>
  <c r="BD28" i="30"/>
  <c r="BJ28" i="30" s="1"/>
  <c r="BB28" i="30"/>
  <c r="BI28" i="30" s="1"/>
  <c r="AZ28" i="30"/>
  <c r="BH28" i="30" s="1"/>
  <c r="BD27" i="30"/>
  <c r="BJ27" i="30" s="1"/>
  <c r="BB27" i="30"/>
  <c r="BI27" i="30" s="1"/>
  <c r="AZ27" i="30"/>
  <c r="BD26" i="30"/>
  <c r="BJ26" i="30" s="1"/>
  <c r="BB26" i="30"/>
  <c r="BI26" i="30" s="1"/>
  <c r="AZ26" i="30"/>
  <c r="BH26" i="30" s="1"/>
  <c r="BI25" i="30"/>
  <c r="BH25" i="30"/>
  <c r="BD25" i="30"/>
  <c r="BJ25" i="30" s="1"/>
  <c r="BB25" i="30"/>
  <c r="AZ25" i="30"/>
  <c r="BD24" i="30"/>
  <c r="BJ24" i="30" s="1"/>
  <c r="BB24" i="30"/>
  <c r="BI24" i="30" s="1"/>
  <c r="AZ24" i="30"/>
  <c r="BH24" i="30" s="1"/>
  <c r="BD23" i="30"/>
  <c r="BJ23" i="30" s="1"/>
  <c r="BB23" i="30"/>
  <c r="BI23" i="30" s="1"/>
  <c r="AZ23" i="30"/>
  <c r="BD22" i="30"/>
  <c r="BJ22" i="30" s="1"/>
  <c r="BB22" i="30"/>
  <c r="BI22" i="30" s="1"/>
  <c r="AZ22" i="30"/>
  <c r="BH22" i="30" s="1"/>
  <c r="BD21" i="30"/>
  <c r="BJ21" i="30" s="1"/>
  <c r="BB21" i="30"/>
  <c r="BI21" i="30" s="1"/>
  <c r="AZ21" i="30"/>
  <c r="BH20" i="30"/>
  <c r="BD20" i="30"/>
  <c r="BJ20" i="30" s="1"/>
  <c r="BB20" i="30"/>
  <c r="BI20" i="30" s="1"/>
  <c r="AZ20" i="30"/>
  <c r="BD19" i="30"/>
  <c r="BJ19" i="30" s="1"/>
  <c r="BB19" i="30"/>
  <c r="BI19" i="30" s="1"/>
  <c r="AZ19" i="30"/>
  <c r="BH19" i="30" s="1"/>
  <c r="BD18" i="30"/>
  <c r="BJ18" i="30" s="1"/>
  <c r="BB18" i="30"/>
  <c r="BI18" i="30" s="1"/>
  <c r="AZ18" i="30"/>
  <c r="BH18" i="30" s="1"/>
  <c r="BD17" i="30"/>
  <c r="BJ17" i="30" s="1"/>
  <c r="BB17" i="30"/>
  <c r="BI17" i="30" s="1"/>
  <c r="AZ17" i="30"/>
  <c r="BH17" i="30" s="1"/>
  <c r="BD16" i="30"/>
  <c r="BJ16" i="30" s="1"/>
  <c r="BB16" i="30"/>
  <c r="BI16" i="30" s="1"/>
  <c r="AZ16" i="30"/>
  <c r="BH16" i="30" s="1"/>
  <c r="BD15" i="30"/>
  <c r="BJ15" i="30" s="1"/>
  <c r="BB15" i="30"/>
  <c r="BI15" i="30" s="1"/>
  <c r="AZ15" i="30"/>
  <c r="BD14" i="30"/>
  <c r="BJ14" i="30" s="1"/>
  <c r="BB14" i="30"/>
  <c r="BI14" i="30" s="1"/>
  <c r="AZ14" i="30"/>
  <c r="BH14" i="30" s="1"/>
  <c r="BD13" i="30"/>
  <c r="BJ13" i="30" s="1"/>
  <c r="BB13" i="30"/>
  <c r="BI13" i="30" s="1"/>
  <c r="AZ13" i="30"/>
  <c r="BH13" i="30" s="1"/>
  <c r="BD12" i="30"/>
  <c r="BJ12" i="30" s="1"/>
  <c r="BB12" i="30"/>
  <c r="BI12" i="30" s="1"/>
  <c r="AZ12" i="30"/>
  <c r="BH12" i="30" s="1"/>
  <c r="BH11" i="30"/>
  <c r="BD11" i="30"/>
  <c r="BJ11" i="30" s="1"/>
  <c r="BB11" i="30"/>
  <c r="BI11" i="30" s="1"/>
  <c r="AZ11" i="30"/>
  <c r="BD10" i="30"/>
  <c r="BJ10" i="30" s="1"/>
  <c r="BB10" i="30"/>
  <c r="BI10" i="30" s="1"/>
  <c r="AZ10" i="30"/>
  <c r="BH10" i="30" s="1"/>
  <c r="BD9" i="30"/>
  <c r="BJ9" i="30" s="1"/>
  <c r="BB9" i="30"/>
  <c r="BI9" i="30" s="1"/>
  <c r="AZ9" i="30"/>
  <c r="BG23" i="30" l="1"/>
  <c r="BE23" i="30" s="1"/>
  <c r="BG27" i="30"/>
  <c r="BE27" i="30" s="1"/>
  <c r="BG15" i="30"/>
  <c r="BE15" i="30" s="1"/>
  <c r="BG19" i="30"/>
  <c r="BE19" i="30" s="1"/>
  <c r="BG13" i="30"/>
  <c r="BE13" i="30" s="1"/>
  <c r="BH23" i="30"/>
  <c r="BG17" i="30"/>
  <c r="BE17" i="30" s="1"/>
  <c r="BH27" i="30"/>
  <c r="BG21" i="30"/>
  <c r="BE21" i="30" s="1"/>
  <c r="BH15" i="30"/>
  <c r="BG25" i="30"/>
  <c r="BE25" i="30" s="1"/>
  <c r="BG11" i="30"/>
  <c r="BE11" i="30" s="1"/>
  <c r="BH21" i="30"/>
  <c r="BG9" i="30"/>
  <c r="BE9" i="30" s="1"/>
  <c r="BH9" i="30"/>
  <c r="BG14" i="30"/>
  <c r="BE14" i="30" s="1"/>
  <c r="BG20" i="30"/>
  <c r="BE20" i="30" s="1"/>
  <c r="BG28" i="30"/>
  <c r="BE28" i="30" s="1"/>
  <c r="BG10" i="30"/>
  <c r="BE10" i="30" s="1"/>
  <c r="BG16" i="30"/>
  <c r="BE16" i="30" s="1"/>
  <c r="BG30" i="30"/>
  <c r="BE30" i="30" s="1"/>
  <c r="BG29" i="30"/>
  <c r="BE29" i="30" s="1"/>
  <c r="BG31" i="30"/>
  <c r="BE31" i="30" s="1"/>
  <c r="BG32" i="30"/>
  <c r="BE32" i="30" s="1"/>
  <c r="BG12" i="30"/>
  <c r="BE12" i="30" s="1"/>
  <c r="BG18" i="30"/>
  <c r="BE18" i="30" s="1"/>
  <c r="BG22" i="30"/>
  <c r="BE22" i="30" s="1"/>
  <c r="BG24" i="30"/>
  <c r="BE24" i="30" s="1"/>
  <c r="BG26" i="30"/>
  <c r="BE26" i="30" s="1"/>
  <c r="BD32" i="38"/>
  <c r="BJ32" i="38" s="1"/>
  <c r="BB32" i="38"/>
  <c r="BI32" i="38" s="1"/>
  <c r="AZ32" i="38"/>
  <c r="BH32" i="38" s="1"/>
  <c r="BD31" i="38"/>
  <c r="BJ31" i="38" s="1"/>
  <c r="BB31" i="38"/>
  <c r="BI31" i="38" s="1"/>
  <c r="AZ31" i="38"/>
  <c r="BH31" i="38" s="1"/>
  <c r="BH30" i="38"/>
  <c r="BD30" i="38"/>
  <c r="BJ30" i="38" s="1"/>
  <c r="BB30" i="38"/>
  <c r="BI30" i="38" s="1"/>
  <c r="AZ30" i="38"/>
  <c r="BD29" i="38"/>
  <c r="BJ29" i="38" s="1"/>
  <c r="BB29" i="38"/>
  <c r="BI29" i="38" s="1"/>
  <c r="AZ29" i="38"/>
  <c r="BH29" i="38" s="1"/>
  <c r="BD28" i="38"/>
  <c r="BJ28" i="38" s="1"/>
  <c r="BB28" i="38"/>
  <c r="BI28" i="38" s="1"/>
  <c r="AZ28" i="38"/>
  <c r="BH28" i="38" s="1"/>
  <c r="BD27" i="38"/>
  <c r="BJ27" i="38" s="1"/>
  <c r="BB27" i="38"/>
  <c r="BI27" i="38" s="1"/>
  <c r="AZ27" i="38"/>
  <c r="BG27" i="38" s="1"/>
  <c r="BE27" i="38" s="1"/>
  <c r="BD26" i="38"/>
  <c r="BJ26" i="38" s="1"/>
  <c r="BB26" i="38"/>
  <c r="BI26" i="38" s="1"/>
  <c r="AZ26" i="38"/>
  <c r="BH26" i="38" s="1"/>
  <c r="BD25" i="38"/>
  <c r="BJ25" i="38" s="1"/>
  <c r="BB25" i="38"/>
  <c r="BI25" i="38" s="1"/>
  <c r="AZ25" i="38"/>
  <c r="BD24" i="38"/>
  <c r="BJ24" i="38" s="1"/>
  <c r="BB24" i="38"/>
  <c r="BI24" i="38" s="1"/>
  <c r="AZ24" i="38"/>
  <c r="BH24" i="38" s="1"/>
  <c r="BD23" i="38"/>
  <c r="BJ23" i="38" s="1"/>
  <c r="BB23" i="38"/>
  <c r="BI23" i="38" s="1"/>
  <c r="AZ23" i="38"/>
  <c r="BD22" i="38"/>
  <c r="BJ22" i="38" s="1"/>
  <c r="BB22" i="38"/>
  <c r="BI22" i="38" s="1"/>
  <c r="AZ22" i="38"/>
  <c r="BH22" i="38" s="1"/>
  <c r="BD21" i="38"/>
  <c r="BJ21" i="38" s="1"/>
  <c r="BB21" i="38"/>
  <c r="BI21" i="38" s="1"/>
  <c r="AZ21" i="38"/>
  <c r="BH21" i="38" s="1"/>
  <c r="BD20" i="38"/>
  <c r="BJ20" i="38" s="1"/>
  <c r="BB20" i="38"/>
  <c r="BI20" i="38" s="1"/>
  <c r="AZ20" i="38"/>
  <c r="BH20" i="38" s="1"/>
  <c r="BD19" i="38"/>
  <c r="BJ19" i="38" s="1"/>
  <c r="BB19" i="38"/>
  <c r="BI19" i="38" s="1"/>
  <c r="AZ19" i="38"/>
  <c r="BH19" i="38" s="1"/>
  <c r="BD18" i="38"/>
  <c r="BJ18" i="38" s="1"/>
  <c r="BB18" i="38"/>
  <c r="BI18" i="38" s="1"/>
  <c r="AZ18" i="38"/>
  <c r="BH18" i="38" s="1"/>
  <c r="BD17" i="38"/>
  <c r="BJ17" i="38" s="1"/>
  <c r="BB17" i="38"/>
  <c r="BI17" i="38" s="1"/>
  <c r="AZ17" i="38"/>
  <c r="BH16" i="38"/>
  <c r="BD16" i="38"/>
  <c r="BJ16" i="38" s="1"/>
  <c r="BB16" i="38"/>
  <c r="BI16" i="38" s="1"/>
  <c r="AZ16" i="38"/>
  <c r="BD15" i="38"/>
  <c r="BJ15" i="38" s="1"/>
  <c r="BB15" i="38"/>
  <c r="BI15" i="38" s="1"/>
  <c r="AZ15" i="38"/>
  <c r="BJ14" i="38"/>
  <c r="BB14" i="38"/>
  <c r="BI14" i="38" s="1"/>
  <c r="AZ14" i="38"/>
  <c r="BH14" i="38" s="1"/>
  <c r="BJ13" i="38"/>
  <c r="BB13" i="38"/>
  <c r="BI13" i="38" s="1"/>
  <c r="AZ13" i="38"/>
  <c r="BH13" i="38" s="1"/>
  <c r="BJ12" i="38"/>
  <c r="BB12" i="38"/>
  <c r="BI12" i="38" s="1"/>
  <c r="AZ12" i="38"/>
  <c r="BH12" i="38" s="1"/>
  <c r="BD11" i="38"/>
  <c r="BJ11" i="38" s="1"/>
  <c r="BB11" i="38"/>
  <c r="BI11" i="38" s="1"/>
  <c r="AZ11" i="38"/>
  <c r="BH11" i="38" s="1"/>
  <c r="BD10" i="38"/>
  <c r="BJ10" i="38" s="1"/>
  <c r="BB10" i="38"/>
  <c r="BI10" i="38" s="1"/>
  <c r="AZ10" i="38"/>
  <c r="BH10" i="38" s="1"/>
  <c r="BD9" i="38"/>
  <c r="BJ9" i="38" s="1"/>
  <c r="BB9" i="38"/>
  <c r="BI9" i="38" s="1"/>
  <c r="AZ9" i="38"/>
  <c r="BD32" i="39"/>
  <c r="BJ32" i="39" s="1"/>
  <c r="BB32" i="39"/>
  <c r="BI32" i="39" s="1"/>
  <c r="AZ32" i="39"/>
  <c r="BH32" i="39" s="1"/>
  <c r="BD31" i="39"/>
  <c r="BJ31" i="39" s="1"/>
  <c r="BB31" i="39"/>
  <c r="BI31" i="39" s="1"/>
  <c r="AZ31" i="39"/>
  <c r="BH31" i="39" s="1"/>
  <c r="BD30" i="39"/>
  <c r="BJ30" i="39" s="1"/>
  <c r="BB30" i="39"/>
  <c r="BI30" i="39" s="1"/>
  <c r="AZ30" i="39"/>
  <c r="BH30" i="39" s="1"/>
  <c r="BD29" i="39"/>
  <c r="BJ29" i="39" s="1"/>
  <c r="BB29" i="39"/>
  <c r="BI29" i="39" s="1"/>
  <c r="AZ29" i="39"/>
  <c r="BD28" i="39"/>
  <c r="BJ28" i="39" s="1"/>
  <c r="BB28" i="39"/>
  <c r="BI28" i="39" s="1"/>
  <c r="AZ28" i="39"/>
  <c r="BH28" i="39" s="1"/>
  <c r="BD27" i="39"/>
  <c r="BJ27" i="39" s="1"/>
  <c r="BB27" i="39"/>
  <c r="BI27" i="39" s="1"/>
  <c r="AZ27" i="39"/>
  <c r="BH27" i="39" s="1"/>
  <c r="BD26" i="39"/>
  <c r="BJ26" i="39" s="1"/>
  <c r="BB26" i="39"/>
  <c r="BI26" i="39" s="1"/>
  <c r="AZ26" i="39"/>
  <c r="BH26" i="39" s="1"/>
  <c r="BD25" i="39"/>
  <c r="BJ25" i="39" s="1"/>
  <c r="BB25" i="39"/>
  <c r="BI25" i="39" s="1"/>
  <c r="AZ25" i="39"/>
  <c r="BD24" i="39"/>
  <c r="BJ24" i="39" s="1"/>
  <c r="BB24" i="39"/>
  <c r="BI24" i="39" s="1"/>
  <c r="AZ24" i="39"/>
  <c r="BH24" i="39" s="1"/>
  <c r="BD23" i="39"/>
  <c r="BJ23" i="39" s="1"/>
  <c r="BB23" i="39"/>
  <c r="BI23" i="39" s="1"/>
  <c r="AZ23" i="39"/>
  <c r="BD22" i="39"/>
  <c r="BJ22" i="39" s="1"/>
  <c r="BB22" i="39"/>
  <c r="BI22" i="39" s="1"/>
  <c r="AZ22" i="39"/>
  <c r="BH22" i="39" s="1"/>
  <c r="BD21" i="39"/>
  <c r="BJ21" i="39" s="1"/>
  <c r="BB21" i="39"/>
  <c r="BI21" i="39" s="1"/>
  <c r="AZ21" i="39"/>
  <c r="BH21" i="39" s="1"/>
  <c r="BD20" i="39"/>
  <c r="BJ20" i="39" s="1"/>
  <c r="BB20" i="39"/>
  <c r="BI20" i="39" s="1"/>
  <c r="AZ20" i="39"/>
  <c r="BH20" i="39" s="1"/>
  <c r="BD19" i="39"/>
  <c r="BJ19" i="39" s="1"/>
  <c r="BB19" i="39"/>
  <c r="BI19" i="39" s="1"/>
  <c r="AZ19" i="39"/>
  <c r="BG19" i="39" s="1"/>
  <c r="BE19" i="39" s="1"/>
  <c r="BD18" i="39"/>
  <c r="BJ18" i="39" s="1"/>
  <c r="BB18" i="39"/>
  <c r="BI18" i="39" s="1"/>
  <c r="AZ18" i="39"/>
  <c r="BH18" i="39" s="1"/>
  <c r="BD17" i="39"/>
  <c r="BJ17" i="39" s="1"/>
  <c r="BB17" i="39"/>
  <c r="BI17" i="39" s="1"/>
  <c r="AZ17" i="39"/>
  <c r="BH17" i="39" s="1"/>
  <c r="BD16" i="39"/>
  <c r="BJ16" i="39" s="1"/>
  <c r="BB16" i="39"/>
  <c r="BI16" i="39" s="1"/>
  <c r="AZ16" i="39"/>
  <c r="BH16" i="39" s="1"/>
  <c r="BD15" i="39"/>
  <c r="BJ15" i="39" s="1"/>
  <c r="BB15" i="39"/>
  <c r="BI15" i="39" s="1"/>
  <c r="AZ15" i="39"/>
  <c r="BD14" i="39"/>
  <c r="BJ14" i="39" s="1"/>
  <c r="BB14" i="39"/>
  <c r="BI14" i="39" s="1"/>
  <c r="AZ14" i="39"/>
  <c r="BH14" i="39" s="1"/>
  <c r="BD13" i="39"/>
  <c r="BJ13" i="39" s="1"/>
  <c r="BB13" i="39"/>
  <c r="BI13" i="39" s="1"/>
  <c r="AZ13" i="39"/>
  <c r="BH13" i="39" s="1"/>
  <c r="BD12" i="39"/>
  <c r="BJ12" i="39" s="1"/>
  <c r="BB12" i="39"/>
  <c r="BI12" i="39" s="1"/>
  <c r="AZ12" i="39"/>
  <c r="BH12" i="39" s="1"/>
  <c r="BD11" i="39"/>
  <c r="BJ11" i="39" s="1"/>
  <c r="BB11" i="39"/>
  <c r="BI11" i="39" s="1"/>
  <c r="AZ11" i="39"/>
  <c r="BG11" i="39" s="1"/>
  <c r="BE11" i="39" s="1"/>
  <c r="BD10" i="39"/>
  <c r="BJ10" i="39" s="1"/>
  <c r="BB10" i="39"/>
  <c r="BI10" i="39" s="1"/>
  <c r="AZ10" i="39"/>
  <c r="BH10" i="39" s="1"/>
  <c r="BD9" i="39"/>
  <c r="BJ9" i="39" s="1"/>
  <c r="BB9" i="39"/>
  <c r="BI9" i="39" s="1"/>
  <c r="AZ9" i="39"/>
  <c r="BH9" i="39" s="1"/>
  <c r="BD32" i="34"/>
  <c r="BJ32" i="34" s="1"/>
  <c r="BB32" i="34"/>
  <c r="BI32" i="34" s="1"/>
  <c r="AZ32" i="34"/>
  <c r="BH32" i="34" s="1"/>
  <c r="BH31" i="34"/>
  <c r="BD31" i="34"/>
  <c r="BJ31" i="34" s="1"/>
  <c r="BB31" i="34"/>
  <c r="BI31" i="34" s="1"/>
  <c r="AZ31" i="34"/>
  <c r="BG31" i="34" s="1"/>
  <c r="BE31" i="34" s="1"/>
  <c r="BD30" i="34"/>
  <c r="BJ30" i="34" s="1"/>
  <c r="BB30" i="34"/>
  <c r="BI30" i="34" s="1"/>
  <c r="AZ30" i="34"/>
  <c r="BH30" i="34" s="1"/>
  <c r="BD29" i="34"/>
  <c r="BJ29" i="34" s="1"/>
  <c r="BB29" i="34"/>
  <c r="BI29" i="34" s="1"/>
  <c r="AZ29" i="34"/>
  <c r="BH29" i="34" s="1"/>
  <c r="BD28" i="34"/>
  <c r="BJ28" i="34" s="1"/>
  <c r="BB28" i="34"/>
  <c r="BI28" i="34" s="1"/>
  <c r="AZ28" i="34"/>
  <c r="BH28" i="34" s="1"/>
  <c r="BD27" i="34"/>
  <c r="BJ27" i="34" s="1"/>
  <c r="BB27" i="34"/>
  <c r="BI27" i="34" s="1"/>
  <c r="AZ27" i="34"/>
  <c r="BH27" i="34" s="1"/>
  <c r="BD26" i="34"/>
  <c r="BJ26" i="34" s="1"/>
  <c r="BB26" i="34"/>
  <c r="BI26" i="34" s="1"/>
  <c r="AZ26" i="34"/>
  <c r="BH26" i="34" s="1"/>
  <c r="BI25" i="34"/>
  <c r="BH25" i="34"/>
  <c r="BD25" i="34"/>
  <c r="BJ25" i="34" s="1"/>
  <c r="BB25" i="34"/>
  <c r="AZ25" i="34"/>
  <c r="BD24" i="34"/>
  <c r="BJ24" i="34" s="1"/>
  <c r="BB24" i="34"/>
  <c r="BI24" i="34" s="1"/>
  <c r="AZ24" i="34"/>
  <c r="BH24" i="34" s="1"/>
  <c r="BD23" i="34"/>
  <c r="BJ23" i="34" s="1"/>
  <c r="BB23" i="34"/>
  <c r="BI23" i="34" s="1"/>
  <c r="AZ23" i="34"/>
  <c r="BH22" i="34"/>
  <c r="BD22" i="34"/>
  <c r="BJ22" i="34" s="1"/>
  <c r="BB22" i="34"/>
  <c r="BI22" i="34" s="1"/>
  <c r="AZ22" i="34"/>
  <c r="BD21" i="34"/>
  <c r="BJ21" i="34" s="1"/>
  <c r="BB21" i="34"/>
  <c r="BI21" i="34" s="1"/>
  <c r="AZ21" i="34"/>
  <c r="BD20" i="34"/>
  <c r="BJ20" i="34" s="1"/>
  <c r="BB20" i="34"/>
  <c r="BI20" i="34" s="1"/>
  <c r="AZ20" i="34"/>
  <c r="BH20" i="34" s="1"/>
  <c r="BH19" i="34"/>
  <c r="BD19" i="34"/>
  <c r="BJ19" i="34" s="1"/>
  <c r="BB19" i="34"/>
  <c r="BI19" i="34" s="1"/>
  <c r="AZ19" i="34"/>
  <c r="BD18" i="34"/>
  <c r="BJ18" i="34" s="1"/>
  <c r="BB18" i="34"/>
  <c r="BI18" i="34" s="1"/>
  <c r="AZ18" i="34"/>
  <c r="BH18" i="34" s="1"/>
  <c r="BD17" i="34"/>
  <c r="BJ17" i="34" s="1"/>
  <c r="BB17" i="34"/>
  <c r="BI17" i="34" s="1"/>
  <c r="AZ17" i="34"/>
  <c r="BD16" i="34"/>
  <c r="BJ16" i="34" s="1"/>
  <c r="BB16" i="34"/>
  <c r="BI16" i="34" s="1"/>
  <c r="AZ16" i="34"/>
  <c r="BH16" i="34" s="1"/>
  <c r="BD15" i="34"/>
  <c r="BJ15" i="34" s="1"/>
  <c r="BB15" i="34"/>
  <c r="BI15" i="34" s="1"/>
  <c r="AZ15" i="34"/>
  <c r="BJ14" i="34"/>
  <c r="BB14" i="34"/>
  <c r="BI14" i="34" s="1"/>
  <c r="AZ14" i="34"/>
  <c r="BH14" i="34" s="1"/>
  <c r="BJ13" i="34"/>
  <c r="BB13" i="34"/>
  <c r="BI13" i="34" s="1"/>
  <c r="AZ13" i="34"/>
  <c r="BJ12" i="34"/>
  <c r="BB12" i="34"/>
  <c r="BI12" i="34" s="1"/>
  <c r="AZ12" i="34"/>
  <c r="BH12" i="34" s="1"/>
  <c r="BI11" i="34"/>
  <c r="BH11" i="34"/>
  <c r="BD11" i="34"/>
  <c r="BJ11" i="34" s="1"/>
  <c r="BB11" i="34"/>
  <c r="AZ11" i="34"/>
  <c r="BD10" i="34"/>
  <c r="BJ10" i="34" s="1"/>
  <c r="BB10" i="34"/>
  <c r="BI10" i="34" s="1"/>
  <c r="AZ10" i="34"/>
  <c r="BH10" i="34" s="1"/>
  <c r="BI9" i="34"/>
  <c r="BD9" i="34"/>
  <c r="BJ9" i="34" s="1"/>
  <c r="BB9" i="34"/>
  <c r="AZ9" i="34"/>
  <c r="BD32" i="26"/>
  <c r="BJ32" i="26" s="1"/>
  <c r="BB32" i="26"/>
  <c r="BI32" i="26" s="1"/>
  <c r="AZ32" i="26"/>
  <c r="BH32" i="26" s="1"/>
  <c r="BD31" i="26"/>
  <c r="BJ31" i="26" s="1"/>
  <c r="BB31" i="26"/>
  <c r="BI31" i="26" s="1"/>
  <c r="AZ31" i="26"/>
  <c r="BH31" i="26" s="1"/>
  <c r="BD30" i="26"/>
  <c r="BJ30" i="26" s="1"/>
  <c r="BB30" i="26"/>
  <c r="BI30" i="26" s="1"/>
  <c r="AZ30" i="26"/>
  <c r="BH30" i="26" s="1"/>
  <c r="BD29" i="26"/>
  <c r="BJ29" i="26" s="1"/>
  <c r="BB29" i="26"/>
  <c r="BI29" i="26" s="1"/>
  <c r="AZ29" i="26"/>
  <c r="BD28" i="26"/>
  <c r="BJ28" i="26" s="1"/>
  <c r="BB28" i="26"/>
  <c r="BI28" i="26" s="1"/>
  <c r="AZ28" i="26"/>
  <c r="BH28" i="26" s="1"/>
  <c r="BD27" i="26"/>
  <c r="BJ27" i="26" s="1"/>
  <c r="BB27" i="26"/>
  <c r="BI27" i="26" s="1"/>
  <c r="AZ27" i="26"/>
  <c r="BD26" i="26"/>
  <c r="BJ26" i="26" s="1"/>
  <c r="BB26" i="26"/>
  <c r="BI26" i="26" s="1"/>
  <c r="AZ26" i="26"/>
  <c r="BH26" i="26" s="1"/>
  <c r="BD25" i="26"/>
  <c r="BJ25" i="26" s="1"/>
  <c r="BB25" i="26"/>
  <c r="BI25" i="26" s="1"/>
  <c r="AZ25" i="26"/>
  <c r="BH25" i="26" s="1"/>
  <c r="BD24" i="26"/>
  <c r="BJ24" i="26" s="1"/>
  <c r="BB24" i="26"/>
  <c r="BI24" i="26" s="1"/>
  <c r="AZ24" i="26"/>
  <c r="BH24" i="26" s="1"/>
  <c r="BD23" i="26"/>
  <c r="BJ23" i="26" s="1"/>
  <c r="BB23" i="26"/>
  <c r="BI23" i="26" s="1"/>
  <c r="AZ23" i="26"/>
  <c r="BD22" i="26"/>
  <c r="BJ22" i="26" s="1"/>
  <c r="BB22" i="26"/>
  <c r="BI22" i="26" s="1"/>
  <c r="AZ22" i="26"/>
  <c r="BH22" i="26" s="1"/>
  <c r="BD21" i="26"/>
  <c r="BJ21" i="26" s="1"/>
  <c r="BB21" i="26"/>
  <c r="BI21" i="26" s="1"/>
  <c r="AZ21" i="26"/>
  <c r="BD20" i="26"/>
  <c r="BJ20" i="26" s="1"/>
  <c r="BB20" i="26"/>
  <c r="BI20" i="26" s="1"/>
  <c r="AZ20" i="26"/>
  <c r="BH20" i="26" s="1"/>
  <c r="BD19" i="26"/>
  <c r="BJ19" i="26" s="1"/>
  <c r="BB19" i="26"/>
  <c r="BI19" i="26" s="1"/>
  <c r="AZ19" i="26"/>
  <c r="BH19" i="26" s="1"/>
  <c r="BH18" i="26"/>
  <c r="BD18" i="26"/>
  <c r="BJ18" i="26" s="1"/>
  <c r="BB18" i="26"/>
  <c r="BI18" i="26" s="1"/>
  <c r="AZ18" i="26"/>
  <c r="BD17" i="26"/>
  <c r="BJ17" i="26" s="1"/>
  <c r="BB17" i="26"/>
  <c r="BI17" i="26" s="1"/>
  <c r="AZ17" i="26"/>
  <c r="BD16" i="26"/>
  <c r="BJ16" i="26" s="1"/>
  <c r="BB16" i="26"/>
  <c r="BI16" i="26" s="1"/>
  <c r="AZ16" i="26"/>
  <c r="BH16" i="26" s="1"/>
  <c r="BD15" i="26"/>
  <c r="BJ15" i="26" s="1"/>
  <c r="BB15" i="26"/>
  <c r="BI15" i="26" s="1"/>
  <c r="AZ15" i="26"/>
  <c r="BD14" i="26"/>
  <c r="BJ14" i="26" s="1"/>
  <c r="BB14" i="26"/>
  <c r="BI14" i="26" s="1"/>
  <c r="AZ14" i="26"/>
  <c r="BH14" i="26" s="1"/>
  <c r="BD13" i="26"/>
  <c r="BJ13" i="26" s="1"/>
  <c r="BB13" i="26"/>
  <c r="BI13" i="26" s="1"/>
  <c r="AZ13" i="26"/>
  <c r="BH13" i="26" s="1"/>
  <c r="BD12" i="26"/>
  <c r="BJ12" i="26" s="1"/>
  <c r="BB12" i="26"/>
  <c r="BI12" i="26" s="1"/>
  <c r="AZ12" i="26"/>
  <c r="BH12" i="26" s="1"/>
  <c r="BD11" i="26"/>
  <c r="BJ11" i="26" s="1"/>
  <c r="BB11" i="26"/>
  <c r="BI11" i="26" s="1"/>
  <c r="AZ11" i="26"/>
  <c r="BG11" i="26" s="1"/>
  <c r="BE11" i="26" s="1"/>
  <c r="BD10" i="26"/>
  <c r="BJ10" i="26" s="1"/>
  <c r="BB10" i="26"/>
  <c r="BI10" i="26" s="1"/>
  <c r="AZ10" i="26"/>
  <c r="BH10" i="26" s="1"/>
  <c r="BD9" i="26"/>
  <c r="BJ9" i="26" s="1"/>
  <c r="BB9" i="26"/>
  <c r="BI9" i="26" s="1"/>
  <c r="AZ9" i="26"/>
  <c r="BD32" i="22"/>
  <c r="BJ32" i="22" s="1"/>
  <c r="BB32" i="22"/>
  <c r="BI32" i="22" s="1"/>
  <c r="AZ32" i="22"/>
  <c r="BH32" i="22" s="1"/>
  <c r="BD31" i="22"/>
  <c r="BJ31" i="22" s="1"/>
  <c r="BB31" i="22"/>
  <c r="BI31" i="22" s="1"/>
  <c r="AZ31" i="22"/>
  <c r="BH31" i="22" s="1"/>
  <c r="BD30" i="22"/>
  <c r="BJ30" i="22" s="1"/>
  <c r="BB30" i="22"/>
  <c r="BI30" i="22" s="1"/>
  <c r="AZ30" i="22"/>
  <c r="BH30" i="22" s="1"/>
  <c r="BD29" i="22"/>
  <c r="BJ29" i="22" s="1"/>
  <c r="BB29" i="22"/>
  <c r="BI29" i="22" s="1"/>
  <c r="AZ29" i="22"/>
  <c r="BH29" i="22" s="1"/>
  <c r="BD28" i="22"/>
  <c r="BJ28" i="22" s="1"/>
  <c r="BB28" i="22"/>
  <c r="BI28" i="22" s="1"/>
  <c r="AZ28" i="22"/>
  <c r="BH28" i="22" s="1"/>
  <c r="BD27" i="22"/>
  <c r="BJ27" i="22" s="1"/>
  <c r="BB27" i="22"/>
  <c r="BI27" i="22" s="1"/>
  <c r="AZ27" i="22"/>
  <c r="BH27" i="22" s="1"/>
  <c r="BD26" i="22"/>
  <c r="BJ26" i="22" s="1"/>
  <c r="BB26" i="22"/>
  <c r="BI26" i="22" s="1"/>
  <c r="AZ26" i="22"/>
  <c r="BH26" i="22" s="1"/>
  <c r="BD25" i="22"/>
  <c r="BJ25" i="22" s="1"/>
  <c r="BB25" i="22"/>
  <c r="BI25" i="22" s="1"/>
  <c r="AZ25" i="22"/>
  <c r="BH25" i="22" s="1"/>
  <c r="BD24" i="22"/>
  <c r="BJ24" i="22" s="1"/>
  <c r="BB24" i="22"/>
  <c r="BI24" i="22" s="1"/>
  <c r="AZ24" i="22"/>
  <c r="BH24" i="22" s="1"/>
  <c r="BD23" i="22"/>
  <c r="BJ23" i="22" s="1"/>
  <c r="BB23" i="22"/>
  <c r="BI23" i="22" s="1"/>
  <c r="AZ23" i="22"/>
  <c r="BH23" i="22" s="1"/>
  <c r="BD22" i="22"/>
  <c r="BJ22" i="22" s="1"/>
  <c r="BB22" i="22"/>
  <c r="BI22" i="22" s="1"/>
  <c r="AZ22" i="22"/>
  <c r="BH22" i="22" s="1"/>
  <c r="BD21" i="22"/>
  <c r="BJ21" i="22" s="1"/>
  <c r="BB21" i="22"/>
  <c r="BI21" i="22" s="1"/>
  <c r="AZ21" i="22"/>
  <c r="BH21" i="22" s="1"/>
  <c r="BD20" i="22"/>
  <c r="BJ20" i="22" s="1"/>
  <c r="BB20" i="22"/>
  <c r="BI20" i="22" s="1"/>
  <c r="AZ20" i="22"/>
  <c r="BH20" i="22" s="1"/>
  <c r="BD19" i="22"/>
  <c r="BJ19" i="22" s="1"/>
  <c r="BB19" i="22"/>
  <c r="BI19" i="22" s="1"/>
  <c r="AZ19" i="22"/>
  <c r="BH19" i="22" s="1"/>
  <c r="BD18" i="22"/>
  <c r="BJ18" i="22" s="1"/>
  <c r="BB18" i="22"/>
  <c r="BI18" i="22" s="1"/>
  <c r="AZ18" i="22"/>
  <c r="BH18" i="22" s="1"/>
  <c r="BD17" i="22"/>
  <c r="BJ17" i="22" s="1"/>
  <c r="BB17" i="22"/>
  <c r="BI17" i="22" s="1"/>
  <c r="AZ17" i="22"/>
  <c r="BH17" i="22" s="1"/>
  <c r="BD16" i="22"/>
  <c r="BJ16" i="22" s="1"/>
  <c r="BB16" i="22"/>
  <c r="BI16" i="22" s="1"/>
  <c r="AZ16" i="22"/>
  <c r="BH16" i="22" s="1"/>
  <c r="BD15" i="22"/>
  <c r="BJ15" i="22" s="1"/>
  <c r="BB15" i="22"/>
  <c r="BI15" i="22" s="1"/>
  <c r="AZ15" i="22"/>
  <c r="BH15" i="22" s="1"/>
  <c r="BD14" i="22"/>
  <c r="BJ14" i="22" s="1"/>
  <c r="BB14" i="22"/>
  <c r="BI14" i="22" s="1"/>
  <c r="AZ14" i="22"/>
  <c r="BH14" i="22" s="1"/>
  <c r="BD13" i="22"/>
  <c r="BJ13" i="22" s="1"/>
  <c r="BB13" i="22"/>
  <c r="BI13" i="22" s="1"/>
  <c r="AZ13" i="22"/>
  <c r="BH13" i="22" s="1"/>
  <c r="BD12" i="22"/>
  <c r="BJ12" i="22" s="1"/>
  <c r="BB12" i="22"/>
  <c r="BI12" i="22" s="1"/>
  <c r="AZ12" i="22"/>
  <c r="BG12" i="22" s="1"/>
  <c r="BE12" i="22" s="1"/>
  <c r="BD11" i="22"/>
  <c r="BJ11" i="22" s="1"/>
  <c r="BB11" i="22"/>
  <c r="BI11" i="22" s="1"/>
  <c r="AZ11" i="22"/>
  <c r="BH11" i="22" s="1"/>
  <c r="BJ10" i="22"/>
  <c r="BD10" i="22"/>
  <c r="BB10" i="22"/>
  <c r="BI10" i="22" s="1"/>
  <c r="AZ10" i="22"/>
  <c r="BH10" i="22" s="1"/>
  <c r="BD9" i="22"/>
  <c r="BJ9" i="22" s="1"/>
  <c r="BB9" i="22"/>
  <c r="BI9" i="22" s="1"/>
  <c r="AZ9" i="22"/>
  <c r="BH9" i="22" s="1"/>
  <c r="BD32" i="19"/>
  <c r="BJ32" i="19" s="1"/>
  <c r="BB32" i="19"/>
  <c r="BI32" i="19" s="1"/>
  <c r="AZ32" i="19"/>
  <c r="BH32" i="19" s="1"/>
  <c r="BD31" i="19"/>
  <c r="BJ31" i="19" s="1"/>
  <c r="BB31" i="19"/>
  <c r="BI31" i="19" s="1"/>
  <c r="AZ31" i="19"/>
  <c r="BH31" i="19" s="1"/>
  <c r="BD30" i="19"/>
  <c r="BJ30" i="19" s="1"/>
  <c r="BB30" i="19"/>
  <c r="BI30" i="19" s="1"/>
  <c r="AZ30" i="19"/>
  <c r="BH30" i="19" s="1"/>
  <c r="BD29" i="19"/>
  <c r="BJ29" i="19" s="1"/>
  <c r="BB29" i="19"/>
  <c r="BI29" i="19" s="1"/>
  <c r="AZ29" i="19"/>
  <c r="BD28" i="19"/>
  <c r="BJ28" i="19" s="1"/>
  <c r="BB28" i="19"/>
  <c r="BI28" i="19" s="1"/>
  <c r="AZ28" i="19"/>
  <c r="BH28" i="19" s="1"/>
  <c r="BD27" i="19"/>
  <c r="BJ27" i="19" s="1"/>
  <c r="BB27" i="19"/>
  <c r="BI27" i="19" s="1"/>
  <c r="AZ27" i="19"/>
  <c r="BD26" i="19"/>
  <c r="BJ26" i="19" s="1"/>
  <c r="BB26" i="19"/>
  <c r="BI26" i="19" s="1"/>
  <c r="AZ26" i="19"/>
  <c r="BH26" i="19" s="1"/>
  <c r="BD25" i="19"/>
  <c r="BJ25" i="19" s="1"/>
  <c r="BB25" i="19"/>
  <c r="BI25" i="19" s="1"/>
  <c r="AZ25" i="19"/>
  <c r="BD24" i="19"/>
  <c r="BJ24" i="19" s="1"/>
  <c r="BB24" i="19"/>
  <c r="BI24" i="19" s="1"/>
  <c r="AZ24" i="19"/>
  <c r="BH24" i="19" s="1"/>
  <c r="BD23" i="19"/>
  <c r="BJ23" i="19" s="1"/>
  <c r="BB23" i="19"/>
  <c r="BI23" i="19" s="1"/>
  <c r="AZ23" i="19"/>
  <c r="BH23" i="19" s="1"/>
  <c r="BD22" i="19"/>
  <c r="BJ22" i="19" s="1"/>
  <c r="BB22" i="19"/>
  <c r="BI22" i="19" s="1"/>
  <c r="AZ22" i="19"/>
  <c r="BH22" i="19" s="1"/>
  <c r="BD21" i="19"/>
  <c r="BJ21" i="19" s="1"/>
  <c r="BB21" i="19"/>
  <c r="BI21" i="19" s="1"/>
  <c r="AZ21" i="19"/>
  <c r="BD20" i="19"/>
  <c r="BJ20" i="19" s="1"/>
  <c r="BB20" i="19"/>
  <c r="BI20" i="19" s="1"/>
  <c r="AZ20" i="19"/>
  <c r="BH20" i="19" s="1"/>
  <c r="BD19" i="19"/>
  <c r="BJ19" i="19" s="1"/>
  <c r="BB19" i="19"/>
  <c r="BI19" i="19" s="1"/>
  <c r="AZ19" i="19"/>
  <c r="BD18" i="19"/>
  <c r="BJ18" i="19" s="1"/>
  <c r="BB18" i="19"/>
  <c r="BI18" i="19" s="1"/>
  <c r="AZ18" i="19"/>
  <c r="BH18" i="19" s="1"/>
  <c r="BD17" i="19"/>
  <c r="BJ17" i="19" s="1"/>
  <c r="BB17" i="19"/>
  <c r="BI17" i="19" s="1"/>
  <c r="AZ17" i="19"/>
  <c r="BH17" i="19" s="1"/>
  <c r="BD16" i="19"/>
  <c r="BJ16" i="19" s="1"/>
  <c r="BB16" i="19"/>
  <c r="BI16" i="19" s="1"/>
  <c r="AZ16" i="19"/>
  <c r="BH16" i="19" s="1"/>
  <c r="BD15" i="19"/>
  <c r="BJ15" i="19" s="1"/>
  <c r="BB15" i="19"/>
  <c r="BI15" i="19" s="1"/>
  <c r="AZ15" i="19"/>
  <c r="BD14" i="19"/>
  <c r="BJ14" i="19" s="1"/>
  <c r="BB14" i="19"/>
  <c r="BI14" i="19" s="1"/>
  <c r="AZ14" i="19"/>
  <c r="BH14" i="19" s="1"/>
  <c r="BD13" i="19"/>
  <c r="BJ13" i="19" s="1"/>
  <c r="BB13" i="19"/>
  <c r="BI13" i="19" s="1"/>
  <c r="AZ13" i="19"/>
  <c r="BH13" i="19" s="1"/>
  <c r="BD12" i="19"/>
  <c r="BJ12" i="19" s="1"/>
  <c r="BB12" i="19"/>
  <c r="BI12" i="19" s="1"/>
  <c r="AZ12" i="19"/>
  <c r="BH12" i="19" s="1"/>
  <c r="BD11" i="19"/>
  <c r="BJ11" i="19" s="1"/>
  <c r="BB11" i="19"/>
  <c r="BI11" i="19" s="1"/>
  <c r="AZ11" i="19"/>
  <c r="BD10" i="19"/>
  <c r="BJ10" i="19" s="1"/>
  <c r="BB10" i="19"/>
  <c r="BI10" i="19" s="1"/>
  <c r="AZ10" i="19"/>
  <c r="BH10" i="19" s="1"/>
  <c r="BD9" i="19"/>
  <c r="BJ9" i="19" s="1"/>
  <c r="BB9" i="19"/>
  <c r="BI9" i="19" s="1"/>
  <c r="AZ9" i="19"/>
  <c r="BD32" i="16"/>
  <c r="BJ32" i="16" s="1"/>
  <c r="BB32" i="16"/>
  <c r="BI32" i="16" s="1"/>
  <c r="AZ32" i="16"/>
  <c r="BH32" i="16" s="1"/>
  <c r="BD31" i="16"/>
  <c r="BJ31" i="16" s="1"/>
  <c r="BB31" i="16"/>
  <c r="BI31" i="16" s="1"/>
  <c r="AZ31" i="16"/>
  <c r="BH31" i="16" s="1"/>
  <c r="BD30" i="16"/>
  <c r="BJ30" i="16" s="1"/>
  <c r="BB30" i="16"/>
  <c r="BI30" i="16" s="1"/>
  <c r="AZ30" i="16"/>
  <c r="BH30" i="16" s="1"/>
  <c r="BD29" i="16"/>
  <c r="BJ29" i="16" s="1"/>
  <c r="BB29" i="16"/>
  <c r="BI29" i="16" s="1"/>
  <c r="AZ29" i="16"/>
  <c r="BH29" i="16" s="1"/>
  <c r="BD28" i="16"/>
  <c r="BJ28" i="16" s="1"/>
  <c r="BB28" i="16"/>
  <c r="BI28" i="16" s="1"/>
  <c r="AZ28" i="16"/>
  <c r="BH28" i="16" s="1"/>
  <c r="BD27" i="16"/>
  <c r="BJ27" i="16" s="1"/>
  <c r="BB27" i="16"/>
  <c r="BI27" i="16" s="1"/>
  <c r="AZ27" i="16"/>
  <c r="BH27" i="16" s="1"/>
  <c r="BD26" i="16"/>
  <c r="BJ26" i="16" s="1"/>
  <c r="BB26" i="16"/>
  <c r="BI26" i="16" s="1"/>
  <c r="AZ26" i="16"/>
  <c r="BH26" i="16" s="1"/>
  <c r="BD25" i="16"/>
  <c r="BJ25" i="16" s="1"/>
  <c r="BB25" i="16"/>
  <c r="BI25" i="16" s="1"/>
  <c r="AZ25" i="16"/>
  <c r="BH25" i="16" s="1"/>
  <c r="BD24" i="16"/>
  <c r="BJ24" i="16" s="1"/>
  <c r="BB24" i="16"/>
  <c r="BI24" i="16" s="1"/>
  <c r="AZ24" i="16"/>
  <c r="BH24" i="16" s="1"/>
  <c r="BD23" i="16"/>
  <c r="BJ23" i="16" s="1"/>
  <c r="BB23" i="16"/>
  <c r="BI23" i="16" s="1"/>
  <c r="AZ23" i="16"/>
  <c r="BH23" i="16" s="1"/>
  <c r="BD22" i="16"/>
  <c r="BJ22" i="16" s="1"/>
  <c r="BB22" i="16"/>
  <c r="BI22" i="16" s="1"/>
  <c r="AZ22" i="16"/>
  <c r="BH22" i="16" s="1"/>
  <c r="BD21" i="16"/>
  <c r="BJ21" i="16" s="1"/>
  <c r="BB21" i="16"/>
  <c r="BI21" i="16" s="1"/>
  <c r="AZ21" i="16"/>
  <c r="BH21" i="16" s="1"/>
  <c r="BD20" i="16"/>
  <c r="BJ20" i="16" s="1"/>
  <c r="BB20" i="16"/>
  <c r="BI20" i="16" s="1"/>
  <c r="AZ20" i="16"/>
  <c r="BH20" i="16" s="1"/>
  <c r="BD19" i="16"/>
  <c r="BJ19" i="16" s="1"/>
  <c r="BB19" i="16"/>
  <c r="BI19" i="16" s="1"/>
  <c r="AZ19" i="16"/>
  <c r="BH19" i="16" s="1"/>
  <c r="BD18" i="16"/>
  <c r="BJ18" i="16" s="1"/>
  <c r="BB18" i="16"/>
  <c r="BI18" i="16" s="1"/>
  <c r="AZ18" i="16"/>
  <c r="BH18" i="16" s="1"/>
  <c r="BD17" i="16"/>
  <c r="BJ17" i="16" s="1"/>
  <c r="BB17" i="16"/>
  <c r="BI17" i="16" s="1"/>
  <c r="AZ17" i="16"/>
  <c r="BH17" i="16" s="1"/>
  <c r="BD16" i="16"/>
  <c r="BJ16" i="16" s="1"/>
  <c r="BB16" i="16"/>
  <c r="BI16" i="16" s="1"/>
  <c r="AZ16" i="16"/>
  <c r="BH16" i="16" s="1"/>
  <c r="BD15" i="16"/>
  <c r="BJ15" i="16" s="1"/>
  <c r="BB15" i="16"/>
  <c r="BI15" i="16" s="1"/>
  <c r="AZ15" i="16"/>
  <c r="BH15" i="16" s="1"/>
  <c r="BD14" i="16"/>
  <c r="BJ14" i="16" s="1"/>
  <c r="BB14" i="16"/>
  <c r="BI14" i="16" s="1"/>
  <c r="AZ14" i="16"/>
  <c r="BH14" i="16" s="1"/>
  <c r="BD13" i="16"/>
  <c r="BJ13" i="16" s="1"/>
  <c r="BB13" i="16"/>
  <c r="BI13" i="16" s="1"/>
  <c r="AZ13" i="16"/>
  <c r="BH13" i="16" s="1"/>
  <c r="BD12" i="16"/>
  <c r="BJ12" i="16" s="1"/>
  <c r="BB12" i="16"/>
  <c r="BI12" i="16" s="1"/>
  <c r="AZ12" i="16"/>
  <c r="BH12" i="16" s="1"/>
  <c r="BD11" i="16"/>
  <c r="BJ11" i="16" s="1"/>
  <c r="BB11" i="16"/>
  <c r="BI11" i="16" s="1"/>
  <c r="AZ11" i="16"/>
  <c r="BH11" i="16" s="1"/>
  <c r="BD10" i="16"/>
  <c r="BJ10" i="16" s="1"/>
  <c r="BB10" i="16"/>
  <c r="BI10" i="16" s="1"/>
  <c r="AZ10" i="16"/>
  <c r="BH10" i="16" s="1"/>
  <c r="BD9" i="16"/>
  <c r="BJ9" i="16" s="1"/>
  <c r="BB9" i="16"/>
  <c r="BI9" i="16" s="1"/>
  <c r="AZ9" i="16"/>
  <c r="BH9" i="16" s="1"/>
  <c r="BD32" i="13"/>
  <c r="BJ32" i="13" s="1"/>
  <c r="BB32" i="13"/>
  <c r="BI32" i="13" s="1"/>
  <c r="AZ32" i="13"/>
  <c r="BH32" i="13" s="1"/>
  <c r="BD31" i="13"/>
  <c r="BJ31" i="13" s="1"/>
  <c r="BB31" i="13"/>
  <c r="BI31" i="13" s="1"/>
  <c r="AZ31" i="13"/>
  <c r="BH31" i="13" s="1"/>
  <c r="BD30" i="13"/>
  <c r="BJ30" i="13" s="1"/>
  <c r="BB30" i="13"/>
  <c r="BI30" i="13" s="1"/>
  <c r="AZ30" i="13"/>
  <c r="BH30" i="13" s="1"/>
  <c r="BD29" i="13"/>
  <c r="BJ29" i="13" s="1"/>
  <c r="BB29" i="13"/>
  <c r="BI29" i="13" s="1"/>
  <c r="AZ29" i="13"/>
  <c r="BH29" i="13" s="1"/>
  <c r="BD28" i="13"/>
  <c r="BJ28" i="13" s="1"/>
  <c r="BB28" i="13"/>
  <c r="BI28" i="13" s="1"/>
  <c r="AZ28" i="13"/>
  <c r="BH28" i="13" s="1"/>
  <c r="BD27" i="13"/>
  <c r="BJ27" i="13" s="1"/>
  <c r="BB27" i="13"/>
  <c r="BI27" i="13" s="1"/>
  <c r="AZ27" i="13"/>
  <c r="BH27" i="13" s="1"/>
  <c r="BD26" i="13"/>
  <c r="BJ26" i="13" s="1"/>
  <c r="BB26" i="13"/>
  <c r="BI26" i="13" s="1"/>
  <c r="AZ26" i="13"/>
  <c r="BH26" i="13" s="1"/>
  <c r="BD25" i="13"/>
  <c r="BJ25" i="13" s="1"/>
  <c r="BB25" i="13"/>
  <c r="BI25" i="13" s="1"/>
  <c r="AZ25" i="13"/>
  <c r="BH25" i="13" s="1"/>
  <c r="BD24" i="13"/>
  <c r="BJ24" i="13" s="1"/>
  <c r="BB24" i="13"/>
  <c r="BI24" i="13" s="1"/>
  <c r="AZ24" i="13"/>
  <c r="BH24" i="13" s="1"/>
  <c r="BD23" i="13"/>
  <c r="BJ23" i="13" s="1"/>
  <c r="BB23" i="13"/>
  <c r="BI23" i="13" s="1"/>
  <c r="AZ23" i="13"/>
  <c r="BH23" i="13" s="1"/>
  <c r="BD22" i="13"/>
  <c r="BJ22" i="13" s="1"/>
  <c r="BB22" i="13"/>
  <c r="BI22" i="13" s="1"/>
  <c r="AZ22" i="13"/>
  <c r="BH22" i="13" s="1"/>
  <c r="BD21" i="13"/>
  <c r="BJ21" i="13" s="1"/>
  <c r="BB21" i="13"/>
  <c r="BI21" i="13" s="1"/>
  <c r="AZ21" i="13"/>
  <c r="BH21" i="13" s="1"/>
  <c r="BD20" i="13"/>
  <c r="BJ20" i="13" s="1"/>
  <c r="BB20" i="13"/>
  <c r="BI20" i="13" s="1"/>
  <c r="AZ20" i="13"/>
  <c r="BH20" i="13" s="1"/>
  <c r="BD19" i="13"/>
  <c r="BJ19" i="13" s="1"/>
  <c r="BB19" i="13"/>
  <c r="BI19" i="13" s="1"/>
  <c r="AZ19" i="13"/>
  <c r="BH19" i="13" s="1"/>
  <c r="BD18" i="13"/>
  <c r="BJ18" i="13" s="1"/>
  <c r="BB18" i="13"/>
  <c r="BI18" i="13" s="1"/>
  <c r="AZ18" i="13"/>
  <c r="BH18" i="13" s="1"/>
  <c r="BD17" i="13"/>
  <c r="BJ17" i="13" s="1"/>
  <c r="BB17" i="13"/>
  <c r="BI17" i="13" s="1"/>
  <c r="AZ17" i="13"/>
  <c r="BH17" i="13" s="1"/>
  <c r="BD16" i="13"/>
  <c r="BJ16" i="13" s="1"/>
  <c r="BB16" i="13"/>
  <c r="BI16" i="13" s="1"/>
  <c r="AZ16" i="13"/>
  <c r="BH16" i="13" s="1"/>
  <c r="BD15" i="13"/>
  <c r="BJ15" i="13" s="1"/>
  <c r="BB15" i="13"/>
  <c r="BI15" i="13" s="1"/>
  <c r="AZ15" i="13"/>
  <c r="BH15" i="13" s="1"/>
  <c r="BD14" i="13"/>
  <c r="BJ14" i="13" s="1"/>
  <c r="BB14" i="13"/>
  <c r="BI14" i="13" s="1"/>
  <c r="AZ14" i="13"/>
  <c r="BH14" i="13" s="1"/>
  <c r="BD13" i="13"/>
  <c r="BJ13" i="13" s="1"/>
  <c r="BB13" i="13"/>
  <c r="BI13" i="13" s="1"/>
  <c r="AZ13" i="13"/>
  <c r="BH13" i="13" s="1"/>
  <c r="BD12" i="13"/>
  <c r="BJ12" i="13" s="1"/>
  <c r="BB12" i="13"/>
  <c r="BI12" i="13" s="1"/>
  <c r="AZ12" i="13"/>
  <c r="BH12" i="13" s="1"/>
  <c r="BD11" i="13"/>
  <c r="BJ11" i="13" s="1"/>
  <c r="BB11" i="13"/>
  <c r="BI11" i="13" s="1"/>
  <c r="AZ11" i="13"/>
  <c r="BH11" i="13" s="1"/>
  <c r="BD10" i="13"/>
  <c r="BJ10" i="13" s="1"/>
  <c r="BB10" i="13"/>
  <c r="BI10" i="13" s="1"/>
  <c r="AZ10" i="13"/>
  <c r="BH10" i="13" s="1"/>
  <c r="BD9" i="13"/>
  <c r="BJ9" i="13" s="1"/>
  <c r="BB9" i="13"/>
  <c r="BI9" i="13" s="1"/>
  <c r="AZ9" i="13"/>
  <c r="BH9" i="13" s="1"/>
  <c r="BD32" i="9"/>
  <c r="BJ32" i="9" s="1"/>
  <c r="BB32" i="9"/>
  <c r="BI32" i="9" s="1"/>
  <c r="AZ32" i="9"/>
  <c r="BH32" i="9" s="1"/>
  <c r="BD31" i="9"/>
  <c r="BJ31" i="9" s="1"/>
  <c r="BB31" i="9"/>
  <c r="BI31" i="9" s="1"/>
  <c r="AZ31" i="9"/>
  <c r="BH31" i="9" s="1"/>
  <c r="BD30" i="9"/>
  <c r="BB30" i="9"/>
  <c r="BI30" i="9" s="1"/>
  <c r="AZ30" i="9"/>
  <c r="BH30" i="9" s="1"/>
  <c r="BD29" i="9"/>
  <c r="BJ29" i="9" s="1"/>
  <c r="BB29" i="9"/>
  <c r="BI29" i="9" s="1"/>
  <c r="AZ29" i="9"/>
  <c r="BH29" i="9" s="1"/>
  <c r="BD28" i="9"/>
  <c r="BB28" i="9"/>
  <c r="BI28" i="9" s="1"/>
  <c r="AZ28" i="9"/>
  <c r="BH28" i="9" s="1"/>
  <c r="BD27" i="9"/>
  <c r="BJ27" i="9" s="1"/>
  <c r="BB27" i="9"/>
  <c r="BI27" i="9" s="1"/>
  <c r="AZ27" i="9"/>
  <c r="BH27" i="9" s="1"/>
  <c r="BD26" i="9"/>
  <c r="BB26" i="9"/>
  <c r="BI26" i="9" s="1"/>
  <c r="AZ26" i="9"/>
  <c r="BH26" i="9" s="1"/>
  <c r="BD25" i="9"/>
  <c r="BJ25" i="9" s="1"/>
  <c r="BB25" i="9"/>
  <c r="BI25" i="9" s="1"/>
  <c r="AZ25" i="9"/>
  <c r="BH25" i="9" s="1"/>
  <c r="BD24" i="9"/>
  <c r="BB24" i="9"/>
  <c r="BI24" i="9" s="1"/>
  <c r="AZ24" i="9"/>
  <c r="BH24" i="9" s="1"/>
  <c r="BD23" i="9"/>
  <c r="BJ23" i="9" s="1"/>
  <c r="BB23" i="9"/>
  <c r="BI23" i="9" s="1"/>
  <c r="AZ23" i="9"/>
  <c r="BH23" i="9" s="1"/>
  <c r="BD22" i="9"/>
  <c r="BB22" i="9"/>
  <c r="BI22" i="9" s="1"/>
  <c r="AZ22" i="9"/>
  <c r="BH22" i="9" s="1"/>
  <c r="BD21" i="9"/>
  <c r="BJ21" i="9" s="1"/>
  <c r="BB21" i="9"/>
  <c r="BI21" i="9" s="1"/>
  <c r="AZ21" i="9"/>
  <c r="BH21" i="9" s="1"/>
  <c r="BD20" i="9"/>
  <c r="BJ20" i="9" s="1"/>
  <c r="BB20" i="9"/>
  <c r="BI20" i="9" s="1"/>
  <c r="AZ20" i="9"/>
  <c r="BH20" i="9" s="1"/>
  <c r="BD19" i="9"/>
  <c r="BJ19" i="9" s="1"/>
  <c r="BB19" i="9"/>
  <c r="BI19" i="9" s="1"/>
  <c r="AZ19" i="9"/>
  <c r="BH19" i="9" s="1"/>
  <c r="BD18" i="9"/>
  <c r="BB18" i="9"/>
  <c r="BI18" i="9" s="1"/>
  <c r="AZ18" i="9"/>
  <c r="BH18" i="9" s="1"/>
  <c r="BD17" i="9"/>
  <c r="BJ17" i="9" s="1"/>
  <c r="BB17" i="9"/>
  <c r="BI17" i="9" s="1"/>
  <c r="AZ17" i="9"/>
  <c r="BH17" i="9" s="1"/>
  <c r="BD16" i="9"/>
  <c r="BB16" i="9"/>
  <c r="BI16" i="9" s="1"/>
  <c r="AZ16" i="9"/>
  <c r="BH16" i="9" s="1"/>
  <c r="BD15" i="9"/>
  <c r="BJ15" i="9" s="1"/>
  <c r="BB15" i="9"/>
  <c r="BI15" i="9" s="1"/>
  <c r="AZ15" i="9"/>
  <c r="BH15" i="9" s="1"/>
  <c r="BD14" i="9"/>
  <c r="BB14" i="9"/>
  <c r="BI14" i="9" s="1"/>
  <c r="AZ14" i="9"/>
  <c r="BH14" i="9" s="1"/>
  <c r="BD13" i="9"/>
  <c r="BJ13" i="9" s="1"/>
  <c r="BB13" i="9"/>
  <c r="BI13" i="9" s="1"/>
  <c r="AZ13" i="9"/>
  <c r="BH13" i="9" s="1"/>
  <c r="BD12" i="9"/>
  <c r="BB12" i="9"/>
  <c r="BI12" i="9" s="1"/>
  <c r="AZ12" i="9"/>
  <c r="BH12" i="9" s="1"/>
  <c r="BD11" i="9"/>
  <c r="BJ11" i="9" s="1"/>
  <c r="BB11" i="9"/>
  <c r="BI11" i="9" s="1"/>
  <c r="AZ11" i="9"/>
  <c r="BH11" i="9" s="1"/>
  <c r="BD10" i="9"/>
  <c r="BB10" i="9"/>
  <c r="BI10" i="9" s="1"/>
  <c r="AZ10" i="9"/>
  <c r="BH10" i="9" s="1"/>
  <c r="BD9" i="9"/>
  <c r="BJ9" i="9" s="1"/>
  <c r="BB9" i="9"/>
  <c r="BI9" i="9" s="1"/>
  <c r="AZ9" i="9"/>
  <c r="BH9" i="9" s="1"/>
  <c r="BD32" i="2"/>
  <c r="BJ32" i="2" s="1"/>
  <c r="BB32" i="2"/>
  <c r="BI32" i="2" s="1"/>
  <c r="AZ32" i="2"/>
  <c r="BH32" i="2" s="1"/>
  <c r="BD31" i="2"/>
  <c r="BJ31" i="2" s="1"/>
  <c r="BB31" i="2"/>
  <c r="BI31" i="2" s="1"/>
  <c r="AZ31" i="2"/>
  <c r="BH31" i="2" s="1"/>
  <c r="BD30" i="2"/>
  <c r="BJ30" i="2" s="1"/>
  <c r="BB30" i="2"/>
  <c r="BI30" i="2" s="1"/>
  <c r="AZ30" i="2"/>
  <c r="BH30" i="2" s="1"/>
  <c r="BD29" i="2"/>
  <c r="BJ29" i="2" s="1"/>
  <c r="BB29" i="2"/>
  <c r="BI29" i="2" s="1"/>
  <c r="AZ29" i="2"/>
  <c r="BD28" i="2"/>
  <c r="BJ28" i="2" s="1"/>
  <c r="BB28" i="2"/>
  <c r="BI28" i="2" s="1"/>
  <c r="AZ28" i="2"/>
  <c r="BH28" i="2" s="1"/>
  <c r="BD27" i="2"/>
  <c r="BJ27" i="2" s="1"/>
  <c r="BB27" i="2"/>
  <c r="BI27" i="2" s="1"/>
  <c r="AZ27" i="2"/>
  <c r="BH27" i="2" s="1"/>
  <c r="BD26" i="2"/>
  <c r="BJ26" i="2" s="1"/>
  <c r="BB26" i="2"/>
  <c r="BI26" i="2" s="1"/>
  <c r="AZ26" i="2"/>
  <c r="BH26" i="2" s="1"/>
  <c r="BD25" i="2"/>
  <c r="BJ25" i="2" s="1"/>
  <c r="BB25" i="2"/>
  <c r="BI25" i="2" s="1"/>
  <c r="AZ25" i="2"/>
  <c r="BH25" i="2" s="1"/>
  <c r="BD24" i="2"/>
  <c r="BJ24" i="2" s="1"/>
  <c r="BB24" i="2"/>
  <c r="BI24" i="2" s="1"/>
  <c r="AZ24" i="2"/>
  <c r="BH24" i="2" s="1"/>
  <c r="BD23" i="2"/>
  <c r="BJ23" i="2" s="1"/>
  <c r="BB23" i="2"/>
  <c r="BI23" i="2" s="1"/>
  <c r="AZ23" i="2"/>
  <c r="BH23" i="2" s="1"/>
  <c r="BD22" i="2"/>
  <c r="BJ22" i="2" s="1"/>
  <c r="BB22" i="2"/>
  <c r="BI22" i="2" s="1"/>
  <c r="AZ22" i="2"/>
  <c r="BH22" i="2" s="1"/>
  <c r="BD21" i="2"/>
  <c r="BJ21" i="2" s="1"/>
  <c r="BB21" i="2"/>
  <c r="BI21" i="2" s="1"/>
  <c r="AZ21" i="2"/>
  <c r="BH21" i="2" s="1"/>
  <c r="BD20" i="2"/>
  <c r="BJ20" i="2" s="1"/>
  <c r="BB20" i="2"/>
  <c r="BI20" i="2" s="1"/>
  <c r="AZ20" i="2"/>
  <c r="BH20" i="2" s="1"/>
  <c r="BD19" i="2"/>
  <c r="BJ19" i="2" s="1"/>
  <c r="BB19" i="2"/>
  <c r="BI19" i="2" s="1"/>
  <c r="AZ19" i="2"/>
  <c r="BH19" i="2" s="1"/>
  <c r="BD18" i="2"/>
  <c r="BJ18" i="2" s="1"/>
  <c r="BB18" i="2"/>
  <c r="BI18" i="2" s="1"/>
  <c r="AZ18" i="2"/>
  <c r="BH18" i="2" s="1"/>
  <c r="BD17" i="2"/>
  <c r="BJ17" i="2" s="1"/>
  <c r="BB17" i="2"/>
  <c r="BI17" i="2" s="1"/>
  <c r="AZ17" i="2"/>
  <c r="BH17" i="2" s="1"/>
  <c r="BD16" i="2"/>
  <c r="BJ16" i="2" s="1"/>
  <c r="BB16" i="2"/>
  <c r="BI16" i="2" s="1"/>
  <c r="AZ16" i="2"/>
  <c r="BH16" i="2" s="1"/>
  <c r="BD15" i="2"/>
  <c r="BJ15" i="2" s="1"/>
  <c r="BB15" i="2"/>
  <c r="BI15" i="2" s="1"/>
  <c r="AZ15" i="2"/>
  <c r="BH15" i="2" s="1"/>
  <c r="BD14" i="2"/>
  <c r="BJ14" i="2" s="1"/>
  <c r="BB14" i="2"/>
  <c r="BI14" i="2" s="1"/>
  <c r="AZ14" i="2"/>
  <c r="BH14" i="2" s="1"/>
  <c r="BD13" i="2"/>
  <c r="BJ13" i="2" s="1"/>
  <c r="BB13" i="2"/>
  <c r="BI13" i="2" s="1"/>
  <c r="AZ13" i="2"/>
  <c r="BH13" i="2" s="1"/>
  <c r="BD12" i="2"/>
  <c r="BJ12" i="2" s="1"/>
  <c r="BB12" i="2"/>
  <c r="BI12" i="2" s="1"/>
  <c r="AZ12" i="2"/>
  <c r="BH12" i="2" s="1"/>
  <c r="BD11" i="2"/>
  <c r="BJ11" i="2" s="1"/>
  <c r="BB11" i="2"/>
  <c r="BI11" i="2" s="1"/>
  <c r="AZ11" i="2"/>
  <c r="BH11" i="2" s="1"/>
  <c r="BD10" i="2"/>
  <c r="BJ10" i="2" s="1"/>
  <c r="BB10" i="2"/>
  <c r="BI10" i="2" s="1"/>
  <c r="AZ10" i="2"/>
  <c r="BH10" i="2" s="1"/>
  <c r="BD9" i="2"/>
  <c r="BJ9" i="2" s="1"/>
  <c r="BB9" i="2"/>
  <c r="BI9" i="2" s="1"/>
  <c r="AZ9" i="2"/>
  <c r="BH9" i="2" s="1"/>
  <c r="BD27" i="40"/>
  <c r="BD28" i="40"/>
  <c r="BG18" i="9" l="1"/>
  <c r="BE18" i="9" s="1"/>
  <c r="BH12" i="22"/>
  <c r="BG29" i="39"/>
  <c r="BE29" i="39" s="1"/>
  <c r="BG13" i="34"/>
  <c r="BE13" i="34" s="1"/>
  <c r="BG23" i="34"/>
  <c r="BE23" i="34" s="1"/>
  <c r="BG21" i="34"/>
  <c r="BE21" i="34" s="1"/>
  <c r="BG15" i="34"/>
  <c r="BE15" i="34" s="1"/>
  <c r="BH15" i="34"/>
  <c r="BG14" i="22"/>
  <c r="BE14" i="22" s="1"/>
  <c r="BG29" i="26"/>
  <c r="BE29" i="26" s="1"/>
  <c r="BG27" i="26"/>
  <c r="BE27" i="26" s="1"/>
  <c r="BG21" i="26"/>
  <c r="BE21" i="26" s="1"/>
  <c r="BG18" i="22"/>
  <c r="BE18" i="22" s="1"/>
  <c r="BG22" i="22"/>
  <c r="BE22" i="22" s="1"/>
  <c r="BG26" i="22"/>
  <c r="BE26" i="22" s="1"/>
  <c r="BG30" i="22"/>
  <c r="BE30" i="22" s="1"/>
  <c r="BG9" i="34"/>
  <c r="BE9" i="34" s="1"/>
  <c r="BG9" i="38"/>
  <c r="BE9" i="38" s="1"/>
  <c r="BG15" i="26"/>
  <c r="BE15" i="26" s="1"/>
  <c r="BG27" i="34"/>
  <c r="BE27" i="34" s="1"/>
  <c r="BG15" i="39"/>
  <c r="BE15" i="39" s="1"/>
  <c r="BG23" i="38"/>
  <c r="BE23" i="38" s="1"/>
  <c r="BH23" i="34"/>
  <c r="BH9" i="34"/>
  <c r="BG14" i="9"/>
  <c r="BE14" i="9" s="1"/>
  <c r="BG11" i="19"/>
  <c r="BE11" i="19" s="1"/>
  <c r="BG27" i="19"/>
  <c r="BE27" i="19" s="1"/>
  <c r="BG17" i="34"/>
  <c r="BE17" i="34" s="1"/>
  <c r="BG29" i="2"/>
  <c r="BE29" i="2" s="1"/>
  <c r="BH13" i="34"/>
  <c r="BG15" i="38"/>
  <c r="BE15" i="38" s="1"/>
  <c r="BG16" i="22"/>
  <c r="BE16" i="22" s="1"/>
  <c r="BH17" i="34"/>
  <c r="BG17" i="26"/>
  <c r="BE17" i="26" s="1"/>
  <c r="BG32" i="22"/>
  <c r="BE32" i="22" s="1"/>
  <c r="BG11" i="34"/>
  <c r="BE11" i="34" s="1"/>
  <c r="BH21" i="34"/>
  <c r="BG29" i="34"/>
  <c r="BE29" i="34" s="1"/>
  <c r="BG10" i="22"/>
  <c r="BE10" i="22" s="1"/>
  <c r="BG9" i="26"/>
  <c r="BE9" i="26" s="1"/>
  <c r="BG17" i="38"/>
  <c r="BE17" i="38" s="1"/>
  <c r="BG26" i="9"/>
  <c r="BE26" i="9" s="1"/>
  <c r="BG23" i="26"/>
  <c r="BE23" i="26" s="1"/>
  <c r="BG19" i="34"/>
  <c r="BE19" i="34" s="1"/>
  <c r="BG22" i="9"/>
  <c r="BE22" i="9" s="1"/>
  <c r="BG10" i="9"/>
  <c r="BE10" i="9" s="1"/>
  <c r="BG29" i="19"/>
  <c r="BE29" i="19" s="1"/>
  <c r="BG9" i="19"/>
  <c r="BE9" i="19" s="1"/>
  <c r="BG15" i="19"/>
  <c r="BE15" i="19" s="1"/>
  <c r="BG21" i="19"/>
  <c r="BE21" i="19" s="1"/>
  <c r="BG12" i="9"/>
  <c r="BE12" i="9" s="1"/>
  <c r="BG16" i="9"/>
  <c r="BE16" i="9" s="1"/>
  <c r="BG24" i="9"/>
  <c r="BE24" i="9" s="1"/>
  <c r="BG28" i="9"/>
  <c r="BE28" i="9" s="1"/>
  <c r="BG30" i="9"/>
  <c r="BE30" i="9" s="1"/>
  <c r="BH29" i="2"/>
  <c r="BG27" i="2"/>
  <c r="BE27" i="2" s="1"/>
  <c r="BG31" i="2"/>
  <c r="BE31" i="2" s="1"/>
  <c r="BG19" i="19"/>
  <c r="BE19" i="19" s="1"/>
  <c r="BG25" i="19"/>
  <c r="BE25" i="19" s="1"/>
  <c r="BG20" i="22"/>
  <c r="BE20" i="22" s="1"/>
  <c r="BG24" i="22"/>
  <c r="BE24" i="22" s="1"/>
  <c r="BG28" i="22"/>
  <c r="BE28" i="22" s="1"/>
  <c r="BG25" i="34"/>
  <c r="BE25" i="34" s="1"/>
  <c r="BG25" i="39"/>
  <c r="BE25" i="39" s="1"/>
  <c r="BG23" i="39"/>
  <c r="BE23" i="39" s="1"/>
  <c r="BG25" i="38"/>
  <c r="BE25" i="38" s="1"/>
  <c r="BG11" i="38"/>
  <c r="BE11" i="38" s="1"/>
  <c r="BG13" i="38"/>
  <c r="BE13" i="38" s="1"/>
  <c r="BG19" i="38"/>
  <c r="BE19" i="38" s="1"/>
  <c r="BG21" i="38"/>
  <c r="BE21" i="38" s="1"/>
  <c r="BG31" i="38"/>
  <c r="BE31" i="38" s="1"/>
  <c r="BG29" i="38"/>
  <c r="BE29" i="38" s="1"/>
  <c r="BH9" i="38"/>
  <c r="BH15" i="38"/>
  <c r="BH17" i="38"/>
  <c r="BH23" i="38"/>
  <c r="BH25" i="38"/>
  <c r="BH27" i="38"/>
  <c r="BG10" i="38"/>
  <c r="BE10" i="38" s="1"/>
  <c r="BG12" i="38"/>
  <c r="BE12" i="38" s="1"/>
  <c r="BG14" i="38"/>
  <c r="BE14" i="38" s="1"/>
  <c r="BG16" i="38"/>
  <c r="BE16" i="38" s="1"/>
  <c r="BG18" i="38"/>
  <c r="BE18" i="38" s="1"/>
  <c r="BG20" i="38"/>
  <c r="BE20" i="38" s="1"/>
  <c r="BG22" i="38"/>
  <c r="BE22" i="38" s="1"/>
  <c r="BG24" i="38"/>
  <c r="BE24" i="38" s="1"/>
  <c r="BG26" i="38"/>
  <c r="BE26" i="38" s="1"/>
  <c r="BG28" i="38"/>
  <c r="BE28" i="38" s="1"/>
  <c r="BG30" i="38"/>
  <c r="BE30" i="38" s="1"/>
  <c r="BG32" i="38"/>
  <c r="BE32" i="38" s="1"/>
  <c r="BG9" i="39"/>
  <c r="BE9" i="39" s="1"/>
  <c r="BG31" i="39"/>
  <c r="BE31" i="39" s="1"/>
  <c r="BG13" i="39"/>
  <c r="BE13" i="39" s="1"/>
  <c r="BG17" i="39"/>
  <c r="BE17" i="39" s="1"/>
  <c r="BG21" i="39"/>
  <c r="BE21" i="39" s="1"/>
  <c r="BG27" i="39"/>
  <c r="BE27" i="39" s="1"/>
  <c r="BH11" i="39"/>
  <c r="BH15" i="39"/>
  <c r="BH19" i="39"/>
  <c r="BH23" i="39"/>
  <c r="BH25" i="39"/>
  <c r="BH29" i="39"/>
  <c r="BG28" i="39"/>
  <c r="BE28" i="39" s="1"/>
  <c r="BG10" i="39"/>
  <c r="BE10" i="39" s="1"/>
  <c r="BG12" i="39"/>
  <c r="BE12" i="39" s="1"/>
  <c r="BG14" i="39"/>
  <c r="BE14" i="39" s="1"/>
  <c r="BG16" i="39"/>
  <c r="BE16" i="39" s="1"/>
  <c r="BG18" i="39"/>
  <c r="BE18" i="39" s="1"/>
  <c r="BG20" i="39"/>
  <c r="BE20" i="39" s="1"/>
  <c r="BG22" i="39"/>
  <c r="BE22" i="39" s="1"/>
  <c r="BG24" i="39"/>
  <c r="BE24" i="39" s="1"/>
  <c r="BG26" i="39"/>
  <c r="BE26" i="39" s="1"/>
  <c r="BG30" i="39"/>
  <c r="BE30" i="39" s="1"/>
  <c r="BG32" i="39"/>
  <c r="BE32" i="39" s="1"/>
  <c r="BG10" i="34"/>
  <c r="BE10" i="34" s="1"/>
  <c r="BG12" i="34"/>
  <c r="BE12" i="34" s="1"/>
  <c r="BG14" i="34"/>
  <c r="BE14" i="34" s="1"/>
  <c r="BG16" i="34"/>
  <c r="BE16" i="34" s="1"/>
  <c r="BG18" i="34"/>
  <c r="BE18" i="34" s="1"/>
  <c r="BG20" i="34"/>
  <c r="BE20" i="34" s="1"/>
  <c r="BG22" i="34"/>
  <c r="BE22" i="34" s="1"/>
  <c r="BG24" i="34"/>
  <c r="BE24" i="34" s="1"/>
  <c r="BG26" i="34"/>
  <c r="BE26" i="34" s="1"/>
  <c r="BG28" i="34"/>
  <c r="BE28" i="34" s="1"/>
  <c r="BG30" i="34"/>
  <c r="BE30" i="34" s="1"/>
  <c r="BG32" i="34"/>
  <c r="BE32" i="34" s="1"/>
  <c r="BG13" i="26"/>
  <c r="BE13" i="26" s="1"/>
  <c r="BG19" i="26"/>
  <c r="BE19" i="26" s="1"/>
  <c r="BG25" i="26"/>
  <c r="BE25" i="26" s="1"/>
  <c r="BG31" i="26"/>
  <c r="BE31" i="26" s="1"/>
  <c r="BH9" i="26"/>
  <c r="BH11" i="26"/>
  <c r="BH15" i="26"/>
  <c r="BH17" i="26"/>
  <c r="BH21" i="26"/>
  <c r="BH23" i="26"/>
  <c r="BH27" i="26"/>
  <c r="BH29" i="26"/>
  <c r="BG10" i="26"/>
  <c r="BE10" i="26" s="1"/>
  <c r="BG12" i="26"/>
  <c r="BE12" i="26" s="1"/>
  <c r="BG14" i="26"/>
  <c r="BE14" i="26" s="1"/>
  <c r="BG16" i="26"/>
  <c r="BE16" i="26" s="1"/>
  <c r="BG18" i="26"/>
  <c r="BE18" i="26" s="1"/>
  <c r="BG20" i="26"/>
  <c r="BE20" i="26" s="1"/>
  <c r="BG22" i="26"/>
  <c r="BE22" i="26" s="1"/>
  <c r="BG24" i="26"/>
  <c r="BE24" i="26" s="1"/>
  <c r="BG26" i="26"/>
  <c r="BE26" i="26" s="1"/>
  <c r="BG28" i="26"/>
  <c r="BE28" i="26" s="1"/>
  <c r="BG30" i="26"/>
  <c r="BE30" i="26" s="1"/>
  <c r="BG32" i="26"/>
  <c r="BE32" i="26" s="1"/>
  <c r="BG9" i="22"/>
  <c r="BE9" i="22" s="1"/>
  <c r="BG11" i="22"/>
  <c r="BE11" i="22" s="1"/>
  <c r="BG13" i="22"/>
  <c r="BE13" i="22" s="1"/>
  <c r="BG15" i="22"/>
  <c r="BE15" i="22" s="1"/>
  <c r="BG17" i="22"/>
  <c r="BE17" i="22" s="1"/>
  <c r="BG19" i="22"/>
  <c r="BE19" i="22" s="1"/>
  <c r="BG21" i="22"/>
  <c r="BE21" i="22" s="1"/>
  <c r="BG23" i="22"/>
  <c r="BE23" i="22" s="1"/>
  <c r="BG25" i="22"/>
  <c r="BE25" i="22" s="1"/>
  <c r="BG27" i="22"/>
  <c r="BE27" i="22" s="1"/>
  <c r="BG29" i="22"/>
  <c r="BE29" i="22" s="1"/>
  <c r="BG31" i="22"/>
  <c r="BE31" i="22" s="1"/>
  <c r="BG13" i="19"/>
  <c r="BE13" i="19" s="1"/>
  <c r="BG17" i="19"/>
  <c r="BE17" i="19" s="1"/>
  <c r="BG23" i="19"/>
  <c r="BE23" i="19" s="1"/>
  <c r="BG31" i="19"/>
  <c r="BE31" i="19" s="1"/>
  <c r="BH9" i="19"/>
  <c r="BH11" i="19"/>
  <c r="BH15" i="19"/>
  <c r="BH19" i="19"/>
  <c r="BH21" i="19"/>
  <c r="BH25" i="19"/>
  <c r="BH27" i="19"/>
  <c r="BH29" i="19"/>
  <c r="BG30" i="19"/>
  <c r="BE30" i="19" s="1"/>
  <c r="BG10" i="19"/>
  <c r="BE10" i="19" s="1"/>
  <c r="BG12" i="19"/>
  <c r="BE12" i="19" s="1"/>
  <c r="BG14" i="19"/>
  <c r="BE14" i="19" s="1"/>
  <c r="BG16" i="19"/>
  <c r="BE16" i="19" s="1"/>
  <c r="BG18" i="19"/>
  <c r="BE18" i="19" s="1"/>
  <c r="BG20" i="19"/>
  <c r="BE20" i="19" s="1"/>
  <c r="BG22" i="19"/>
  <c r="BE22" i="19" s="1"/>
  <c r="BG24" i="19"/>
  <c r="BE24" i="19" s="1"/>
  <c r="BG26" i="19"/>
  <c r="BE26" i="19" s="1"/>
  <c r="BG28" i="19"/>
  <c r="BE28" i="19" s="1"/>
  <c r="BG32" i="19"/>
  <c r="BE32" i="19" s="1"/>
  <c r="BG9" i="16"/>
  <c r="BE9" i="16" s="1"/>
  <c r="BG11" i="16"/>
  <c r="BE11" i="16" s="1"/>
  <c r="BG13" i="16"/>
  <c r="BE13" i="16" s="1"/>
  <c r="BG15" i="16"/>
  <c r="BE15" i="16" s="1"/>
  <c r="BG17" i="16"/>
  <c r="BE17" i="16" s="1"/>
  <c r="BG19" i="16"/>
  <c r="BE19" i="16" s="1"/>
  <c r="BG21" i="16"/>
  <c r="BE21" i="16" s="1"/>
  <c r="BG23" i="16"/>
  <c r="BE23" i="16" s="1"/>
  <c r="BG25" i="16"/>
  <c r="BE25" i="16" s="1"/>
  <c r="BG27" i="16"/>
  <c r="BE27" i="16" s="1"/>
  <c r="BG29" i="16"/>
  <c r="BE29" i="16" s="1"/>
  <c r="BG31" i="16"/>
  <c r="BE31" i="16" s="1"/>
  <c r="BG10" i="16"/>
  <c r="BE10" i="16" s="1"/>
  <c r="BG12" i="16"/>
  <c r="BE12" i="16" s="1"/>
  <c r="BG14" i="16"/>
  <c r="BE14" i="16" s="1"/>
  <c r="BG16" i="16"/>
  <c r="BE16" i="16" s="1"/>
  <c r="BG18" i="16"/>
  <c r="BE18" i="16" s="1"/>
  <c r="BG20" i="16"/>
  <c r="BE20" i="16" s="1"/>
  <c r="BG22" i="16"/>
  <c r="BE22" i="16" s="1"/>
  <c r="BG24" i="16"/>
  <c r="BE24" i="16" s="1"/>
  <c r="BG26" i="16"/>
  <c r="BE26" i="16" s="1"/>
  <c r="BG28" i="16"/>
  <c r="BE28" i="16" s="1"/>
  <c r="BG30" i="16"/>
  <c r="BE30" i="16" s="1"/>
  <c r="BG32" i="16"/>
  <c r="BE32" i="16" s="1"/>
  <c r="BG10" i="13"/>
  <c r="BE10" i="13" s="1"/>
  <c r="BG14" i="13"/>
  <c r="BE14" i="13" s="1"/>
  <c r="BG16" i="13"/>
  <c r="BE16" i="13" s="1"/>
  <c r="BG9" i="13"/>
  <c r="BE9" i="13" s="1"/>
  <c r="BG11" i="13"/>
  <c r="BE11" i="13" s="1"/>
  <c r="BG13" i="13"/>
  <c r="BE13" i="13" s="1"/>
  <c r="BG15" i="13"/>
  <c r="BE15" i="13" s="1"/>
  <c r="BG17" i="13"/>
  <c r="BE17" i="13" s="1"/>
  <c r="BG19" i="13"/>
  <c r="BE19" i="13" s="1"/>
  <c r="BG21" i="13"/>
  <c r="BE21" i="13" s="1"/>
  <c r="BG23" i="13"/>
  <c r="BE23" i="13" s="1"/>
  <c r="BG25" i="13"/>
  <c r="BE25" i="13" s="1"/>
  <c r="BG27" i="13"/>
  <c r="BE27" i="13" s="1"/>
  <c r="BG29" i="13"/>
  <c r="BE29" i="13" s="1"/>
  <c r="BG31" i="13"/>
  <c r="BE31" i="13" s="1"/>
  <c r="BG12" i="13"/>
  <c r="BE12" i="13" s="1"/>
  <c r="BG18" i="13"/>
  <c r="BE18" i="13" s="1"/>
  <c r="BG20" i="13"/>
  <c r="BE20" i="13" s="1"/>
  <c r="BG22" i="13"/>
  <c r="BE22" i="13" s="1"/>
  <c r="BG24" i="13"/>
  <c r="BE24" i="13" s="1"/>
  <c r="BG26" i="13"/>
  <c r="BE26" i="13" s="1"/>
  <c r="BG28" i="13"/>
  <c r="BE28" i="13" s="1"/>
  <c r="BG30" i="13"/>
  <c r="BE30" i="13" s="1"/>
  <c r="BG32" i="13"/>
  <c r="BE32" i="13" s="1"/>
  <c r="BJ18" i="9"/>
  <c r="BJ12" i="9"/>
  <c r="BJ22" i="9"/>
  <c r="BJ28" i="9"/>
  <c r="BJ16" i="9"/>
  <c r="BJ24" i="9"/>
  <c r="BG9" i="9"/>
  <c r="BE9" i="9" s="1"/>
  <c r="BG11" i="9"/>
  <c r="BE11" i="9" s="1"/>
  <c r="BG13" i="9"/>
  <c r="BE13" i="9" s="1"/>
  <c r="BG15" i="9"/>
  <c r="BE15" i="9" s="1"/>
  <c r="BG17" i="9"/>
  <c r="BE17" i="9" s="1"/>
  <c r="BG19" i="9"/>
  <c r="BE19" i="9" s="1"/>
  <c r="BG21" i="9"/>
  <c r="BE21" i="9" s="1"/>
  <c r="BG23" i="9"/>
  <c r="BE23" i="9" s="1"/>
  <c r="BG25" i="9"/>
  <c r="BE25" i="9" s="1"/>
  <c r="BG27" i="9"/>
  <c r="BE27" i="9" s="1"/>
  <c r="BG29" i="9"/>
  <c r="BE29" i="9" s="1"/>
  <c r="BG31" i="9"/>
  <c r="BE31" i="9" s="1"/>
  <c r="BJ10" i="9"/>
  <c r="BJ26" i="9"/>
  <c r="BJ14" i="9"/>
  <c r="BJ30" i="9"/>
  <c r="BG20" i="9"/>
  <c r="BE20" i="9" s="1"/>
  <c r="BG32" i="9"/>
  <c r="BE32" i="9" s="1"/>
  <c r="BG22" i="2"/>
  <c r="BE22" i="2" s="1"/>
  <c r="BG12" i="2"/>
  <c r="BE12" i="2" s="1"/>
  <c r="BG18" i="2"/>
  <c r="BE18" i="2" s="1"/>
  <c r="BG9" i="2"/>
  <c r="BE9" i="2" s="1"/>
  <c r="BG11" i="2"/>
  <c r="BE11" i="2" s="1"/>
  <c r="BG13" i="2"/>
  <c r="BE13" i="2" s="1"/>
  <c r="BG15" i="2"/>
  <c r="BE15" i="2" s="1"/>
  <c r="BG17" i="2"/>
  <c r="BE17" i="2" s="1"/>
  <c r="BG19" i="2"/>
  <c r="BE19" i="2" s="1"/>
  <c r="BG21" i="2"/>
  <c r="BE21" i="2" s="1"/>
  <c r="BG23" i="2"/>
  <c r="BE23" i="2" s="1"/>
  <c r="BG25" i="2"/>
  <c r="BE25" i="2" s="1"/>
  <c r="BG10" i="2"/>
  <c r="BE10" i="2" s="1"/>
  <c r="BG24" i="2"/>
  <c r="BE24" i="2" s="1"/>
  <c r="BG16" i="2"/>
  <c r="BE16" i="2" s="1"/>
  <c r="BG28" i="2"/>
  <c r="BE28" i="2" s="1"/>
  <c r="BG32" i="2"/>
  <c r="BE32" i="2" s="1"/>
  <c r="BG14" i="2"/>
  <c r="BE14" i="2" s="1"/>
  <c r="BG20" i="2"/>
  <c r="BE20" i="2" s="1"/>
  <c r="BG26" i="2"/>
  <c r="BE26" i="2" s="1"/>
  <c r="BG30" i="2"/>
  <c r="BE30" i="2" s="1"/>
  <c r="BD9" i="40"/>
  <c r="BJ9" i="40" s="1"/>
  <c r="BD10" i="40"/>
  <c r="BJ10" i="40" s="1"/>
  <c r="BD11" i="40"/>
  <c r="BJ11" i="40" s="1"/>
  <c r="BD12" i="40"/>
  <c r="BJ12" i="40" s="1"/>
  <c r="BD13" i="40"/>
  <c r="BJ13" i="40" s="1"/>
  <c r="BD14" i="40"/>
  <c r="BJ14" i="40" s="1"/>
  <c r="BD15" i="40"/>
  <c r="BJ15" i="40" s="1"/>
  <c r="BD16" i="40"/>
  <c r="BJ16" i="40" s="1"/>
  <c r="BD17" i="40"/>
  <c r="BJ17" i="40" s="1"/>
  <c r="BD32" i="40"/>
  <c r="BJ32" i="40" s="1"/>
  <c r="BB32" i="40"/>
  <c r="BI32" i="40" s="1"/>
  <c r="AZ32" i="40"/>
  <c r="BD31" i="40"/>
  <c r="BJ31" i="40" s="1"/>
  <c r="BB31" i="40"/>
  <c r="BI31" i="40" s="1"/>
  <c r="AZ31" i="40"/>
  <c r="BH31" i="40" s="1"/>
  <c r="BD30" i="40"/>
  <c r="BJ30" i="40" s="1"/>
  <c r="BB30" i="40"/>
  <c r="BI30" i="40" s="1"/>
  <c r="AZ30" i="40"/>
  <c r="BG30" i="40" s="1"/>
  <c r="BE30" i="40" s="1"/>
  <c r="BD29" i="40"/>
  <c r="BJ29" i="40" s="1"/>
  <c r="BB29" i="40"/>
  <c r="BI29" i="40" s="1"/>
  <c r="AZ29" i="40"/>
  <c r="BH29" i="40" s="1"/>
  <c r="BJ28" i="40"/>
  <c r="BB28" i="40"/>
  <c r="BI28" i="40" s="1"/>
  <c r="AZ28" i="40"/>
  <c r="BH28" i="40" s="1"/>
  <c r="BJ27" i="40"/>
  <c r="BB27" i="40"/>
  <c r="BI27" i="40" s="1"/>
  <c r="AZ27" i="40"/>
  <c r="BH27" i="40" s="1"/>
  <c r="BD26" i="40"/>
  <c r="BJ26" i="40" s="1"/>
  <c r="BB26" i="40"/>
  <c r="BI26" i="40" s="1"/>
  <c r="AZ26" i="40"/>
  <c r="BH26" i="40" s="1"/>
  <c r="BD25" i="40"/>
  <c r="BJ25" i="40" s="1"/>
  <c r="BB25" i="40"/>
  <c r="BI25" i="40" s="1"/>
  <c r="AZ25" i="40"/>
  <c r="BH25" i="40" s="1"/>
  <c r="BD24" i="40"/>
  <c r="BJ24" i="40" s="1"/>
  <c r="BB24" i="40"/>
  <c r="BI24" i="40" s="1"/>
  <c r="AZ24" i="40"/>
  <c r="BD23" i="40"/>
  <c r="BJ23" i="40" s="1"/>
  <c r="BB23" i="40"/>
  <c r="BI23" i="40" s="1"/>
  <c r="AZ23" i="40"/>
  <c r="BH23" i="40" s="1"/>
  <c r="BD22" i="40"/>
  <c r="BJ22" i="40" s="1"/>
  <c r="BB22" i="40"/>
  <c r="BI22" i="40" s="1"/>
  <c r="AZ22" i="40"/>
  <c r="BH22" i="40" s="1"/>
  <c r="BD21" i="40"/>
  <c r="BJ21" i="40" s="1"/>
  <c r="BB21" i="40"/>
  <c r="BI21" i="40" s="1"/>
  <c r="AZ21" i="40"/>
  <c r="BH21" i="40" s="1"/>
  <c r="BD20" i="40"/>
  <c r="BJ20" i="40" s="1"/>
  <c r="BB20" i="40"/>
  <c r="BI20" i="40" s="1"/>
  <c r="AZ20" i="40"/>
  <c r="BH20" i="40" s="1"/>
  <c r="BD19" i="40"/>
  <c r="BJ19" i="40" s="1"/>
  <c r="BB19" i="40"/>
  <c r="BI19" i="40" s="1"/>
  <c r="AZ19" i="40"/>
  <c r="BH19" i="40" s="1"/>
  <c r="BD18" i="40"/>
  <c r="BJ18" i="40" s="1"/>
  <c r="BB18" i="40"/>
  <c r="BI18" i="40" s="1"/>
  <c r="AZ18" i="40"/>
  <c r="BH18" i="40" s="1"/>
  <c r="BB17" i="40"/>
  <c r="BI17" i="40" s="1"/>
  <c r="AZ17" i="40"/>
  <c r="BH17" i="40" s="1"/>
  <c r="BB16" i="40"/>
  <c r="BI16" i="40" s="1"/>
  <c r="AZ16" i="40"/>
  <c r="BH16" i="40" s="1"/>
  <c r="BB15" i="40"/>
  <c r="BI15" i="40" s="1"/>
  <c r="AZ15" i="40"/>
  <c r="BH15" i="40" s="1"/>
  <c r="BB14" i="40"/>
  <c r="BI14" i="40" s="1"/>
  <c r="AZ14" i="40"/>
  <c r="BH14" i="40" s="1"/>
  <c r="BB13" i="40"/>
  <c r="BI13" i="40" s="1"/>
  <c r="AZ13" i="40"/>
  <c r="BH13" i="40" s="1"/>
  <c r="BB12" i="40"/>
  <c r="BI12" i="40" s="1"/>
  <c r="AZ12" i="40"/>
  <c r="BH12" i="40" s="1"/>
  <c r="BB11" i="40"/>
  <c r="BI11" i="40" s="1"/>
  <c r="AZ11" i="40"/>
  <c r="BH11" i="40" s="1"/>
  <c r="BB10" i="40"/>
  <c r="BI10" i="40" s="1"/>
  <c r="AZ10" i="40"/>
  <c r="BH10" i="40" s="1"/>
  <c r="BB9" i="40"/>
  <c r="BI9" i="40" s="1"/>
  <c r="AZ9" i="40"/>
  <c r="BH9" i="40" s="1"/>
  <c r="BG24" i="40" l="1"/>
  <c r="BE24" i="40" s="1"/>
  <c r="BG32" i="40"/>
  <c r="BE32" i="40" s="1"/>
  <c r="BH24" i="40"/>
  <c r="BG26" i="40"/>
  <c r="BE26" i="40" s="1"/>
  <c r="BH30" i="40"/>
  <c r="BG22" i="40"/>
  <c r="BE22" i="40" s="1"/>
  <c r="BG28" i="40"/>
  <c r="BE28" i="40" s="1"/>
  <c r="BH32" i="40"/>
  <c r="BG9" i="40"/>
  <c r="BE9" i="40" s="1"/>
  <c r="BG11" i="40"/>
  <c r="BE11" i="40" s="1"/>
  <c r="BG13" i="40"/>
  <c r="BE13" i="40" s="1"/>
  <c r="BG15" i="40"/>
  <c r="BE15" i="40" s="1"/>
  <c r="BG17" i="40"/>
  <c r="BE17" i="40" s="1"/>
  <c r="BG19" i="40"/>
  <c r="BE19" i="40" s="1"/>
  <c r="BG21" i="40"/>
  <c r="BE21" i="40" s="1"/>
  <c r="BG23" i="40"/>
  <c r="BE23" i="40" s="1"/>
  <c r="BG25" i="40"/>
  <c r="BE25" i="40" s="1"/>
  <c r="BG27" i="40"/>
  <c r="BE27" i="40" s="1"/>
  <c r="BG29" i="40"/>
  <c r="BE29" i="40" s="1"/>
  <c r="BG31" i="40"/>
  <c r="BE31" i="40" s="1"/>
  <c r="BG10" i="40"/>
  <c r="BE10" i="40" s="1"/>
  <c r="BG12" i="40"/>
  <c r="BE12" i="40" s="1"/>
  <c r="BG14" i="40"/>
  <c r="BE14" i="40" s="1"/>
  <c r="BG16" i="40"/>
  <c r="BE16" i="40" s="1"/>
  <c r="BG18" i="40"/>
  <c r="BE18" i="40" s="1"/>
  <c r="BG20" i="40"/>
  <c r="BE20" i="40" s="1"/>
  <c r="B16" i="37" l="1"/>
  <c r="S5" i="37" l="1"/>
  <c r="R5" i="37"/>
  <c r="Q5" i="37"/>
  <c r="P5" i="37"/>
  <c r="N5" i="37"/>
  <c r="M5" i="37"/>
  <c r="L5" i="37"/>
  <c r="K5" i="37"/>
  <c r="H5" i="37"/>
  <c r="G5" i="37"/>
  <c r="F5" i="37"/>
  <c r="E5" i="37"/>
  <c r="D5" i="37"/>
  <c r="B5" i="37"/>
  <c r="S17" i="37"/>
  <c r="R17" i="37"/>
  <c r="Q17" i="37"/>
  <c r="P17" i="37"/>
  <c r="N17" i="37"/>
  <c r="M17" i="37"/>
  <c r="L17" i="37"/>
  <c r="K17" i="37"/>
  <c r="H17" i="37"/>
  <c r="G17" i="37"/>
  <c r="F17" i="37"/>
  <c r="E17" i="37"/>
  <c r="D17" i="37"/>
  <c r="B17" i="37"/>
  <c r="S16" i="37"/>
  <c r="R16" i="37"/>
  <c r="Q16" i="37"/>
  <c r="P16" i="37"/>
  <c r="N16" i="37"/>
  <c r="M16" i="37"/>
  <c r="L16" i="37"/>
  <c r="K16" i="37"/>
  <c r="H16" i="37"/>
  <c r="G16" i="37"/>
  <c r="F16" i="37"/>
  <c r="E16" i="37"/>
  <c r="D16" i="37"/>
  <c r="C5" i="37" l="1"/>
  <c r="C17" i="37"/>
  <c r="C16" i="37"/>
  <c r="H15" i="37" l="1"/>
  <c r="G15" i="37"/>
  <c r="F15" i="37"/>
  <c r="H14" i="37"/>
  <c r="G14" i="37"/>
  <c r="F14" i="37"/>
  <c r="H13" i="37"/>
  <c r="G13" i="37"/>
  <c r="F13" i="37"/>
  <c r="H12" i="37"/>
  <c r="G12" i="37"/>
  <c r="F12" i="37"/>
  <c r="H11" i="37"/>
  <c r="G11" i="37"/>
  <c r="F11" i="37"/>
  <c r="H10" i="37"/>
  <c r="G10" i="37"/>
  <c r="F10" i="37"/>
  <c r="H9" i="37"/>
  <c r="G9" i="37"/>
  <c r="F9" i="37"/>
  <c r="H8" i="37"/>
  <c r="G8" i="37"/>
  <c r="F8" i="37"/>
  <c r="D7" i="37" l="1"/>
  <c r="F7" i="37" l="1"/>
  <c r="F18" i="37" s="1"/>
  <c r="G7" i="37"/>
  <c r="G18" i="37" s="1"/>
  <c r="H7" i="37"/>
  <c r="H18" i="37" s="1"/>
  <c r="S15" i="37"/>
  <c r="R15" i="37"/>
  <c r="Q15" i="37"/>
  <c r="P15" i="37"/>
  <c r="N15" i="37"/>
  <c r="M15" i="37"/>
  <c r="L15" i="37"/>
  <c r="K15" i="37"/>
  <c r="E15" i="37"/>
  <c r="D15" i="37"/>
  <c r="B15" i="37"/>
  <c r="S14" i="37"/>
  <c r="R14" i="37"/>
  <c r="Q14" i="37"/>
  <c r="P14" i="37"/>
  <c r="N14" i="37"/>
  <c r="M14" i="37"/>
  <c r="L14" i="37"/>
  <c r="K14" i="37"/>
  <c r="E14" i="37"/>
  <c r="D14" i="37"/>
  <c r="B14" i="37"/>
  <c r="S13" i="37"/>
  <c r="R13" i="37"/>
  <c r="Q13" i="37"/>
  <c r="P13" i="37"/>
  <c r="N13" i="37"/>
  <c r="M13" i="37"/>
  <c r="L13" i="37"/>
  <c r="K13" i="37"/>
  <c r="E13" i="37"/>
  <c r="D13" i="37"/>
  <c r="B13" i="37"/>
  <c r="S12" i="37"/>
  <c r="R12" i="37"/>
  <c r="Q12" i="37"/>
  <c r="P12" i="37"/>
  <c r="N12" i="37"/>
  <c r="M12" i="37"/>
  <c r="L12" i="37"/>
  <c r="K12" i="37"/>
  <c r="E12" i="37"/>
  <c r="D12" i="37"/>
  <c r="B12" i="37"/>
  <c r="S11" i="37"/>
  <c r="R11" i="37"/>
  <c r="Q11" i="37"/>
  <c r="P11" i="37"/>
  <c r="N11" i="37"/>
  <c r="M11" i="37"/>
  <c r="L11" i="37"/>
  <c r="K11" i="37"/>
  <c r="E11" i="37"/>
  <c r="D11" i="37"/>
  <c r="B11" i="37"/>
  <c r="S10" i="37"/>
  <c r="R10" i="37"/>
  <c r="Q10" i="37"/>
  <c r="P10" i="37"/>
  <c r="N10" i="37"/>
  <c r="M10" i="37"/>
  <c r="L10" i="37"/>
  <c r="K10" i="37"/>
  <c r="E10" i="37"/>
  <c r="D10" i="37"/>
  <c r="B10" i="37"/>
  <c r="S9" i="37"/>
  <c r="R9" i="37"/>
  <c r="Q9" i="37"/>
  <c r="P9" i="37"/>
  <c r="N9" i="37"/>
  <c r="M9" i="37"/>
  <c r="L9" i="37"/>
  <c r="K9" i="37"/>
  <c r="E9" i="37"/>
  <c r="D9" i="37"/>
  <c r="B9" i="37"/>
  <c r="S8" i="37"/>
  <c r="R8" i="37"/>
  <c r="Q8" i="37"/>
  <c r="P8" i="37"/>
  <c r="N8" i="37"/>
  <c r="M8" i="37"/>
  <c r="L8" i="37"/>
  <c r="K8" i="37"/>
  <c r="E8" i="37"/>
  <c r="D8" i="37"/>
  <c r="B8" i="37"/>
  <c r="S7" i="37"/>
  <c r="R7" i="37"/>
  <c r="Q7" i="37"/>
  <c r="P7" i="37"/>
  <c r="N7" i="37"/>
  <c r="M7" i="37"/>
  <c r="L7" i="37"/>
  <c r="K7" i="37"/>
  <c r="E7" i="37"/>
  <c r="B7" i="37"/>
  <c r="C12" i="37" l="1"/>
  <c r="E18" i="37"/>
  <c r="C10" i="37"/>
  <c r="C15" i="37"/>
  <c r="C13" i="37"/>
  <c r="C8" i="37"/>
  <c r="C7" i="37"/>
  <c r="C14" i="37"/>
  <c r="B18" i="37"/>
  <c r="K18" i="37"/>
  <c r="L18" i="37"/>
  <c r="M18" i="37"/>
  <c r="N18" i="37"/>
  <c r="P18" i="37"/>
  <c r="Q18" i="37"/>
  <c r="C9" i="37"/>
  <c r="R18" i="37"/>
  <c r="S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1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1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1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1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100-000005000000}">
      <text>
        <r>
          <rPr>
            <sz val="16"/>
            <color indexed="81"/>
            <rFont val="Arial Narrow"/>
            <family val="2"/>
          </rPr>
          <t>Describa la acción que se realizó</t>
        </r>
      </text>
    </comment>
    <comment ref="AS7" authorId="2" shapeId="0" xr:uid="{00000000-0006-0000-0100-000006000000}">
      <text>
        <r>
          <rPr>
            <sz val="16"/>
            <color indexed="81"/>
            <rFont val="Arial Narrow"/>
            <family val="2"/>
          </rPr>
          <t>En esta Casilla escoja de la lista de despliegue SI  , NO o NO APLICA</t>
        </r>
      </text>
    </comment>
    <comment ref="AU7" authorId="0" shapeId="0" xr:uid="{00000000-0006-0000-0100-000007000000}">
      <text>
        <r>
          <rPr>
            <sz val="16"/>
            <color indexed="81"/>
            <rFont val="Arial Narrow"/>
            <family val="2"/>
          </rPr>
          <t>En esta Casilla escoja de la lista de despliegue SI  o NO</t>
        </r>
      </text>
    </comment>
    <comment ref="AW7" authorId="3" shapeId="0" xr:uid="{00000000-0006-0000-01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1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1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1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2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2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2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2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200-000005000000}">
      <text>
        <r>
          <rPr>
            <sz val="16"/>
            <color indexed="81"/>
            <rFont val="Arial Narrow"/>
            <family val="2"/>
          </rPr>
          <t>Describa la acción que se realizó</t>
        </r>
      </text>
    </comment>
    <comment ref="AS7" authorId="2" shapeId="0" xr:uid="{00000000-0006-0000-0200-000006000000}">
      <text>
        <r>
          <rPr>
            <sz val="16"/>
            <color indexed="81"/>
            <rFont val="Arial Narrow"/>
            <family val="2"/>
          </rPr>
          <t>En esta Casilla escoja de la lista de despliegue SI  , NO o NO APLICA</t>
        </r>
      </text>
    </comment>
    <comment ref="AU7" authorId="0" shapeId="0" xr:uid="{00000000-0006-0000-0200-000007000000}">
      <text>
        <r>
          <rPr>
            <sz val="16"/>
            <color indexed="81"/>
            <rFont val="Arial Narrow"/>
            <family val="2"/>
          </rPr>
          <t>En esta Casilla escoja de la lista de despliegue SI  o NO</t>
        </r>
      </text>
    </comment>
    <comment ref="AW7" authorId="3" shapeId="0" xr:uid="{00000000-0006-0000-02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2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2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2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3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3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3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3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300-000005000000}">
      <text>
        <r>
          <rPr>
            <sz val="16"/>
            <color indexed="81"/>
            <rFont val="Arial Narrow"/>
            <family val="2"/>
          </rPr>
          <t>Describa la acción que se realizó</t>
        </r>
      </text>
    </comment>
    <comment ref="AS7" authorId="2" shapeId="0" xr:uid="{00000000-0006-0000-0300-000006000000}">
      <text>
        <r>
          <rPr>
            <sz val="16"/>
            <color indexed="81"/>
            <rFont val="Arial Narrow"/>
            <family val="2"/>
          </rPr>
          <t>En esta Casilla escoja de la lista de despliegue SI  , NO o NO APLICA</t>
        </r>
      </text>
    </comment>
    <comment ref="AU7" authorId="0" shapeId="0" xr:uid="{00000000-0006-0000-0300-000007000000}">
      <text>
        <r>
          <rPr>
            <sz val="16"/>
            <color indexed="81"/>
            <rFont val="Arial Narrow"/>
            <family val="2"/>
          </rPr>
          <t>En esta Casilla escoja de la lista de despliegue SI  o NO</t>
        </r>
      </text>
    </comment>
    <comment ref="AW7" authorId="3" shapeId="0" xr:uid="{00000000-0006-0000-03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3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3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3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4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4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4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4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400-000005000000}">
      <text>
        <r>
          <rPr>
            <sz val="16"/>
            <color indexed="81"/>
            <rFont val="Arial Narrow"/>
            <family val="2"/>
          </rPr>
          <t>Describa la acción que se realizó</t>
        </r>
      </text>
    </comment>
    <comment ref="AS7" authorId="2" shapeId="0" xr:uid="{00000000-0006-0000-0400-000006000000}">
      <text>
        <r>
          <rPr>
            <sz val="16"/>
            <color indexed="81"/>
            <rFont val="Arial Narrow"/>
            <family val="2"/>
          </rPr>
          <t>En esta Casilla escoja de la lista de despliegue SI  , NO o NO APLICA</t>
        </r>
      </text>
    </comment>
    <comment ref="AU7" authorId="0" shapeId="0" xr:uid="{00000000-0006-0000-0400-000007000000}">
      <text>
        <r>
          <rPr>
            <sz val="16"/>
            <color indexed="81"/>
            <rFont val="Arial Narrow"/>
            <family val="2"/>
          </rPr>
          <t>En esta Casilla escoja de la lista de despliegue SI  o NO</t>
        </r>
      </text>
    </comment>
    <comment ref="AW7" authorId="3" shapeId="0" xr:uid="{00000000-0006-0000-04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4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4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4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5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5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5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5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500-000005000000}">
      <text>
        <r>
          <rPr>
            <sz val="16"/>
            <color indexed="81"/>
            <rFont val="Arial Narrow"/>
            <family val="2"/>
          </rPr>
          <t>Describa la acción que se realizó</t>
        </r>
      </text>
    </comment>
    <comment ref="AS7" authorId="2" shapeId="0" xr:uid="{00000000-0006-0000-0500-000006000000}">
      <text>
        <r>
          <rPr>
            <sz val="16"/>
            <color indexed="81"/>
            <rFont val="Arial Narrow"/>
            <family val="2"/>
          </rPr>
          <t>En esta Casilla escoja de la lista de despliegue SI  , NO o NO APLICA</t>
        </r>
      </text>
    </comment>
    <comment ref="AU7" authorId="0" shapeId="0" xr:uid="{00000000-0006-0000-0500-000007000000}">
      <text>
        <r>
          <rPr>
            <sz val="16"/>
            <color indexed="81"/>
            <rFont val="Arial Narrow"/>
            <family val="2"/>
          </rPr>
          <t>En esta Casilla escoja de la lista de despliegue SI  o NO</t>
        </r>
      </text>
    </comment>
    <comment ref="AW7" authorId="3" shapeId="0" xr:uid="{00000000-0006-0000-05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5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5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5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6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6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6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6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600-000005000000}">
      <text>
        <r>
          <rPr>
            <sz val="16"/>
            <color indexed="81"/>
            <rFont val="Arial Narrow"/>
            <family val="2"/>
          </rPr>
          <t>Describa la acción que se realizó</t>
        </r>
      </text>
    </comment>
    <comment ref="AS7" authorId="2" shapeId="0" xr:uid="{00000000-0006-0000-0600-000006000000}">
      <text>
        <r>
          <rPr>
            <sz val="16"/>
            <color indexed="81"/>
            <rFont val="Arial Narrow"/>
            <family val="2"/>
          </rPr>
          <t>En esta Casilla escoja de la lista de despliegue SI  , NO o NO APLICA</t>
        </r>
      </text>
    </comment>
    <comment ref="AU7" authorId="0" shapeId="0" xr:uid="{00000000-0006-0000-0600-000007000000}">
      <text>
        <r>
          <rPr>
            <sz val="16"/>
            <color indexed="81"/>
            <rFont val="Arial Narrow"/>
            <family val="2"/>
          </rPr>
          <t>En esta Casilla escoja de la lista de despliegue SI  o NO</t>
        </r>
      </text>
    </comment>
    <comment ref="AW7" authorId="3" shapeId="0" xr:uid="{00000000-0006-0000-06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6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6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6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7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7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7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7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700-000005000000}">
      <text>
        <r>
          <rPr>
            <sz val="16"/>
            <color indexed="81"/>
            <rFont val="Arial Narrow"/>
            <family val="2"/>
          </rPr>
          <t>Describa la acción que se realizó</t>
        </r>
      </text>
    </comment>
    <comment ref="AS7" authorId="2" shapeId="0" xr:uid="{00000000-0006-0000-0700-000006000000}">
      <text>
        <r>
          <rPr>
            <sz val="16"/>
            <color indexed="81"/>
            <rFont val="Arial Narrow"/>
            <family val="2"/>
          </rPr>
          <t>En esta Casilla escoja de la lista de despliegue SI  , NO o NO APLICA</t>
        </r>
      </text>
    </comment>
    <comment ref="AU7" authorId="0" shapeId="0" xr:uid="{00000000-0006-0000-0700-000007000000}">
      <text>
        <r>
          <rPr>
            <sz val="16"/>
            <color indexed="81"/>
            <rFont val="Arial Narrow"/>
            <family val="2"/>
          </rPr>
          <t>En esta Casilla escoja de la lista de despliegue SI  o NO</t>
        </r>
      </text>
    </comment>
    <comment ref="AW7" authorId="3" shapeId="0" xr:uid="{00000000-0006-0000-07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7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7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7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8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8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8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8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800-000005000000}">
      <text>
        <r>
          <rPr>
            <sz val="16"/>
            <color indexed="81"/>
            <rFont val="Arial Narrow"/>
            <family val="2"/>
          </rPr>
          <t>Describa la acción que se realizó</t>
        </r>
      </text>
    </comment>
    <comment ref="AS7" authorId="2" shapeId="0" xr:uid="{00000000-0006-0000-0800-000006000000}">
      <text>
        <r>
          <rPr>
            <sz val="16"/>
            <color indexed="81"/>
            <rFont val="Arial Narrow"/>
            <family val="2"/>
          </rPr>
          <t>En esta Casilla escoja de la lista de despliegue SI  , NO o NO APLICA</t>
        </r>
      </text>
    </comment>
    <comment ref="AU7" authorId="0" shapeId="0" xr:uid="{00000000-0006-0000-0800-000007000000}">
      <text>
        <r>
          <rPr>
            <sz val="16"/>
            <color indexed="81"/>
            <rFont val="Arial Narrow"/>
            <family val="2"/>
          </rPr>
          <t>En esta Casilla escoja de la lista de despliegue SI  o NO</t>
        </r>
      </text>
    </comment>
    <comment ref="AW7" authorId="3" shapeId="0" xr:uid="{00000000-0006-0000-08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8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8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8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9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9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9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9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900-000005000000}">
      <text>
        <r>
          <rPr>
            <sz val="16"/>
            <color indexed="81"/>
            <rFont val="Arial Narrow"/>
            <family val="2"/>
          </rPr>
          <t>Describa la acción que se realizó</t>
        </r>
      </text>
    </comment>
    <comment ref="AS7" authorId="2" shapeId="0" xr:uid="{00000000-0006-0000-0900-000006000000}">
      <text>
        <r>
          <rPr>
            <sz val="16"/>
            <color indexed="81"/>
            <rFont val="Arial Narrow"/>
            <family val="2"/>
          </rPr>
          <t>En esta Casilla escoja de la lista de despliegue SI  , NO o NO APLICA</t>
        </r>
      </text>
    </comment>
    <comment ref="AU7" authorId="0" shapeId="0" xr:uid="{00000000-0006-0000-0900-000007000000}">
      <text>
        <r>
          <rPr>
            <sz val="16"/>
            <color indexed="81"/>
            <rFont val="Arial Narrow"/>
            <family val="2"/>
          </rPr>
          <t>En esta Casilla escoja de la lista de despliegue SI  o NO</t>
        </r>
      </text>
    </comment>
    <comment ref="AW7" authorId="3" shapeId="0" xr:uid="{00000000-0006-0000-09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9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9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9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A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A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A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A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A00-000005000000}">
      <text>
        <r>
          <rPr>
            <sz val="16"/>
            <color indexed="81"/>
            <rFont val="Arial Narrow"/>
            <family val="2"/>
          </rPr>
          <t>Describa la acción que se realizó</t>
        </r>
      </text>
    </comment>
    <comment ref="AS7" authorId="2" shapeId="0" xr:uid="{00000000-0006-0000-0A00-000006000000}">
      <text>
        <r>
          <rPr>
            <sz val="16"/>
            <color indexed="81"/>
            <rFont val="Arial Narrow"/>
            <family val="2"/>
          </rPr>
          <t>En esta Casilla escoja de la lista de despliegue SI  , NO o NO APLICA</t>
        </r>
      </text>
    </comment>
    <comment ref="AU7" authorId="0" shapeId="0" xr:uid="{00000000-0006-0000-0A00-000007000000}">
      <text>
        <r>
          <rPr>
            <sz val="16"/>
            <color indexed="81"/>
            <rFont val="Arial Narrow"/>
            <family val="2"/>
          </rPr>
          <t>En esta Casilla escoja de la lista de despliegue SI  o NO</t>
        </r>
      </text>
    </comment>
    <comment ref="AW7" authorId="3" shapeId="0" xr:uid="{00000000-0006-0000-0A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A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A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A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B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B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B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B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B00-000005000000}">
      <text>
        <r>
          <rPr>
            <sz val="16"/>
            <color indexed="81"/>
            <rFont val="Arial Narrow"/>
            <family val="2"/>
          </rPr>
          <t>Describa la acción que se realizó</t>
        </r>
      </text>
    </comment>
    <comment ref="AS7" authorId="2" shapeId="0" xr:uid="{00000000-0006-0000-0B00-000006000000}">
      <text>
        <r>
          <rPr>
            <sz val="16"/>
            <color indexed="81"/>
            <rFont val="Arial Narrow"/>
            <family val="2"/>
          </rPr>
          <t>En esta Casilla escoja de la lista de despliegue SI  , NO o NO APLICA</t>
        </r>
      </text>
    </comment>
    <comment ref="AU7" authorId="0" shapeId="0" xr:uid="{00000000-0006-0000-0B00-000007000000}">
      <text>
        <r>
          <rPr>
            <sz val="16"/>
            <color indexed="81"/>
            <rFont val="Arial Narrow"/>
            <family val="2"/>
          </rPr>
          <t>En esta Casilla escoja de la lista de despliegue SI  o NO</t>
        </r>
      </text>
    </comment>
    <comment ref="AW7" authorId="3" shapeId="0" xr:uid="{00000000-0006-0000-0B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B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B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B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C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C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C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C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C00-000005000000}">
      <text>
        <r>
          <rPr>
            <sz val="16"/>
            <color indexed="81"/>
            <rFont val="Arial Narrow"/>
            <family val="2"/>
          </rPr>
          <t>Describa la acción que se realizó</t>
        </r>
      </text>
    </comment>
    <comment ref="AS7" authorId="2" shapeId="0" xr:uid="{00000000-0006-0000-0C00-000006000000}">
      <text>
        <r>
          <rPr>
            <sz val="16"/>
            <color indexed="81"/>
            <rFont val="Arial Narrow"/>
            <family val="2"/>
          </rPr>
          <t>En esta Casilla escoja de la lista de despliegue SI  , NO o NO APLICA</t>
        </r>
      </text>
    </comment>
    <comment ref="AU7" authorId="0" shapeId="0" xr:uid="{00000000-0006-0000-0C00-000007000000}">
      <text>
        <r>
          <rPr>
            <sz val="16"/>
            <color indexed="81"/>
            <rFont val="Arial Narrow"/>
            <family val="2"/>
          </rPr>
          <t>En esta Casilla escoja de la lista de despliegue SI  o NO</t>
        </r>
      </text>
    </comment>
    <comment ref="AW7" authorId="3" shapeId="0" xr:uid="{00000000-0006-0000-0C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C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C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C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<sst xmlns="http://schemas.openxmlformats.org/spreadsheetml/2006/main" count="11758" uniqueCount="548">
  <si>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</si>
  <si>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</si>
  <si>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</si>
  <si>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</si>
  <si>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</si>
  <si>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</si>
  <si>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</si>
  <si>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</si>
  <si>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</si>
  <si>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</si>
  <si>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</si>
  <si>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</si>
  <si>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</si>
  <si>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</si>
  <si>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</si>
  <si>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</si>
  <si>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</si>
  <si>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</si>
  <si>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</si>
  <si>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</si>
  <si>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</si>
  <si>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</si>
  <si>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</si>
  <si>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</si>
  <si>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</si>
  <si>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</si>
  <si>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</si>
  <si>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</si>
  <si>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</si>
  <si>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</si>
  <si>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</si>
  <si>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</si>
  <si>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</si>
  <si>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</si>
  <si>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</si>
  <si>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</si>
  <si>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</si>
  <si>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</si>
  <si>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</si>
  <si>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</si>
  <si>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</si>
  <si>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</si>
  <si>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</si>
  <si>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</si>
  <si>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</si>
  <si>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</si>
  <si>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</si>
  <si>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Media</t>
  </si>
  <si>
    <t>Probabilidad</t>
  </si>
  <si>
    <t>Preventivo</t>
  </si>
  <si>
    <t>Manual</t>
  </si>
  <si>
    <t>Documentado</t>
  </si>
  <si>
    <t>Con registro</t>
  </si>
  <si>
    <t>Baja</t>
  </si>
  <si>
    <t>Correctivo</t>
  </si>
  <si>
    <t>Mayor</t>
  </si>
  <si>
    <t>Alto</t>
  </si>
  <si>
    <t>Riesgos</t>
  </si>
  <si>
    <t>Controles</t>
  </si>
  <si>
    <t>Alto INHERENTE</t>
  </si>
  <si>
    <t>Alto RESIDUAL</t>
  </si>
  <si>
    <t>Moderado INHERENTE</t>
  </si>
  <si>
    <t>Moderado RESIDUAL</t>
  </si>
  <si>
    <t>Extremo INHERENTE</t>
  </si>
  <si>
    <t>Extremo RESIDUAL</t>
  </si>
  <si>
    <t>Bajo RESIDUAL</t>
  </si>
  <si>
    <t>Bajo INHERENTE</t>
  </si>
  <si>
    <t>SEGUIMIENTO A LA GESTIÓN INSTITUCIONAL</t>
  </si>
  <si>
    <t>SIFT07</t>
  </si>
  <si>
    <t>SEGUIMIENTO Y EVALUACIÓN A LOS RIESGOS Y SUS CONTROLES</t>
  </si>
  <si>
    <t>Aprobado:30/09/2022</t>
  </si>
  <si>
    <t>SEGUIMIENTO (ANUAL, TRIMESTRAL y CUATRIMESTRAL)</t>
  </si>
  <si>
    <t xml:space="preserve">EVALUACIÓN EFECTIVIDAD DE LOS CONTROLES -  OCI   </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</si>
  <si>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</si>
  <si>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Efectividad del control: ¿Previene  o detecta las causas; son confiables para la mitigación del riesgo  
SÍ/NO/NA?</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</si>
  <si>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</si>
  <si>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</si>
  <si>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</si>
  <si>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</si>
  <si>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</si>
  <si>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</si>
  <si>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</si>
  <si>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</si>
  <si>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</si>
  <si>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</si>
  <si>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Aplicó los controles  ¿SÍ/NO/NA?</t>
  </si>
  <si>
    <t>Si la respuesta anterior fue negativa explique por qué la actividad de control no se realizó</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</si>
  <si>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</si>
  <si>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</si>
  <si>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</si>
  <si>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</si>
  <si>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</si>
  <si>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</si>
  <si>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</si>
  <si>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</si>
  <si>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</si>
  <si>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CALIFICACIÓN
(3)</t>
  </si>
  <si>
    <t>PROMEDIO
CALIFICACIÓN 
FINAL</t>
  </si>
  <si>
    <t xml:space="preserve"> OBSERVACIONES DE LA OCI</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</si>
  <si>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</si>
  <si>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</si>
  <si>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</si>
  <si>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</si>
  <si>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</si>
  <si>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</si>
  <si>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</si>
  <si>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t>SI</t>
  </si>
  <si>
    <t>BUENO</t>
  </si>
  <si>
    <r>
      <rPr>
        <b/>
        <sz val="11"/>
        <color rgb="FF3333FF"/>
        <rFont val="Calibri"/>
        <family val="2"/>
        <scheme val="minor"/>
      </rPr>
      <t xml:space="preserve">Sí </t>
    </r>
    <r>
      <rPr>
        <sz val="11"/>
        <color theme="1"/>
        <rFont val="Calibri"/>
        <family val="2"/>
        <scheme val="minor"/>
      </rPr>
      <t xml:space="preserve">Aplicó las actividades de Control y </t>
    </r>
    <r>
      <rPr>
        <b/>
        <sz val="11"/>
        <color rgb="FF3333FF"/>
        <rFont val="Calibri"/>
        <family val="2"/>
        <scheme val="minor"/>
      </rPr>
      <t xml:space="preserve">Sí </t>
    </r>
    <r>
      <rPr>
        <sz val="11"/>
        <color theme="1"/>
        <rFont val="Calibri"/>
        <family val="2"/>
        <scheme val="minor"/>
      </rPr>
      <t>reporta evidencia</t>
    </r>
  </si>
  <si>
    <t>Resultado Indicador: BUENO + Evidencia</t>
  </si>
  <si>
    <t>NO</t>
  </si>
  <si>
    <t>REGULAR</t>
  </si>
  <si>
    <r>
      <rPr>
        <b/>
        <sz val="11"/>
        <color rgb="FF3333FF"/>
        <rFont val="Calibri"/>
        <family val="2"/>
        <scheme val="minor"/>
      </rPr>
      <t xml:space="preserve">Sí </t>
    </r>
    <r>
      <rPr>
        <sz val="11"/>
        <color theme="1"/>
        <rFont val="Calibri"/>
        <family val="2"/>
        <scheme val="minor"/>
      </rPr>
      <t>Aplicó las actividades de Control/</t>
    </r>
    <r>
      <rPr>
        <b/>
        <sz val="11"/>
        <color rgb="FFFF0000"/>
        <rFont val="Calibri"/>
        <family val="2"/>
        <scheme val="minor"/>
      </rPr>
      <t>No</t>
    </r>
    <r>
      <rPr>
        <sz val="11"/>
        <color theme="1"/>
        <rFont val="Calibri"/>
        <family val="2"/>
        <scheme val="minor"/>
      </rPr>
      <t xml:space="preserve"> reporta evidencia </t>
    </r>
  </si>
  <si>
    <t>Resultado Indicador: REGULAR + Evidencia</t>
  </si>
  <si>
    <t>NO APLICA</t>
  </si>
  <si>
    <t>MALO</t>
  </si>
  <si>
    <r>
      <rPr>
        <b/>
        <sz val="11"/>
        <color rgb="FFFF0000"/>
        <rFont val="Calibri"/>
        <family val="2"/>
        <scheme val="minor"/>
      </rPr>
      <t xml:space="preserve">No </t>
    </r>
    <r>
      <rPr>
        <sz val="11"/>
        <color theme="1"/>
        <rFont val="Calibri"/>
        <family val="2"/>
        <scheme val="minor"/>
      </rPr>
      <t>Aplicó las actividades de Control/</t>
    </r>
    <r>
      <rPr>
        <b/>
        <sz val="11"/>
        <color rgb="FFFF0000"/>
        <rFont val="Calibri"/>
        <family val="2"/>
        <scheme val="minor"/>
      </rPr>
      <t xml:space="preserve">No </t>
    </r>
    <r>
      <rPr>
        <sz val="11"/>
        <color theme="1"/>
        <rFont val="Calibri"/>
        <family val="2"/>
        <scheme val="minor"/>
      </rPr>
      <t>reporta evidencia</t>
    </r>
  </si>
  <si>
    <t>Resultado Indicador: MALO + Evidencia</t>
  </si>
  <si>
    <r>
      <t>Resultado Indicador: BUENO/</t>
    </r>
    <r>
      <rPr>
        <b/>
        <sz val="11"/>
        <color rgb="FFFF0000"/>
        <rFont val="Calibri"/>
        <family val="2"/>
        <scheme val="minor"/>
      </rPr>
      <t>No</t>
    </r>
    <r>
      <rPr>
        <sz val="11"/>
        <color theme="1"/>
        <rFont val="Calibri"/>
        <family val="2"/>
        <scheme val="minor"/>
      </rPr>
      <t xml:space="preserve"> reporta Evidencia</t>
    </r>
  </si>
  <si>
    <r>
      <t>Resultado Indicador: REGULAR/</t>
    </r>
    <r>
      <rPr>
        <b/>
        <sz val="11"/>
        <color rgb="FFFF0000"/>
        <rFont val="Calibri"/>
        <family val="2"/>
        <scheme val="minor"/>
      </rPr>
      <t>No</t>
    </r>
    <r>
      <rPr>
        <sz val="11"/>
        <color theme="1"/>
        <rFont val="Calibri"/>
        <family val="2"/>
        <scheme val="minor"/>
      </rPr>
      <t xml:space="preserve"> reporta Evidencia</t>
    </r>
  </si>
  <si>
    <r>
      <t>Resultado Indicador: MALO/</t>
    </r>
    <r>
      <rPr>
        <b/>
        <sz val="11"/>
        <color rgb="FFFF0000"/>
        <rFont val="Calibri"/>
        <family val="2"/>
        <scheme val="minor"/>
      </rPr>
      <t xml:space="preserve">No </t>
    </r>
    <r>
      <rPr>
        <sz val="11"/>
        <color theme="1"/>
        <rFont val="Calibri"/>
        <family val="2"/>
        <scheme val="minor"/>
      </rPr>
      <t>reporta evidencia</t>
    </r>
  </si>
  <si>
    <t>Buenos</t>
  </si>
  <si>
    <t>Regulares</t>
  </si>
  <si>
    <t>Malos</t>
  </si>
  <si>
    <t>Centrales</t>
  </si>
  <si>
    <t>PLANEACIÓN DE LA GESTIÓN INSTITUCIONAL</t>
  </si>
  <si>
    <t>PGFT24</t>
  </si>
  <si>
    <t>MAPA DE RIESGOS DE CORRUPCIÓN</t>
  </si>
  <si>
    <t>Corrupción</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</si>
  <si>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</si>
  <si>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Catastrófico</t>
  </si>
  <si>
    <t>Extremo</t>
  </si>
  <si>
    <t>__________________________________________________________________________________________________________________________________________________________________________________________________________</t>
  </si>
  <si>
    <t>Aleatoria</t>
  </si>
  <si>
    <t>Detectivo</t>
  </si>
  <si>
    <t>Distrito</t>
  </si>
  <si>
    <t>GESTIÓN ADMINISTRATIVA Y FINANCIERA</t>
  </si>
  <si>
    <t>Gestión  de Recursos  Financieros</t>
  </si>
  <si>
    <t>Gestionar la Ejecución Presupuestal y los Estados Financieros, mediante la programación, registro y control de los ingresos y gastos de la RNEC, con el fin de proveer los recursos necesarios para el cumplimiento de la misión institucional.</t>
  </si>
  <si>
    <t>afectación presupuestal y reputacional</t>
  </si>
  <si>
    <t xml:space="preserve">por multas y/o sanciones por parte de los entes de control, </t>
  </si>
  <si>
    <t>debido al trámite fraudulento del pago de una cuenta, omitiendo la verificación del cumplimiento de los requisitos legales, presupuestales, tributarios y/o contables.</t>
  </si>
  <si>
    <t>Interés particular para beneficio propio o de un tercero, en el pago de una cuenta</t>
  </si>
  <si>
    <t>Posibilidad de afectación presupuestal y reputacional por multas y/o sanciones por parte de los entes de control,  debido al trámite fraudulento del pago de una cuenta, omitiendo la verificación del cumplimiento de los requisitos legales, presupuestales, tributarios y/o contables.</t>
  </si>
  <si>
    <t>El funcionario encargado del área Administrativa y Financiera de la Delegación, efectúa la solicitud de cupo PAC de acuerdo a la circular establecida y revisa los documentos para pago radicados, de acuerdo a los términos y condiciones del acto administrativo.</t>
  </si>
  <si>
    <t>Continua</t>
  </si>
  <si>
    <t>Lista de chequeo para revisión de pagos GFFT05
Obligaciones presupuestales SIIF Nación</t>
  </si>
  <si>
    <t>Moderado</t>
  </si>
  <si>
    <t xml:space="preserve"> </t>
  </si>
  <si>
    <t>Ejecutar el control correctivo</t>
  </si>
  <si>
    <t>Comunicación escrita o correo electrónico remitido a enlace disciplinario</t>
  </si>
  <si>
    <t>Porcentaje de cuentas por pagar, Obligadas en el período</t>
  </si>
  <si>
    <t xml:space="preserve">Total de cuentas para pago revisadas en el período, que cumplen con los requisitos / Total de cuentas para pago tramitadas en el período. </t>
  </si>
  <si>
    <t>Soborno por parte de terceros, para la obtención de beneficios particulares, en el pago de una cuenta</t>
  </si>
  <si>
    <t xml:space="preserve">Los Delegados Departamentales o Registrador Distrital pondrá en conocimiento de la Oficina de Control Disciplinario para iniciar las acciones pertinentes.  </t>
  </si>
  <si>
    <t/>
  </si>
  <si>
    <t>Gestión Documental</t>
  </si>
  <si>
    <t>Administrar la documentación producida y recibida por la RNEC, mediante el uso de los estándares de tratamiento de documentos y la normatividad vigente con el fin de facilitar el trámite, utilización y consulta de los distintos grupos de interés y la conservación de la memoria institucional de la RNEC.</t>
  </si>
  <si>
    <t>afectación reputacional</t>
  </si>
  <si>
    <t xml:space="preserve">por la sustracción del patrimonio documental  </t>
  </si>
  <si>
    <t>debido al uso indebido de la información en beneficio propio o de terceros</t>
  </si>
  <si>
    <t>Alteración de la información y de los datos</t>
  </si>
  <si>
    <t>Posibilidad de afectación reputacional por la sustracción del patrimonio documental   debido al uso indebido de la información en beneficio propio o de terceros</t>
  </si>
  <si>
    <t>El enlace de la Delegación Departamental o Registraduría Distrital verifica el diligenciamiento del formato GDFT05 Testigo de préstamo</t>
  </si>
  <si>
    <t>Formato GDFT05 Testigo de préstamo</t>
  </si>
  <si>
    <t>El enlace documental de la Delegación Departamental o Registraduría Distrital pondrá en conocimiento de la Oficina de Control Disciplinario para iniciar las acciones pertinentes</t>
  </si>
  <si>
    <t>Gestión de Recursos Físicos</t>
  </si>
  <si>
    <t>Gestionar los bienes muebles e inmuebles de la RNEC mediante la administración de los mismos, con el fin de garantizar la continuidad en el funcionamiento de la infraestructura de la RNEC.</t>
  </si>
  <si>
    <t>afectación económica</t>
  </si>
  <si>
    <t>por detrimento al patrimonio de la Entidad</t>
  </si>
  <si>
    <t xml:space="preserve"> debido al hurto, daño intensional y uso indebido de los bienes de su propiedad o bajo su responsabilidad </t>
  </si>
  <si>
    <t>Omisión intencional en el registro de los bienes recibidos en donación y/o comodato</t>
  </si>
  <si>
    <t xml:space="preserve">Posibilidad de afectación económica por detrimento al patrimonio de la Entidad  debido al hurto, daño intensional y uso indebido de los bienes de su propiedad o bajo su responsabilidad </t>
  </si>
  <si>
    <t>Los servidores con funciones de almacenistas en las Delegaciones Departamentales y Registraduría Distrital  verifican el diligenciamiento del formato único de control de bienes para registrar las novedades de inventario</t>
  </si>
  <si>
    <t>Formato único de control de bienes GRFT01</t>
  </si>
  <si>
    <t>Muy Baja</t>
  </si>
  <si>
    <t>Uso o destinación indebida de los bienes</t>
  </si>
  <si>
    <t>Los servidores con funciones de almacenistas en las Delegaciones Departamentales y Registraduría Distrital corroboran la existencia física y real de los bienes muebles ubicados en la sedes de su circunscripción</t>
  </si>
  <si>
    <t>Informe trimestral de movimiento de inventarios</t>
  </si>
  <si>
    <t>Sustracción de los bienes</t>
  </si>
  <si>
    <t xml:space="preserve">La empresa de Seguridad en donde se cuente con el servicio o a quien designen validará la autorización para la entrada y salida de bienes </t>
  </si>
  <si>
    <t>Autorización de entrada y salida de bienes</t>
  </si>
  <si>
    <t>El Almacenista de la Delegación Departamental o Registraduría Distrital pondrá en conocimiento de la Oficina de Control Disciplinario para iniciar las acciones pertinentes</t>
  </si>
  <si>
    <t>Gestión Contractual</t>
  </si>
  <si>
    <t>Adquirir los bienes y servicios requeridos por la Organización Electoral mediante el cumplimiento de la normatividad vigente y los principios de la contratación estatal bajo parámetros de calidad, oportunidad y legalidad, con el fin de satisfacer las necesidades de la RNEC, así como el cumplimiento del plan anual de adquisiciones.</t>
  </si>
  <si>
    <t xml:space="preserve"> por estudios previos direccionados a intereses particulares o de terceros </t>
  </si>
  <si>
    <t>debido a deficiencias en los controles adoptados para la elaboración de este documento</t>
  </si>
  <si>
    <t>Manipulación de los documentos que hacen parte de la etapa precontractual antes de la presentación de ofertas</t>
  </si>
  <si>
    <t>Posibilidad de afectación reputacional  por estudios previos direccionados a intereses particulares o de terceros  debido a deficiencias en los controles adoptados para la elaboración de este documento</t>
  </si>
  <si>
    <t>El funcionario encargado de los procesos contractuales en las Delegaciones Departamentales y Registraduría Distrital verifica los estudios previos junto con las áreas involucradas</t>
  </si>
  <si>
    <t>Formato Acta de reuniones y compromisos - SGFT03</t>
  </si>
  <si>
    <t>Solicitud de cancelación del proceso o terminación anticipada del contrato</t>
  </si>
  <si>
    <t>Tráfico de influencias</t>
  </si>
  <si>
    <t xml:space="preserve">El funcionario encargado de los procesos contractuales  verifica que en los estudios previos en las Delegaciones Departamentales y Registraduría Distrital se incorporen las observaciones realizadas, para lo cual se convocan mesas de trabajo integradas por el área requirente, jurídica y financiera (de acuerdo con la organización interna del nivel desconcentrado) estas dos últimas si se requiere. </t>
  </si>
  <si>
    <t xml:space="preserve">El funcionario encargado de los procesos contractuales en las Delegaciones Departamentales y Registraduría Distrital revisa la cancelación del proceso o terminación anticipada del contrato.  </t>
  </si>
  <si>
    <t xml:space="preserve">Solicitud de cancelación del proceso o terminación anticipada del contrato.  </t>
  </si>
  <si>
    <t>GESTIÓN_ADMINISTRATIVA_Y_FINANCIERA</t>
  </si>
  <si>
    <t>Gestión__de_Recursos__Financieros</t>
  </si>
  <si>
    <t>por multas y/o sanciones por parte de los entes de control,</t>
  </si>
  <si>
    <t>Posibilidad de afectación presupuestal y reputacional por multas y/o sanciones por parte de los entes de control, debido al trámite fraudulento del pago de una cuenta, omitiendo la verificación del cumplimiento de los requisitos legales, presupuestales, tributarios y/o contables.</t>
  </si>
  <si>
    <t>Muy Alta</t>
  </si>
  <si>
    <t>La Coordinadora del Grupo de Gestión Financiera, verifica en el SIIF Nación la existencia del Registro Presupuestal del Compromiso y su saldo por obligar, el beneficiario cuenta activo, la solicitud de cupo PAC y los documentos para pago radicados, de acuerdo a los términos y condiciones del acto administrativo.</t>
  </si>
  <si>
    <t>Lista de chequeo para revisión de pagos GFFT09</t>
  </si>
  <si>
    <t>Remitir el caso ante las instancias correspondientes, para proceder con las sanciones administrativas, disciplinarias y penales</t>
  </si>
  <si>
    <t>Oficio</t>
  </si>
  <si>
    <t>Porcentaje de cuentas para pago revisadas en el período, que cumplen con los requisitos</t>
  </si>
  <si>
    <t>La Coordinadora del Grupo de Contabilidad corrobora la correcta aplicación de los porcentajes establecidos para las deducciones de orden tributario; además de la consistencia de la obligación generada por el SIIF Nación, con respecto al pago a realizar.</t>
  </si>
  <si>
    <t>Obligaciones presupuestales SIIF Nación</t>
  </si>
  <si>
    <t>Total cuentas por pagar, Obligadas en el período / Total de C x P, registradas en SIIF Nación, en el período</t>
  </si>
  <si>
    <t>por estudios previos direccionados a intereses particulares o de terceros</t>
  </si>
  <si>
    <t>Posibilidad de afectación reputacional por estudios previos direccionados a intereses particulares o de terceros debido a deficiencias en los controles adoptados para la elaboración de este documento</t>
  </si>
  <si>
    <t>Ejecución y administración de procesos: Pérdidas derivadas de errores en la ejecución y administración de procesos.</t>
  </si>
  <si>
    <t>El profesional  de Compras y el asesor externo verifica los estudios previos allegados y a través de correo electrónico remite observaciones al área requirente.</t>
  </si>
  <si>
    <t>Correos electrónicos</t>
  </si>
  <si>
    <t>Aplicar el control correctivo</t>
  </si>
  <si>
    <t>Solicitud de cancelación del proceso y/o terminación anticipada de contrato</t>
  </si>
  <si>
    <t>Porcentaje de estudios previos direccionados a intereses particulares o de tercero</t>
  </si>
  <si>
    <t>Cantidad de estudios previos devueltos en los que se identifiquen direccionamiento a intereses particulares o de terceros / Total de estudios previos presentados y revisados en el periodo</t>
  </si>
  <si>
    <t xml:space="preserve">El Coordinador y/o profesional del Grupo de Compras verifica que en los estudios previos se incorporen las observaciones realizadas, para lo cual se convocan mesas de trabajo integradas por el área requirente y jurídica, ésta  última si se requiere. </t>
  </si>
  <si>
    <t xml:space="preserve">El Coordinador y/o profesional del Grupo de Compras verifica las respuestas emitidas por el área requirente y/o los estructurados del componente financiero y/o el grupo de contratos a las observaciones presentadas al proyecto de pliegos de condiciones. </t>
  </si>
  <si>
    <t xml:space="preserve">Respuestas a las observaciones al proyecto de pliego de condiciones. </t>
  </si>
  <si>
    <t xml:space="preserve">El Coordinador y/o profesional del Grupo de Compras verifica las respuestas emitidas por el área requirente y/o los estructurados del componente financiero y/o el grupo de contratos a las observaciones presentadas al Pliego Definitivo. </t>
  </si>
  <si>
    <t xml:space="preserve">Respuestas a las observaciones al pliego de condiciones definitivo y adenda en los casos en que aplique. </t>
  </si>
  <si>
    <t xml:space="preserve">El Coordinador y/o profesional del Grupo de Compras revisa la solicitud de cancelación del proceso o terminación anticipada del contrato. </t>
  </si>
  <si>
    <t>Gestión_de_Recursos_Físicos</t>
  </si>
  <si>
    <t xml:space="preserve">debido al hurto, daño intensional y uso indebido de los bienes de su propiedad o bajo su responsabilidad </t>
  </si>
  <si>
    <t xml:space="preserve">Posibilidad de afectación económica por detrimento al patrimonio de la Entidad debido al hurto, daño intensional y uso indebido de los bienes de su propiedad o bajo su responsabilidad </t>
  </si>
  <si>
    <t>Alta</t>
  </si>
  <si>
    <t>La Coordinación de Almacén e Inventario verifica el diligenciamiento de formato único de control de bienes GRFT01 para registrar las novedades de inventario</t>
  </si>
  <si>
    <t>Aplicar los controles correctivos</t>
  </si>
  <si>
    <t>Documentos de reclamación
Recibo de indemnización por la parte de la aseguradora
Correo electrónico enviado a la Oficina de Control Disciplinario</t>
  </si>
  <si>
    <t>Porcentaje de bienes hurtados, con daño intensional y/o con uso indebido</t>
  </si>
  <si>
    <t>Cantidad de bienes hurtados, con daño intensional y/o uso indebido / Total de entradas, traslados y salida de bienes del periodo</t>
  </si>
  <si>
    <t>La Coordinación de Almacén e Inventario corrobora la existencia física y real de los bienes muebles ubicados en la sede central</t>
  </si>
  <si>
    <t xml:space="preserve">La Asesoría de Seguridad validará la autorización recibida por correo electrónico para la entrada y salida de bienes </t>
  </si>
  <si>
    <t>Matriz de control de entrada y salida de bienes</t>
  </si>
  <si>
    <t>Daño intensional de los bienes</t>
  </si>
  <si>
    <t>La Coordinación de Recursos Físicos garantiza el aseguramiento de los bienes muebles, a través del Programa y pólizas de seguros</t>
  </si>
  <si>
    <t>Póliza de seguro vigente</t>
  </si>
  <si>
    <t>La supervisión de los contratos de seguros, vigilancia y operador postal iniciarán trámite de reclamación ante la aseguradora, empresa de vigilancia u operador de carga, según sea el caso</t>
  </si>
  <si>
    <t>Documento de reclamación</t>
  </si>
  <si>
    <t>La Coordinación de Recursos Físicos informará la Oficina de Control Disciplinario sobre la pérdida del bien mueble para las investigaciones pertinentes</t>
  </si>
  <si>
    <t>Correo electrónico enviado a la Oficina de Control Disciplinario</t>
  </si>
  <si>
    <t xml:space="preserve">por la sustracción del patrimonio documental </t>
  </si>
  <si>
    <t>Posibilidad de afectación reputacional por la sustracción del patrimonio documental  debido al uso indebido de la información en beneficio propio o de terceros</t>
  </si>
  <si>
    <t>La Coordinación del Grupo de Gestión Documental y Archivos verifica el diligenciamiento del formato GDFT05 Testigo de préstamo</t>
  </si>
  <si>
    <t xml:space="preserve">Formato Testigo de préstamo GDFT05 </t>
  </si>
  <si>
    <t>Comunicación escrita o correo electrónico remitido a la Oficina de Control Disciplinario</t>
  </si>
  <si>
    <t>Porcentaje de préstamo y consulta de documentos con pérdida y/o uso indebido de información</t>
  </si>
  <si>
    <t>Cantidad de documentos con pérdida y/o uso indebido de información / Total de documentos prestados y/o consultados en el periodo</t>
  </si>
  <si>
    <t>Sustracción de la información y de los datos</t>
  </si>
  <si>
    <t>La Coordinación del Grupo de Gestión Documental y Archivos pondrá en conocimiento de la Oficina de Control Disciplinario para iniciar las acciones pertinentes</t>
  </si>
  <si>
    <t>Daño físico intensional de los documentos</t>
  </si>
  <si>
    <t>Fuga de la información y de los datos</t>
  </si>
  <si>
    <t xml:space="preserve">Infiltración de los sistema de información </t>
  </si>
  <si>
    <t>Entrega de información sin tener en cuenta el cuadro de clasificación documental</t>
  </si>
  <si>
    <t>Redicir (Mitigar)</t>
  </si>
  <si>
    <t>OPORTUNIDAD</t>
  </si>
  <si>
    <t>Antioquia</t>
  </si>
  <si>
    <t>Bolivar</t>
  </si>
  <si>
    <t>Caqueta</t>
  </si>
  <si>
    <t>Cesar</t>
  </si>
  <si>
    <t>Cundinamarca</t>
  </si>
  <si>
    <t>Guaviare</t>
  </si>
  <si>
    <t>Magdalena</t>
  </si>
  <si>
    <t>Norte</t>
  </si>
  <si>
    <t>Sucre</t>
  </si>
  <si>
    <t>Vaupes</t>
  </si>
  <si>
    <t>Reducir (mitigar)</t>
  </si>
  <si>
    <t>Fecha diligenciamiento: 04/10/2023</t>
  </si>
  <si>
    <t>El cupo pac se debe verificar si quedo aprobado solicitando con un correo a gestión financiera.</t>
  </si>
  <si>
    <t>A partir de la primera solicitud de cupo pac en el 2023</t>
  </si>
  <si>
    <t>correo electrónico</t>
  </si>
  <si>
    <t>Diligenciamiento del formato de testigo préstamo GDFT05</t>
  </si>
  <si>
    <t>Registro de préstamo formato GDFT05</t>
  </si>
  <si>
    <t>Organización Inventario Documental de Archivo Central</t>
  </si>
  <si>
    <t>FUID Inventario Único de Documentos</t>
  </si>
  <si>
    <t>Solicitud a las administraciones municipales de confirmación apoyo con bienes físicos a las sedes registrales</t>
  </si>
  <si>
    <t>Comunicación escrita o correo electrónico remitido a las Administraciones Municipales</t>
  </si>
  <si>
    <t>se debe hacer un comité integrado por delegados, administrativa y financiera y juridica, para revisión y aclaración de estudios previos</t>
  </si>
  <si>
    <t>Cada vez que realicen estudios previos para un contrato</t>
  </si>
  <si>
    <t>Formato de reuniones y compromisos</t>
  </si>
  <si>
    <t>Fecha diligenciamiento: 19/07/2023</t>
  </si>
  <si>
    <t xml:space="preserve">Los Delegados Departamentales pondrá en conocimiento de la Oficina de Control Disciplinario para iniciar las acciones pertinentes.  </t>
  </si>
  <si>
    <t>El enlace de la Delegación Departamental  verifica el diligenciamiento del formato GDFT05 Testigo de préstamo</t>
  </si>
  <si>
    <t>El enlace documental de la Delegación Departamental pondrá en conocimiento de la Oficina de Control Disciplinario para iniciar las acciones pertinentes</t>
  </si>
  <si>
    <t>Los servidores con funciones de almacenistas en la Delegación Departamental verifican el diligenciamiento del formato único de control de bienes para registrar las novedades de inventario</t>
  </si>
  <si>
    <t>Los servidores con funciones de almacenistas en las Delegación Departamental corroboran la existencia física y real de los bienes muebles ubicados en la sedes de su circunscripción</t>
  </si>
  <si>
    <t>El Almacenista de la Delegación Departamental pondrá en conocimiento de la Oficina de Control Disciplinario para iniciar las acciones pertinentes</t>
  </si>
  <si>
    <t>El funcionario encargado de los procesos contractuales en las Delegaciones Departamentales verifica los estudios previos junto con las áreas involucradas</t>
  </si>
  <si>
    <t xml:space="preserve">El funcionario encargado de los procesos contractuales  verifica que en los estudios previos en la Delegación Departamental se incorporen las observaciones realizadas, para lo cual se convocan mesas de trabajo integradas por el área requirente, jurídica y financiera, estas dos últimas si se requiere. </t>
  </si>
  <si>
    <t xml:space="preserve">El funcionario encargado de los procesos contractuales en la Delegación Departamental revisa la cancelación del proceso o terminación anticipada del contrato.  </t>
  </si>
  <si>
    <t>Su causas</t>
  </si>
  <si>
    <t xml:space="preserve">Los Delegados Departamentales pondrá en conocimiento de la Oficina de Control Disciplinario para iniciar las acciones pertinentes. </t>
  </si>
  <si>
    <t>Inadecuada seguridad  de la información y de los datos</t>
  </si>
  <si>
    <t>El enlace documental de la Delegación Departamental  pondrá en conocimiento de la Oficina de Control Disciplinario para iniciar las acciones pertinentes</t>
  </si>
  <si>
    <t>No se da restricción a las zonas de archivo</t>
  </si>
  <si>
    <t>No se aplican los controles establecidos para el préstamo documental</t>
  </si>
  <si>
    <t>Los servidores con funciones de almacenistas en las Delegaciones Departamentales  verifican el diligenciamiento del formato único de control de bienes para registrar las novedades de inventario</t>
  </si>
  <si>
    <t>El Almacenista de la Delegación Departamental  pondrá en conocimiento de la Oficina de Control Disciplinario para iniciar las acciones pertinentes</t>
  </si>
  <si>
    <t>Los servidores con funciones de almacenistas en las Delegaciones Departamentales  corroboran la existencia física y real de los bienes muebles ubicados en la sedes de su circunscripción</t>
  </si>
  <si>
    <t>Falta de seguridad o custodia de los bienes</t>
  </si>
  <si>
    <t>No se realizaran las asignaciones respectivas</t>
  </si>
  <si>
    <t>afectación económica y reputacional</t>
  </si>
  <si>
    <t>Posibilidad de afectación económica y reputacional  por estudios previos direccionados a intereses particulares o de terceros  debido a deficiencias en los controles adoptados para la elaboración de este documento</t>
  </si>
  <si>
    <t>El funcionario encargado de los procesos contractuales en las Delegaciones Departamentales  verifica los estudios previos junto con las áreas involucradas</t>
  </si>
  <si>
    <t xml:space="preserve">El funcionario encargado de los procesos contractuales en las Delegaciones Departamentales revisa la cancelación del proceso o terminación anticipada del contrato.  </t>
  </si>
  <si>
    <t>El funcionario encargado de los procesos contractuales en las Delegaciones Departamentales revisa la cancelación del proceso o terminación anticipada del contrato o evidencia de la continuación normal del procedimiento</t>
  </si>
  <si>
    <t xml:space="preserve">El funcionario encargado de los procesos contractuales  verifica que en los estudios previos en las Delegaciones Departamentales se incorporen las observaciones realizadas, para lo cual se convocan mesas de trabajo integradas por el área requirente, jurídica y financiera (de acuerdo con la organización interna del nivel desconcentrado) estas dos últimas si se requiere. </t>
  </si>
  <si>
    <t>ocultamiento de información y ajustar de términos</t>
  </si>
  <si>
    <t xml:space="preserve">Recibir dádivas para favorecer a terceros </t>
  </si>
  <si>
    <t>El funcionario encargado del área Administrativa y Financiera de la Registraduia Distrital, efectúa la solicitud de cupo PAC de acuerdo a la circular establecida y revisa los documentos para pago radicados, de acuerdo a los términos y condiciones del acto administrativo.</t>
  </si>
  <si>
    <t>Lista de chequeo para revsión de pagos GFFT09
Obligaciones presupuestales SIIF Nación</t>
  </si>
  <si>
    <t xml:space="preserve">Los  Registrador Distrital pondrá en conocimiento de la Oficina de Control Disciplinario para iniciar las acciones pertinentes.  </t>
  </si>
  <si>
    <t>debido al uso indebido de la informacion en beneficio propio o de terceros</t>
  </si>
  <si>
    <t>Posibilidad de afectación reputacional por la sustracción del patrimonio documental   debido al uso indebido de la informacion en beneficio propio o de terceros</t>
  </si>
  <si>
    <t>El enlace de la Registraduría Distrital verifica el diligenciamiento del formato GDFT05 Testigo de préstamo</t>
  </si>
  <si>
    <t>El enlace documental de la Registraduría Distrital pondrá en conocimiento de la Oficina de Control Disciplinario para iniciar las acciones pertinentes</t>
  </si>
  <si>
    <t>Los servidores con funciones de almacenistas en la Registraduría Distrital  verifican el diligenciamiento del fomato único de contol de bienes para registrar las novedades de inventario</t>
  </si>
  <si>
    <t>Los servidores con funciones de almacenistas en la Registraduría Distrital corroboran la existencia física y real de los bienes muebles ubicados en la sedes de su circunscripción</t>
  </si>
  <si>
    <t>Informe anual de actualización de inventarios</t>
  </si>
  <si>
    <t>El Almacenista de la Registraduría Distrital pondrá en conocimiento de la Oficina de Control Disciplinario para iniciar las acciones pertinentes</t>
  </si>
  <si>
    <t>El funcionario encargado de los procesos contractuales en las Delegaciones Departamentales y Registraduría Distrital verifica los estudios previos junto con las areas involucradas</t>
  </si>
  <si>
    <t>Procesos</t>
  </si>
  <si>
    <t>Menor</t>
  </si>
  <si>
    <t xml:space="preserve">Lista de chequeo para revisión de pagos GFFT05
</t>
  </si>
  <si>
    <t>Comunicación escrita o correo electrónico remitido a enlace disciplinario (N/A)</t>
  </si>
  <si>
    <t>Perdida de las series documentales</t>
  </si>
  <si>
    <t>Las actividades de control establecidas, permiten la efectividad en la mitigación del riesgo establecido, ya que del total de cuentas tramitadas, ninguna presentó novedades que implicaran la materialización de dicho riesgo</t>
  </si>
  <si>
    <t>GAF_23_R1C1 MUESTRA LISTA DE CHEQUEO</t>
  </si>
  <si>
    <t>GAF_23_R1C2 MUESTRA OBLIGACIÓN</t>
  </si>
  <si>
    <t> </t>
  </si>
  <si>
    <t>0%, Se realizó el seguimiento y revisión tanto en los estudios previos como en las respuestas a las observaciones, no se regresaron procesos por direccionamiento, se revisaron XX procesos, lo que permite evidenciar que el control es efectivo.</t>
  </si>
  <si>
    <t>GAF_23_R2_C1 OBSERVACIONES ASESORES</t>
  </si>
  <si>
    <t>GAF_23_R2_C2 MESAS DE TRABAJO</t>
  </si>
  <si>
    <t>GAF_23_R2_C3 RESPUESTAS PROYECTO DE PLIEGOS</t>
  </si>
  <si>
    <t>GAF_23_R2_C4 RESPUESTAS PLIEGO DEFINITIVO</t>
  </si>
  <si>
    <t>0%, Se realizo seguimiento continuo al buen procedimiento de diligenciamiento del formato GRFT01, la cual se respetaron los tiempos estipulados, y se cumplieron los procedimientos. Se hace debido seguimiento a los bienes enviados a delegación Departamentales verificando que lleguen en buen estado,</t>
  </si>
  <si>
    <t>GAF_23_R3_C1 FORMATOS GRFT01</t>
  </si>
  <si>
    <t>GAF_23_R3_C4 POLIZAS DE SEGUROS 2023 - 2024</t>
  </si>
  <si>
    <t>Se realizó un total de XX documentos prestados, de los cuales ningún expediente sufrió perdida o daño.</t>
  </si>
  <si>
    <t>N/A</t>
  </si>
  <si>
    <t>Cero (0)
En el periodo no se presentaron multas osaciones por organos de control en razon de este riesgo.</t>
  </si>
  <si>
    <t>GAF_23_R1C1</t>
  </si>
  <si>
    <t>NA</t>
  </si>
  <si>
    <t>GAF_23_R2C1</t>
  </si>
  <si>
    <t>GAF_23_R2C2</t>
  </si>
  <si>
    <t>GAF_23_R3C1</t>
  </si>
  <si>
    <t>GAF_23_R3C2</t>
  </si>
  <si>
    <t>GAF_23_R3C3</t>
  </si>
  <si>
    <t>GAF_23_R3C4</t>
  </si>
  <si>
    <t>GAF_23_R4C1</t>
  </si>
  <si>
    <t>GAF_23_R4C2</t>
  </si>
  <si>
    <t>GAF_23_R4C3</t>
  </si>
  <si>
    <t>ADOLFO RAFAEL FERNANDEZ LAGUNA   DIEGO ALBERTO SEPULVEDA ARGAEZ</t>
  </si>
  <si>
    <t>Jose Fernando Rodriguez Goez</t>
  </si>
  <si>
    <t>Cargo:_Profesional Universitario 3020-01</t>
  </si>
  <si>
    <t>DURANTE EL CUATRIMESTRE RESPONDIERON AL 100% LOS FUNCIONARIO ENCARGADO DEL AREA  ADMINISTRATIVA Y FINANCIERA EFECTUANDO A SI LA SOLICITUD DE CUPO PAC DE ACUERDO A LOS ACTOS YCONDICIONES ADMINISTRATIVA</t>
  </si>
  <si>
    <t>OFICIO</t>
  </si>
  <si>
    <t>SE VERIFICA 100% EL DILIGENCIAMIENTO DE LOS FORMATOS GPFT05</t>
  </si>
  <si>
    <t>FORMATO GDFT05</t>
  </si>
  <si>
    <t>SE VERIFICA LA DILIGENCIA DE LOS FORMATOS UNICO DE CONTROL DE BIENES PARA DEJAR COSTANCIA DE LOS INVENTARIOS</t>
  </si>
  <si>
    <t>FORMATO GRFT01</t>
  </si>
  <si>
    <t>INFORME</t>
  </si>
  <si>
    <t>GUIAS</t>
  </si>
  <si>
    <t>CERTIFICACION</t>
  </si>
  <si>
    <t>LOS FUNCIONARIOS ENCARGADOS DE LOS PROCESOS VERIFICARAN LOS ESTUDIOS PREVIOS JUNTO A LAS DEPENDENCIA INVOLUCRADAS</t>
  </si>
  <si>
    <t>NERIS MIGUEL MOVILLA BUELVAS</t>
  </si>
  <si>
    <t>PROFESIONAL UNIVERSITARIO</t>
  </si>
  <si>
    <t>Teniendo en cuenta que el riesgo no se materializo, no fue necesario ajustar los controles.</t>
  </si>
  <si>
    <t>El riesgo no se materializó, motivo por el cual el control no se aplico, demostrando la efectividad del control detectivo.</t>
  </si>
  <si>
    <t>GAF_23_R1C2</t>
  </si>
  <si>
    <t xml:space="preserve"> Lactividad de control no se realizó porque no hubo casos de perdida de bienes muebles en la Delegación Caquetá.</t>
  </si>
  <si>
    <t>El riesgo no se materializó, motivo por el cual el control no se aplico, demostrando la efectividad de los controles preventivos</t>
  </si>
  <si>
    <t>Se realizan los requerimientoS de acuerdo con lo establecido por oficinas centrales</t>
  </si>
  <si>
    <t>No fue necesario</t>
  </si>
  <si>
    <t xml:space="preserve">Se salvarguardan los documentos y se facilitan con el lleno de los requisitos de los formatos respectivos </t>
  </si>
  <si>
    <t>Se tiene identificados los bienes por funcionarios y la respectiva ubicacion de los mismos con toma fisica y formato de control de bienes</t>
  </si>
  <si>
    <t>no fue necesario</t>
  </si>
  <si>
    <t>Lleno de los requisitos legales de los contratos con soporte de las actas</t>
  </si>
  <si>
    <t>TIRSO ALBERTO JOSE CABELLO GUTIERREZ    --    CESAR ENRIQUE ACUÑA VERGARA</t>
  </si>
  <si>
    <t>Nombre del responsable del diligenciamiento:Ivan Jose Cordoba Tarifa</t>
  </si>
  <si>
    <t>Cargo:Tecnico Operativo</t>
  </si>
  <si>
    <t>Fecha diligenciamiento:03-01-2024</t>
  </si>
  <si>
    <t>Se tramitaron la totalidad de los pagos de acuerdo a la programación - PAC</t>
  </si>
  <si>
    <t>No se materializó el riesgo ni se presentaron sanciones por los entes de control</t>
  </si>
  <si>
    <t>No se materializó el riesgo ni se presentaron perdidas y/o sustracción de información</t>
  </si>
  <si>
    <t>No se materializó el riesgo ni se presentó detrimento al patrimonio de la entidad por hurto, daño intencional, ni por el uso indebido de bienes</t>
  </si>
  <si>
    <t>No se materializó el riesgo ni se tuvo estudios previos direccionados a favorecer a terceros</t>
  </si>
  <si>
    <t xml:space="preserve">El resultado del indicador " Porcentaje de cuentas por pagar, Obligadas en el período" es BUENO, porque en el III Cuatrimestre se pagaron las cuentas del periodo con los requisitos establecidos, según las evidencias cargadas.
</t>
  </si>
  <si>
    <t>GAF_23_R1C1  Metrica_GAF_23_R1</t>
  </si>
  <si>
    <t>Dentro del periodo se liquidó anticipadamente el contrato No. 027 de 2022 por muerte del arrendador, y no por las causas o subcausas de la identificacion del riesgo</t>
  </si>
  <si>
    <t>Nombre del responsable del diligenciamiento:_________KATY MILENA TUIRAN ROMERO_________________________________________</t>
  </si>
  <si>
    <t>Cargo:_____PROFESIONAL UNIVERSITRARIO_________________________________________________________________________</t>
  </si>
  <si>
    <t>Fecha diligenciamiento:_____02- ENERO- 2024_____________________</t>
  </si>
  <si>
    <t>108/108=100%
BUENO</t>
  </si>
  <si>
    <t>No</t>
  </si>
  <si>
    <t xml:space="preserve">
Gaf_23_R1C1</t>
  </si>
  <si>
    <t xml:space="preserve">
Metrica_Gaf23_R1C2</t>
  </si>
  <si>
    <t>N/a</t>
  </si>
  <si>
    <t>Gaf_23_R2C1</t>
  </si>
  <si>
    <t>Gaf_23_R2C2</t>
  </si>
  <si>
    <t xml:space="preserve">
Gaf_23_R3C1</t>
  </si>
  <si>
    <t>Gaf_23_R3C2</t>
  </si>
  <si>
    <t>Gaf_23_R3C3</t>
  </si>
  <si>
    <t>Gaf_23_R3C4</t>
  </si>
  <si>
    <t>Gaf_23_R4C1</t>
  </si>
  <si>
    <t>Gaf_23_R4C2</t>
  </si>
  <si>
    <t>Gaf_23_R4C3</t>
  </si>
  <si>
    <t>Nicolás Forero Obregón - Delegado del Registrador Nacional para Cundinamarca - Encargsado de los dos Despachos.</t>
  </si>
  <si>
    <r>
      <t xml:space="preserve">Nombre del responsable del diligenciamiento: </t>
    </r>
    <r>
      <rPr>
        <u/>
        <sz val="15"/>
        <color theme="1"/>
        <rFont val="Arial"/>
        <family val="2"/>
      </rPr>
      <t>Elver Peña P.</t>
    </r>
  </si>
  <si>
    <r>
      <t xml:space="preserve">Cargo: </t>
    </r>
    <r>
      <rPr>
        <u/>
        <sz val="15"/>
        <color theme="1"/>
        <rFont val="Arial"/>
        <family val="2"/>
      </rPr>
      <t>Profesional Universitario</t>
    </r>
  </si>
  <si>
    <r>
      <t xml:space="preserve">Fecha diligenciamiento: </t>
    </r>
    <r>
      <rPr>
        <u/>
        <sz val="15"/>
        <color theme="1"/>
        <rFont val="Arial"/>
        <family val="2"/>
      </rPr>
      <t>03 de enero de 2024</t>
    </r>
  </si>
  <si>
    <t>Sí Aplicó las actividades de Control y Sí reporta evidencia</t>
  </si>
  <si>
    <t>Resultado Indicador: BUENO/No reporta Evidencia</t>
  </si>
  <si>
    <t>En Tiempo</t>
  </si>
  <si>
    <t>Sí Aplicó las actividades de Control/No reporta evidencia</t>
  </si>
  <si>
    <t>La evidencia establecida por GAF, en la matriz de riesgos de corrupción, corresponde a "Matriz de control de entradas y salidas de bienes", si embargo se aportó como evidencia los correos remitidos a la empresa de seguridad, por lo tanto no fue posible verificar la aplicación del control en el periodo.</t>
  </si>
  <si>
    <t>De acuerdo con la evidencia aportada se observó la aplicación del control, mitigando la materialización del riesgo. No se aportó evidencia del indicador clave del riesgo.</t>
  </si>
  <si>
    <r>
      <t xml:space="preserve">La Delegación no aportó la eviddencia establecida en la matriz de riesgos por corrupción, correspondiente a "lista de chequeo para revisión de pagos GDFT05, obligaciones presupuestales SIIF Nación", en cambio suministró una Resolución de la legalización de la caja menor, la cual no corresponde al documento establecido en la matriz., por lo tanto no es posible verificar la aplicaciónd el control en el periodo. 
Sobre el indicador clave del riesgo se aportó una certificación en la cual no incluyó la información establecida en la métrica "Total de cuentas para pago revisadas en el periodo que cumplen con los requisitos / total de cuentas para pago tramitadas en el periodo", la información aportada en la certificación </t>
    </r>
    <r>
      <rPr>
        <b/>
        <i/>
        <sz val="16"/>
        <color theme="1"/>
        <rFont val="Arial"/>
        <family val="2"/>
      </rPr>
      <t xml:space="preserve">"no se presentaron anotaciones negativas en el formato GDFT05", </t>
    </r>
    <r>
      <rPr>
        <b/>
        <sz val="16"/>
        <color theme="1"/>
        <rFont val="Arial"/>
        <family val="2"/>
      </rPr>
      <t>lo cual no corresponde al indicador establecido en la matriz.</t>
    </r>
  </si>
  <si>
    <t>De acuerdo con la evidencia aportada el control fue aplicado en el periodo mitigando la materialización del riesgo.</t>
  </si>
  <si>
    <t>Se aportó como evidencia el informe remitido el 10 de octubre de 2023 a la coordinación de almacén e inventarios, la cual no corresponde  a la evidencia establecida en la matriz de riesgos: "Formato único de control de bienes GRFT01" diligenciados en el cuatrimestre, por lo anterior no es posible evidenciar la aplicación del control en el periodo.</t>
  </si>
  <si>
    <t>No Aplicó las actividades de Control/No reporta evidencia</t>
  </si>
  <si>
    <t>Se aportó una certificación que indica "que en el tercer cuatrimestre, no se materializó un riesgo de corrupción", sin embargo en la matriz de seguimiento la Delegación indicó en la columna "AM" que "SI" aplicó el control en el periodo, por lo anterior se recomienda diligenciar la matriz en forma coherente a las evidencias aportadas, y aportar las evidencias establecidas en la misma.</t>
  </si>
  <si>
    <t>Se aportó como evidencia un "acta de reunión del 25 de septiembre de 2023", la cual no corresponde  a la evidencia establecida en la matriz de riesgos: "Autorización de entrada y salidad de bienes" diligenciados en el cuatrimestre, por lo anterior no es posible verificar la aplicación del control en el periodo.</t>
  </si>
  <si>
    <t>La evidencia aportada corresponde a "Acta de subcomité de archivo de eliminación documental", la cual no corresponde a la establecida en la matriz de riesgos de gestión contractual "Formato de actas de reuniones y compromisos" que permita evidenciar  la aplicación del control de "verificar los estudios previos junto con las áreas involucradas", por lo tanto no es posible verificar la aplicación del control en el periodo.</t>
  </si>
  <si>
    <t>La Delegación aporta como evidencia una "certificación que en los meses de septiembre y octubre se suscribieron dos contratos por RNEC y uno por FRR", sin embargo la evidencia establecida en el mapa de riesgos, del control del proceso contractual corresponde al acta de reuniones y compromisos de las mesass de trabajo realizadas para incorporar en los estudios previos las observaciones de los procesos., por lo anterior no fue posible evidenciar la aplicación del control en el cuatrimestre, debido a que la certificación no guarda coherencia con el control establecido.</t>
  </si>
  <si>
    <t>La evidencia aportada corresponde  a un documento firmado por los delegados que indica que "mensualmente se realiza la solicitud de cupo de PAC…", sin embargo este documento no corresponde a la evidencia establecida en la matriz "Lista de chequeo para revisión de pagos GDFT05, obligaciones presupuestales SIIF NAción", por lo tanto no es posible verificar la aplicación del control en el periodo. La delegación no aportó las evidencias del indicador clave del riesgo, en la cual debía indicar los datos establecidos en la métrica "Total de cuentas para pago revisadas en el periodo, que cumplen con los requisitos / Total de cuentas para pago tramitadas en el periodo".</t>
  </si>
  <si>
    <t>Se aportó un documento que indica "que en el tercer cuatrimestre, no se materializó un riesgo de corrupción", sin embargo en la matriz de seguimiento la Delegación indicó en la columna "AM" que "SI" aplicó el control en el periodo, por lo anterior se recomienda diligenciar la matriz en forma coherente a las evidencias aportadas, y aportar las evidencias establecidas en la misma.</t>
  </si>
  <si>
    <t>De aacuerdo con la evidencia aportada se observó la aplicación del control en el periodo.</t>
  </si>
  <si>
    <t>El informe de inventarios, establecido como evidencia, corresponde al dirigido a la coordinación de almacén.</t>
  </si>
  <si>
    <t>La evidencia establecida en la matriz de riesgos de corrupción, corresponde  a "Autorización de entrada y salida de bienes" realizada por la empresa de Seguridad, sin embargo la evidencia aportada por la Delegación corresponde a las guías de envíos, por lo tanto no es posible verificar la aplicación del control en el periodo.</t>
  </si>
  <si>
    <t>Se aportó un documento que indica "que en el tercer cuatrimestre, no se materializó el riesgo de corrupción", sin embargo en la matriz de seguimiento la Delegación indicó en la columna "AM" que "SI" aplicó el control en el periodo, por lo anterior se recomienda diligenciar la matriz en forma coherente a las evidencias aportadas, y aportar las evidencias establecidas en la misma. El documento aportado se encuentra firmado por "Técnico Administrativo 4065-03", siendo que las certificaciones sólo pueden ser expedidas por los Delegados.</t>
  </si>
  <si>
    <t>La evidencia establecida en la matriz de riesgos de corrupción, corresponde a "Formato Acta de reuniones y compromisos SGft03", de las revisiones a los Estudios previos, sin embargo la Delegación aportó como evidencia un documento que indica que "en el cuarto trimestre no se realicó convenio con la gobernación y alcaldías", por lo tanto no es posible verificar la aplicación del control en el periodo.</t>
  </si>
  <si>
    <t>De acuerdo con el documento aportado en el periodo no se realizaron contratos, por lo tanto no se verificaron estudios previos. Sin embargo en la columna "AM" de la matriz se informó que "SI" se aplicaron los controles en el periodo, por lo tanto es necesario guardar coherencia entre lo que se reporta en la matriz y las evidencias aportadas.</t>
  </si>
  <si>
    <t>De acuerdo con el documento aportado en el periodo no se presentó terminación anticipada de contratos". Sin embargo en la columna "AM" de la matriz se informó que "SI" se aplicaron los controles en el periodo, por lo tanto es necesario guardar coherencia entre lo que se reporta en la matriz y las evidencias aportadas.</t>
  </si>
  <si>
    <r>
      <t xml:space="preserve">El total de cuentas revisadas y tramitadas fue una (1), correspondiente al contrato de compra de 1 aire acondicionado
</t>
    </r>
    <r>
      <rPr>
        <b/>
        <sz val="16"/>
        <color rgb="FF000000"/>
        <rFont val="Arial"/>
        <family val="2"/>
      </rPr>
      <t xml:space="preserve">
Variables:
A:</t>
    </r>
    <r>
      <rPr>
        <sz val="16"/>
        <color rgb="FF000000"/>
        <rFont val="Arial"/>
        <family val="2"/>
      </rPr>
      <t xml:space="preserve"> Total de cuentas para pago revisadas en el período, que cumplen con los requisitos.
</t>
    </r>
    <r>
      <rPr>
        <b/>
        <sz val="16"/>
        <color rgb="FF000000"/>
        <rFont val="Arial"/>
        <family val="2"/>
      </rPr>
      <t>B:</t>
    </r>
    <r>
      <rPr>
        <sz val="16"/>
        <color rgb="FF000000"/>
        <rFont val="Arial"/>
        <family val="2"/>
      </rPr>
      <t xml:space="preserve"> Total de cuentas para pago tramitadas en el período
</t>
    </r>
    <r>
      <rPr>
        <b/>
        <sz val="16"/>
        <color rgb="FF000000"/>
        <rFont val="Arial"/>
        <family val="2"/>
      </rPr>
      <t>Fórmula:</t>
    </r>
    <r>
      <rPr>
        <sz val="16"/>
        <color rgb="FF000000"/>
        <rFont val="Arial"/>
        <family val="2"/>
      </rPr>
      <t xml:space="preserve"> A/B *100
</t>
    </r>
    <r>
      <rPr>
        <b/>
        <sz val="16"/>
        <color rgb="FF000000"/>
        <rFont val="Arial"/>
        <family val="2"/>
      </rPr>
      <t>Resultado:</t>
    </r>
    <r>
      <rPr>
        <sz val="16"/>
        <color rgb="FF000000"/>
        <rFont val="Arial"/>
        <family val="2"/>
      </rPr>
      <t xml:space="preserve"> (1/1)*100 = 100%
</t>
    </r>
    <r>
      <rPr>
        <b/>
        <sz val="16"/>
        <color rgb="FF000000"/>
        <rFont val="Arial"/>
        <family val="2"/>
      </rPr>
      <t xml:space="preserve">
Evidencia:
</t>
    </r>
    <r>
      <rPr>
        <sz val="16"/>
        <color rgb="FF000000"/>
        <rFont val="Arial"/>
        <family val="2"/>
      </rPr>
      <t>1. Formato GFFT05
2. Oficio enviado con soportes para pago</t>
    </r>
  </si>
  <si>
    <t>De acuerdo con la evidencia aportada se observó la aplicación del control en el periodo. El indicador tuvo resultado "bueno", y la evidencia del plan de acción corresponde a un correo del 3 de octubre de 2023 remitido a la coordinación financiera para realizar el pago del aire acondicionado.</t>
  </si>
  <si>
    <t>De acuerdo con la evidencia aportada se observó la aplicación del control en el periodo. Respecto al plan de acción se observa que se estableció la actividad "Diligencimiento del formato de testigo de préstamo GDFT05 - evidencia Registro formato GDFT05" el cual corresponde a la misma evidencia establecida en el control, por lo tanto se sugiere ajustar el plan de acción el cual debe ser adicional al control implementado y no el mismo. Como segunda actividad del plan de acción se tiene como actividad "organización inventario documental de archivo central, con evidencia "FUID inventario único de documentos", a lo cual se aportó como evidencia el FUID de la delegación.</t>
  </si>
  <si>
    <t>De acuerdo con la certificación aportada no se materializó el riesgo en el periodo, sin embargo se diligenció en la columna "AM" de la matriz que "SI" se aplicó el control.</t>
  </si>
  <si>
    <t>De acuerdo con la evidencia aportada se observó la aplicación del control en el periodo. Respecto al plan de acción se observa que se estableció la actividad "Solicitud a las administraciones municipales de confirmación apoyo con bienes fisicos a las sedes registrales", a lo cual se evidenciaron cuatro (4) correos remitidos a cuatro municipios solicitando información sobre si "han entregado bienes muebles como apoyo al proceso electoral de las elecciones territoriales del 2023-" Respecto al plan de acción establecido se observa que este no guarda relación con el riesgo el cual hace referencia al "hurto o daño y uso indebido de bienes", por lo tanto los controles y plan de acción deben enforcarse a evitar la materialización del riesgo y la entrega de bienes por parte de las alcaldías a las registradurías municipales no guarda relación con los controles asociados al riesgo.</t>
  </si>
  <si>
    <t>DE acuerdo con la evidencia aportada se observó la aplicación del control en el periodo.</t>
  </si>
  <si>
    <t>De acuerdo con la evidencia aportada se observó la aplcicación del control en el periodo.</t>
  </si>
  <si>
    <t>De acuerdo con la evidencia aportada se observa un acta de reunión realizada en diciembre de 2023, para concertar el PAA del 2024. Respecto al plan de acción se observa que la actividad y evidencia corresponde a la misma estatablecida en el control, por lo tanto se recomiendo realizar una actividad adicional como plan de acción, que permita fortalecer el control establecido.</t>
  </si>
  <si>
    <t>El resultado de la métrica es bueno de acuerdo a  que se dio tramite a las 4  cuentas de cobro que se tenian proyectadas para pago en este cuatrimestre.</t>
  </si>
  <si>
    <t>METRICA_23_R1
GAF_23_R1C1</t>
  </si>
  <si>
    <t xml:space="preserve">El resultado es bueno teniendo en cuenta que se diligenció el formato de control de préstamo para consulta de documentos en el Archivo Central y no hubo comunicación a la oficina de control disciplinario para inicio de acciones pertinentes
</t>
  </si>
  <si>
    <t>N/A
PROBABILIDAD MUY BAJA</t>
  </si>
  <si>
    <t xml:space="preserve">N/A
</t>
  </si>
  <si>
    <r>
      <t>__________________________</t>
    </r>
    <r>
      <rPr>
        <b/>
        <u/>
        <sz val="24"/>
        <color theme="1"/>
        <rFont val="Arial"/>
        <family val="2"/>
      </rPr>
      <t xml:space="preserve">JORGE EIDER MOLINA ALVAREZ                                                PORFIDIO CORREA MEDINA    </t>
    </r>
    <r>
      <rPr>
        <b/>
        <sz val="24"/>
        <color theme="1"/>
        <rFont val="Arial"/>
        <family val="2"/>
      </rPr>
      <t>_______________________</t>
    </r>
  </si>
  <si>
    <t>Nombre del responsable del diligenciamiento:_ANDREA DEL PILAR MORALES APONTE -   Alba Ruth Moreno Almanza   - Jhon Edwin Bermudez Sanchez_____________________________________________</t>
  </si>
  <si>
    <t>Cargo:_PROFESIONAL UNIVERSITARIA 3020-01  SECRETARIA    TECNICO ADMINISTRATIVO 4065-02</t>
  </si>
  <si>
    <t>Fecha diligenciamiento: 03-ENE-2024</t>
  </si>
  <si>
    <t>Todas las cuentas por pagar en el tercer  cuatrimestre y reportadas en el respectivo PAC fueron canceladas en su oportunidad</t>
  </si>
  <si>
    <t>Listas de chequeo para revisión de pagos</t>
  </si>
  <si>
    <t>Certificación</t>
  </si>
  <si>
    <t>SE VIENE REALIZANDO UN SEGUIMIENTO EFECTIVO A LA APLICACIÓN DEL CONTROL QUE EVITA LA PERDIDA DOCUMENTAL CON EL DILIGENCIAMIENTO PERMANENTE DEL FORMATO DE PRESTAMO GDFT05</t>
  </si>
  <si>
    <t>Formato GDFT05 de los meses de mayo, junio, julio y agosto</t>
  </si>
  <si>
    <t>Certificaciòn</t>
  </si>
  <si>
    <t xml:space="preserve">En lo corrido del tercer cuatrimestre no hubo hurto, daño intencional o uso indebido de bienes bajo la responsabilidad de la delegación del Magdalena </t>
  </si>
  <si>
    <t>Formatos GRFT01</t>
  </si>
  <si>
    <t>Informe mensual movimientos de bienes</t>
  </si>
  <si>
    <t>Autorizaciones entradas y salidas de bienes</t>
  </si>
  <si>
    <t>Acta de reunión de evaluación</t>
  </si>
  <si>
    <t>Resoluciones terminación unilateral contratos</t>
  </si>
  <si>
    <t>RICARDO MONTOYA INFANTE        YURLEIDIS GRANADOS GLEN</t>
  </si>
  <si>
    <t>Nombre del responsable del diligenciamiento: OSCAR GARCES RAMIREZ</t>
  </si>
  <si>
    <t>Cargo Profesional Universitario - Oficina Administrativa</t>
  </si>
  <si>
    <t>Fecha diligenciamiento: 02-01-2024</t>
  </si>
  <si>
    <t xml:space="preserve">El resultado de la metrica del indicador clave de riesgo , se considera bueno debido a que durante el cuatrimestre se tramitaron 40 cuentas por pagar de 40 cuentas que cumplieron los requisitos, las cuales fueron pagadas en su totalidad. arrojando un porcentaje del 100% </t>
  </si>
  <si>
    <t>GAF_23_RXC_R1C1 
Metrica_GAF_23_R1
Plan de Acción_GAF_23_RXC</t>
  </si>
  <si>
    <t>GAF_23_RXC_R1C2</t>
  </si>
  <si>
    <t>GAF_23_RXC_R2C1</t>
  </si>
  <si>
    <t>GAF_23_RXC_R2C2</t>
  </si>
  <si>
    <t>GAF_23_RXC_R3C1</t>
  </si>
  <si>
    <t>GAF_23_RXC_R3C2</t>
  </si>
  <si>
    <t>GAF_23_RXC_R3C3</t>
  </si>
  <si>
    <t>GAF_23_RXC_R3C4</t>
  </si>
  <si>
    <t>GAF_23_RXC_R4C1</t>
  </si>
  <si>
    <t>GAF_23_RXC_R4C2</t>
  </si>
  <si>
    <t>GAF_23_RXC_R4C3</t>
  </si>
  <si>
    <t>VLADIMIR PERDOMO ORJUELA</t>
  </si>
  <si>
    <t>Alix Burgos</t>
  </si>
  <si>
    <t>Profesional Universitaria</t>
  </si>
  <si>
    <t>La Delegación aporta como evidencia la programación de pagos y ejecución de cupo PAC firmado y aprobado por el coordinador de grupo de soporte administrativo, el formato a que hace referencia como evidencia en la columna X no corresponde a la lista de chequeo para revisión de pagos contratos y arrendamientos (GFFT05)</t>
  </si>
  <si>
    <t>En la evidencia aportada se pudo observar la aplicación del control, el formato corresponde al adecuado(Testigo Préstamo GDFT05)</t>
  </si>
  <si>
    <t>La evidencia aportada corresponde a los estudios previos, en su formato correspondiente a actas de reuniones y compromisos (SGFT03)</t>
  </si>
  <si>
    <t>La evidencia aportada corresponde a los estudios previos, esta se encuentra en el formato correspondiente (SGFT03) pero en esta no se encuentran incluidas las observaciones realizadas para convocar a mesas de trabajo integradas por las areas responsables.</t>
  </si>
  <si>
    <t>La evidencia aportada corresponde a los informes de cierre de mes, por el grupo de almacén e inventarios con los movimientos realizados en el aplicativo SEVEN ERP, en los cuales se observa la entrada, salida y baja de bienes</t>
  </si>
  <si>
    <t>La delegación aporta las evidencias correspondiente a la lista de chequeo para revisión de pagos contrato y arrendamientos , en el formato adecuado (GFFT05)</t>
  </si>
  <si>
    <t>La evidencia aportada corresponde al diligenciamiento del formato GRFT01 y la misma permite la aplicación del control en el periodo</t>
  </si>
  <si>
    <t>La delegación aporta una certificación en la que sustenta que en el III cuatrimestre, no se presentaron acciones disciplinarias a la oficina de control disciplinario.</t>
  </si>
  <si>
    <t>La delegación aporta una certificación en la que sustenta que en el III cuatrimestre, no se reportaron comunicaciones a la oficina de control disciplinario para inicio de acciones disciplinarias, ya que no hubo afectación reputacional por sustracción del patrimonio documental en el archivo central.</t>
  </si>
  <si>
    <t>La delegación aporta como evidencia el informe de movimiento de inventario,  en el cual se puede corrobar la existencia fisica y real de los bienes muebles de la circunscripción y permite la aplicaión del control en el periodo</t>
  </si>
  <si>
    <t>La evidencia aportada corresponde a una certificación en la que sustenta que no se presentaron solicitudes de prestamos de bienes que amerite el registro de salida de bienes de la entidad.</t>
  </si>
  <si>
    <t>La evidencia aportada corresponde a una certificación en la que sustenta que no se presentaron situaciones irregulares o anómalas con los bienes muebles e inmuebles de la entidad, que ameritara el reporte o comunicación al operador disciplinario.</t>
  </si>
  <si>
    <t>La evidencia aportada corresponde a una certificación en la que sustenta que durante el periodo de septiembre - diciembre de 2023 no se presentaron solicitud de  cancelación o terminación anticipada de contratos</t>
  </si>
  <si>
    <t>La delegación aporta una certificación en la que sustenta que revisados los procesos disciplinarios se pudo constatar que en el III cuatrimestre, no se iniciaron procesos disciplinarios.</t>
  </si>
  <si>
    <t>En la evidencia aportada se pudo observar la aplicación del control, el formato corresponde al adecuado(Testigo Préstamo GDFT05) y permite determinar la aplicación del control</t>
  </si>
  <si>
    <t>La Delegación aporta como evidencia una certificación en la que sustenta que no se ha reconstruido expediente de series documentales, por pérdida de información  situación al respecto</t>
  </si>
  <si>
    <t>La Delegación aporta como evidencia  el informe de los movimientos realizados en el aplicativo SEVEN ERP correspondiente al III cuatrimestre y este permite determinar la aplicación del control</t>
  </si>
  <si>
    <t>La Delegación aporta como evidencia la entrada y salida de bienes e insumos los cuales permite determinar la aplicación del control</t>
  </si>
  <si>
    <t>La Delegación no reporta evidencias</t>
  </si>
  <si>
    <t>La Delegación aporta como evidencia los estudios previos, con las respectivas observaciones, en su formato correspondiente a actas de reuniones y compromisos (SGFT03)</t>
  </si>
  <si>
    <t>La Delegación aporta como evidencia los estudios previos,  en su formato correspondiente a actas de reuniones y compromisos (SGFT03)</t>
  </si>
  <si>
    <t>La Delegación aporta como evidencia una certificación en la que sustenta que en el II cuatrimestre avaluado no hubo comunicación o correo electrónico remitido al macroroceso disciplinario</t>
  </si>
  <si>
    <t>La evidencia aportada corresponde al diligenciamiento del formato GRFT01 y en la cual se observa las novedades de inventario,  la misma permite determinar  la aplicación del control en el periodo</t>
  </si>
  <si>
    <t>La evidencia aportada corresponde a una certificación en la que sustenta que en el III cuatrimestre, no hubo hechos que reportar al operador disciplinario</t>
  </si>
  <si>
    <t>La Delegación aporta como evidencia Resolución de terminación y liquidación unilateral del cotrato de arrendamiento de un inmueble donde funcionaba la Registraduría Municipal de Concordia y Zona Bananera del Dpto del Magdalena.</t>
  </si>
  <si>
    <t>La Delegación aporta como evidencia una cretificación en la que sustenta que en la verificación de estudios previos no huo observaciones</t>
  </si>
  <si>
    <t>No aporta evidencia</t>
  </si>
  <si>
    <t>La Delegación aporta como evidencia una certificación en la que sustenta que durante el III cuatrimistre no se remitió ninguna novedad  a la oficina de control disciplinario debido a que se dio cumplimiento con lo establecido en el proceso de prestamo de documentos</t>
  </si>
  <si>
    <t>La Delegación aporta como evidencia mensaje de correo electrónico en donde informa que la empresa de seguridad encargada entrega a los vigilantes una copia del formato de entrega o acta de los insumos para que validen y verifiquen la salida de estos.</t>
  </si>
  <si>
    <t xml:space="preserve">La Delegación aporta como evidencia una certificación en la que sustenta que el riesgo no se materializó, por lo tanto no hay evidencias de la ejecución del control de impacto. </t>
  </si>
  <si>
    <t>La Delegación aporta como evidencia una certificación en la que sustenta que durante el III cuatrimestre no se convocó a mesas de trabajo para incorporar observaciones realizadas en los estudios previos contractual, ya que no se presentaron observaciones.</t>
  </si>
  <si>
    <t>La Delegación aporta como evidencia acta  de terminación y liquidación  del cotrato de arrendamiento de un inmueble donde funcionaba la Registraduría Municipal de Concordia y Zona Bananera del Dpto del Magdalena.</t>
  </si>
  <si>
    <t>La delegación aporta una certificación en la que sustenta que no se remtió a la oficina de control interno disciplinario ya que no se realizó solicitud de cupo PAC.</t>
  </si>
  <si>
    <t>Aplicó Algunas actividades de Control y Sí reporta evidencia</t>
  </si>
  <si>
    <t>La Delegación aporta como evidencia una certificación en la que sustenta que no hubo afectación reputacional por sustracción del patrimonio documental, debido al uso indebido de la información a beneficio propio o de terceros, por ende no se remitió comunicación alguna a la oficina de control disciplinario.</t>
  </si>
  <si>
    <t xml:space="preserve">De acuerdo a la descripción del control establecido en la matriz, Los servidores con funciones de almacenistas en las Delegaciones Departamentales y Registraduría Distrital  verifican el diligenciamiento del formato único de control de bienes para registrar las novedades de inventario;  la matriz indica que su afectación es de probabilidad y de frecuencia contínua; sin embargo en la columna  AX  Evidencias de 
(los controles, Metrica y Plan de Accion) la delegación señala que no aplica, el indicador clave de riesgo No Aplica,  pero aporta la evidencia correspondiente y en el formato adecuado, </t>
  </si>
  <si>
    <t>De acuerdo a la descripción del control estalecido en la matriz, Los servidores con funciones de almacenistas en las Delegaciones Departamentales y Registraduría Distrital corroboran la existencia física y real de los bienes muebles, la matriz indica que su afectación es de probabilidad y de frecuencia contínua; sin embargo en la columna  AX  Evidencias de 
(los controles, Metrica y Plan de Accion) la delegación señala que no aplica, el indicador clave de riesgo No Aplica,  pero aporta como evidencia el informe de inventario.</t>
  </si>
  <si>
    <t>De acuerdo a la descripción del control estalecido en la matriz, La empresa de Seguridad en donde se cuente con el servicio o a quien designen validará la autorización para la entrada y salida de bienes, la matriz indica que su afectación es de probabilidad y de frecuencia contínua; sin embargo en la columna  AX  Evidencias de 
(los controles, Metrica y Plan de Accion) la delegación señala que no aplica, el indicador clave de riesgo No Aplica,  pero aporta como evidencia el informe de inventario.</t>
  </si>
  <si>
    <t>La Delegación aporta como evidencia una certificación en la que sustenta que no hubo afectación económica por detrimento al patrimonio, debido al hurto, daño intencional y uso indebido de los bienes de su propiedad o bajo u responsabilidad, razón por la cual no se emitió ninguna comunicación a la oficina de control disciplinario.</t>
  </si>
  <si>
    <t>La Delegación aporta como evidencia una certificación en la que sustenta que el funcionario encargado de los procesos contractuales, revisa la cancelación del proceso o terminación anticipada del contrato, esta no coincide con la evidencia que debió aportar</t>
  </si>
  <si>
    <t>La Delegación no presenta evidencias</t>
  </si>
  <si>
    <t>,</t>
  </si>
  <si>
    <t>La Delegación no aportó evidencia del control aplicado en el cuatrimestre; no se diligenció la matriz con información, no se aportaron evidencias del "Indicador: total cuentas de pago revisadas en el periodo que cumplen con los requisitos / total de cuentas para pago tramitadas en el periodo". De acuerdo con lo anterior no es posible verificar la aplicación del control en el periodo, que mitigue la materializacióm</t>
  </si>
  <si>
    <t>De acuerdo con la certificación aportada, se indicó que "NO se presentaron inconsistencias por lo tanto no fue necesario informar a dichas oficinas". Sin embargo en la matriz se diligenció en la columna  "AM" que el control "SI" fue aplicado. Es necesario se guarde coherencia entre la información diligenciada en la matriz y las evidencias presentadas.</t>
  </si>
  <si>
    <t>De acuerdo con la evidencia aportada se aplicó el control, mitigando la materialización del riesgo.</t>
  </si>
  <si>
    <t>De acuerdo con la certificación aportada no se materializó el riesgo, Sin embargo en la matriz se diligenció en la columna  "AM" que el control "SI" fue aplicado. Es necesario se guarde coherencia entre la información diligenciada en la matriz y las evidencias presentadas.</t>
  </si>
  <si>
    <t>La Delegación no aportó evidencia del control aplicado en el cuatrimestre; no se diligenció la matriz con información que permita validar la aplicación del control en el cuatrimestre, el cual tiene establecido la frecuencia "continua".</t>
  </si>
  <si>
    <t>De acuerdo con la información suministrada se observó la aplicación del control en el periodo, mitigando la materialización del riesgo.</t>
  </si>
  <si>
    <t>La Delegación aportó una certificación del 31 de agosto, sin embargo el periodo evaluado comprende del 1 de septiembre al 31 de diciembre de 2023, por lo tanto no es posible determinar si se aplicó o no un control de impacto en el III cuatrimestre de 2023. se diligenció en la columna  "AM" que el control "SI" fue aplicado. Es necesario se guarde coherencia entre la información diligenciada en la matriz y las evidencias presentadas.</t>
  </si>
  <si>
    <t>De acuerdo con la información suministrada se observó la aplicación del control en los meses de octubre, noviembre y diciembre de 2023, mitigando la materialización del riesgo; sin embargo no se aportó informe del mes de septiembre de 2023, teniendo en cuenta que el periodo evaluado es el del III cuatrimestre de 2023.</t>
  </si>
  <si>
    <t>El control establecido hace referencia a un control de "impacto" de frecuencia aleatoria, y hace referencia a procesos cancelados o terminaciones anticipadas; sin embargo la delegación aportó como evidencia 3 actas de liquidación de contratos, las cuales no corresponden a la evidencia establecida en la matriz de riesgos de corrupción.</t>
  </si>
  <si>
    <t>En el diligenciamiento de la matriz columna "AM" se indicó que "SI" se aplició el control, sin embargo en la evidencia aportada, la cual  corresponde a una certificación en la que sustenta que "no se verificaron estudios previos dado que fueron formulados en el periodo de mayo a agosto."  El control tiene una frecuencia continua.</t>
  </si>
  <si>
    <t>La delegación aporta las evidencias correspondiente a la lista de chequeo para revisión de pagos contrato y arrendamientos , en el formato adecuado (GFFT05) y permite determinar la aplicación del control. La Delegación no aportó evidencia sobre la métrica del indicador clave del riesgo.</t>
  </si>
  <si>
    <t>La delegación aporta las evidencias correspondiente a la lista de chequeo para revisión de pagos contrato y arrendamientos , en el formato adecuado (GFFT05) y permite determinar la aplicación del control.  La Delegación no aportó evidencia sobre la métrica del indicador clave del riesgo.</t>
  </si>
  <si>
    <t>La delegación aporta las evidencias correspondiente a la lista de chequeo para revisión de pagos contrato y arrendamientos , en el formato establecido (GFFT05)</t>
  </si>
  <si>
    <t>En el diligenciamiento de la matriz columna "AM" se indicó que "SI" se aplicó el control, sin embargo la evidencia aportada corresponde a una certificación en la que sustenta que no se presentaron observaciones de estudios previos.  El control tiene una frecuencia continua.</t>
  </si>
  <si>
    <t>En el diligenciamiento de la matriz columna "AM" se indicó que "SI" se aplicó el control, sin embargo la evidencia aportada corresponde a una certificación en la que en la que sustenta que: "No se gestionó solicitud de cupo PAC  del 1 de septiembre al 31 de diciembre de 2023", el control tiene frecuencia "continua" por lo tanto debe aplicarse en todos los periodos y presentarse evidencia. En la columna "AX"  se debe describir el nombre de la evidencia cargada en el sharepoint, en este seguimiento se diligenció con "No aplica" , lo cual no permite verificar lo cargado en el sharepoint con los controles establecidos.</t>
  </si>
  <si>
    <t xml:space="preserve">La matriz indica que su afectación es de probabilidad y de frecuencia contínua; sin embargo en la columna  AX  Evidencias de  (los controles, Metrica y Plan de Accion) la delegación señala que no aplica, pero aporta la evidencia correspondiente y en el formato adecuado, </t>
  </si>
  <si>
    <t xml:space="preserve"> La Delegación aporta como evidencia las "Condiciones adicionales al contrato electrónico No. 02 de 2023 del FRR", la evidencia establecida en el control corresponde a "Formatos de actas reuniones y compromisos", por lo tanto no es posible verificar la aplicación dle control en el periodo</t>
  </si>
  <si>
    <t>La Delegación aporta como evidencia observaciones a la propuesta económica, esta no se encuentra elaborada en el formato correspondiente de  actas de reuniones y compromiso (SGFT03) establecido en la matriz, por lo tanto no es posible verificar la aplicación dle control en el periodo</t>
  </si>
  <si>
    <t xml:space="preserve">De acuerdo con la evidencia aportada se observó la aplicación del control, mitigando la materialización del riesgo. </t>
  </si>
  <si>
    <t>De acuerdo con la evidencia aportada se observó la aplicación del control, mitigando la materialización del riesgo.</t>
  </si>
  <si>
    <t>La evidencia aportada corresponde a un informe de cierre de movimientos en el aplicativo SEVEN ERP, sin embargo se identificó como el control 1 del riesgo 3.</t>
  </si>
  <si>
    <t>La evidencia aportada corresponde a un correo electronico con un link del consolidado de los  formatos GRFT01, el cual se identificó como el control 2 del riesgo 3, y no permite verificar la apliación del control, de acuerdo con la evidencia establecida en la matriz.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</si>
</sst>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6"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24"/>
      <color theme="1"/>
      <name val="Arial Narrow"/>
      <family val="2"/>
    </font>
    <font>
      <sz val="16"/>
      <color theme="1"/>
      <name val="Calibri"/>
      <family val="2"/>
      <scheme val="minor"/>
    </font>
    <font>
      <b/>
      <sz val="11"/>
      <color rgb="FF3333FF"/>
      <name val="Calibri"/>
      <family val="2"/>
      <scheme val="minor"/>
    </font>
    <font>
      <sz val="22"/>
      <color theme="1"/>
      <name val="Arial"/>
      <family val="2"/>
    </font>
    <font>
      <b/>
      <sz val="11"/>
      <color rgb="FFFF0000"/>
      <name val="Calibri"/>
      <family val="2"/>
      <scheme val="minor"/>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sz val="11"/>
      <name val="Arial"/>
      <family val="2"/>
    </font>
    <font>
      <b/>
      <sz val="16"/>
      <color rgb="FF000000"/>
      <name val="Arial"/>
      <family val="2"/>
    </font>
    <font>
      <sz val="14"/>
      <color rgb="FF000000"/>
      <name val="Arial Narrow"/>
      <family val="2"/>
    </font>
    <font>
      <b/>
      <sz val="16"/>
      <color rgb="FF000000"/>
      <name val="Arial"/>
      <family val="2"/>
      <charset val="1"/>
    </font>
    <font>
      <sz val="16"/>
      <name val="Arial"/>
      <family val="2"/>
    </font>
    <font>
      <sz val="12"/>
      <name val="Arial Narrow"/>
      <family val="2"/>
    </font>
    <font>
      <sz val="14"/>
      <color theme="1"/>
      <name val="Arial"/>
      <family val="2"/>
    </font>
    <font>
      <sz val="16"/>
      <color rgb="FF000000"/>
      <name val="Arial"/>
      <family val="2"/>
    </font>
    <font>
      <b/>
      <sz val="16"/>
      <color rgb="FF000000"/>
      <name val="Arial"/>
      <family val="2"/>
    </font>
    <font>
      <sz val="16"/>
      <color rgb="FF000000"/>
      <name val="Arial"/>
      <family val="2"/>
    </font>
    <font>
      <b/>
      <sz val="24"/>
      <color rgb="FF000000"/>
      <name val="Arial"/>
      <family val="2"/>
    </font>
    <font>
      <sz val="15"/>
      <color rgb="FF000000"/>
      <name val="Arial"/>
      <family val="2"/>
    </font>
    <font>
      <b/>
      <sz val="16"/>
      <color rgb="FFFF0000"/>
      <name val="Arial"/>
      <family val="2"/>
    </font>
    <font>
      <b/>
      <sz val="14"/>
      <color theme="1"/>
      <name val="Arial"/>
      <family val="2"/>
    </font>
    <font>
      <u/>
      <sz val="15"/>
      <color theme="1"/>
      <name val="Arial"/>
      <family val="2"/>
    </font>
    <font>
      <b/>
      <i/>
      <sz val="16"/>
      <color theme="1"/>
      <name val="Arial"/>
      <family val="2"/>
    </font>
    <font>
      <b/>
      <sz val="11"/>
      <name val="Arial Narrow"/>
      <family val="2"/>
    </font>
    <font>
      <b/>
      <sz val="24"/>
      <color theme="1"/>
      <name val="Arial"/>
      <family val="2"/>
    </font>
    <font>
      <b/>
      <u/>
      <sz val="24"/>
      <color theme="1"/>
      <name val="Arial"/>
      <family val="2"/>
    </font>
    <font>
      <sz val="12"/>
      <color rgb="FF000000"/>
      <name val="Times New Roman"/>
      <family val="1"/>
    </font>
  </fonts>
  <fills count="14">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FF"/>
        <bgColor rgb="FF000000"/>
      </patternFill>
    </fill>
  </fills>
  <borders count="72">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rgb="FF000000"/>
      </bottom>
      <diagonal/>
    </border>
    <border>
      <left style="medium">
        <color indexed="64"/>
      </left>
      <right/>
      <top style="thin">
        <color rgb="FFFFFFFF"/>
      </top>
      <bottom/>
      <diagonal/>
    </border>
    <border>
      <left/>
      <right/>
      <top style="thin">
        <color rgb="FFFFFFFF"/>
      </top>
      <bottom/>
      <diagonal/>
    </border>
    <border>
      <left style="thin">
        <color indexed="64"/>
      </left>
      <right/>
      <top style="medium">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9"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cellStyleXfs>
  <cellXfs count="371">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6" fillId="0" borderId="0" xfId="0" applyFont="1" applyProtection="1">
      <protection hidden="1"/>
    </xf>
    <xf numFmtId="0" fontId="16" fillId="0" borderId="5" xfId="0" applyFont="1" applyBorder="1" applyProtection="1">
      <protection hidden="1"/>
    </xf>
    <xf numFmtId="0" fontId="16" fillId="0" borderId="5" xfId="0" applyFont="1" applyBorder="1" applyAlignment="1" applyProtection="1">
      <alignment wrapText="1"/>
      <protection hidden="1"/>
    </xf>
    <xf numFmtId="0" fontId="32" fillId="6" borderId="37" xfId="0" applyFont="1" applyFill="1" applyBorder="1" applyAlignment="1" applyProtection="1">
      <alignment vertical="center"/>
      <protection hidden="1"/>
    </xf>
    <xf numFmtId="0" fontId="32" fillId="6" borderId="40" xfId="0" applyFont="1" applyFill="1" applyBorder="1" applyAlignment="1" applyProtection="1">
      <alignment vertical="center"/>
      <protection hidden="1"/>
    </xf>
    <xf numFmtId="0" fontId="0" fillId="8" borderId="3" xfId="0" applyFill="1" applyBorder="1" applyAlignment="1">
      <alignment horizontal="center" vertical="center" wrapText="1"/>
    </xf>
    <xf numFmtId="0" fontId="0" fillId="6" borderId="0" xfId="0" applyFill="1" applyAlignment="1">
      <alignment wrapText="1"/>
    </xf>
    <xf numFmtId="0" fontId="42" fillId="6" borderId="0" xfId="0" applyFont="1" applyFill="1" applyAlignment="1">
      <alignment wrapText="1"/>
    </xf>
    <xf numFmtId="0" fontId="42" fillId="6" borderId="5" xfId="0" applyFont="1" applyFill="1" applyBorder="1" applyAlignment="1">
      <alignment wrapText="1"/>
    </xf>
    <xf numFmtId="0" fontId="21" fillId="0" borderId="49" xfId="0" applyFont="1" applyBorder="1" applyAlignment="1">
      <alignment horizontal="center"/>
    </xf>
    <xf numFmtId="0" fontId="21" fillId="0" borderId="49" xfId="0" applyFont="1" applyBorder="1" applyAlignment="1">
      <alignment horizontal="center" vertical="center"/>
    </xf>
    <xf numFmtId="0" fontId="21" fillId="0" borderId="50" xfId="0" applyFont="1" applyBorder="1" applyAlignment="1">
      <alignment horizontal="center"/>
    </xf>
    <xf numFmtId="0" fontId="16" fillId="0" borderId="46" xfId="0" applyFont="1" applyBorder="1" applyAlignment="1" applyProtection="1">
      <alignment horizontal="center" vertical="center" wrapText="1"/>
      <protection hidden="1"/>
    </xf>
    <xf numFmtId="2" fontId="16" fillId="0" borderId="46" xfId="0" applyNumberFormat="1" applyFont="1" applyBorder="1" applyAlignment="1" applyProtection="1">
      <alignment horizontal="center" vertical="center" wrapText="1"/>
      <protection hidden="1"/>
    </xf>
    <xf numFmtId="0" fontId="16" fillId="0" borderId="3" xfId="0" applyFont="1" applyBorder="1" applyProtection="1">
      <protection hidden="1"/>
    </xf>
    <xf numFmtId="0" fontId="16" fillId="0" borderId="5" xfId="0" applyFont="1" applyBorder="1" applyAlignment="1" applyProtection="1">
      <alignment vertical="center" wrapText="1"/>
      <protection hidden="1"/>
    </xf>
    <xf numFmtId="0" fontId="16" fillId="0" borderId="0" xfId="0" applyFont="1" applyProtection="1">
      <protection hidden="1"/>
    </xf>
    <xf numFmtId="14" fontId="2" fillId="0" borderId="0" xfId="0" applyNumberFormat="1" applyFont="1" applyAlignment="1" applyProtection="1">
      <alignment horizontal="left"/>
      <protection hidden="1"/>
    </xf>
    <xf numFmtId="0" fontId="21" fillId="0" borderId="0" xfId="0" applyFont="1" applyAlignment="1">
      <alignment horizontal="center"/>
    </xf>
    <xf numFmtId="0" fontId="21" fillId="0" borderId="0" xfId="0" applyFont="1" applyAlignment="1">
      <alignment horizontal="center" vertical="center"/>
    </xf>
    <xf numFmtId="0" fontId="16" fillId="0" borderId="5" xfId="0" applyFont="1" applyBorder="1" applyAlignment="1" applyProtection="1">
      <alignment horizontal="center" vertical="center" wrapText="1"/>
      <protection hidden="1"/>
    </xf>
    <xf numFmtId="2" fontId="16" fillId="0" borderId="5" xfId="0" applyNumberFormat="1" applyFont="1" applyBorder="1" applyAlignment="1" applyProtection="1">
      <alignment horizontal="center" vertical="center" wrapText="1"/>
      <protection hidden="1"/>
    </xf>
    <xf numFmtId="0" fontId="16" fillId="0" borderId="56" xfId="0" applyFont="1" applyBorder="1" applyAlignment="1" applyProtection="1">
      <alignment horizontal="center" vertical="center" wrapText="1"/>
      <protection hidden="1"/>
    </xf>
    <xf numFmtId="2" fontId="16" fillId="0" borderId="56" xfId="0" applyNumberFormat="1" applyFont="1" applyBorder="1" applyAlignment="1" applyProtection="1">
      <alignment horizontal="center" vertical="center" wrapText="1"/>
      <protection hidden="1"/>
    </xf>
    <xf numFmtId="0" fontId="16" fillId="0" borderId="9" xfId="0" applyFont="1" applyBorder="1" applyAlignment="1" applyProtection="1">
      <alignment horizontal="center" vertical="center" wrapText="1"/>
      <protection hidden="1"/>
    </xf>
    <xf numFmtId="2" fontId="16" fillId="0" borderId="9" xfId="0" applyNumberFormat="1" applyFont="1" applyBorder="1" applyAlignment="1" applyProtection="1">
      <alignment horizontal="center" vertical="center" wrapText="1"/>
      <protection hidden="1"/>
    </xf>
    <xf numFmtId="0" fontId="17" fillId="0" borderId="0" xfId="0" applyFont="1" applyProtection="1">
      <protection hidden="1"/>
    </xf>
    <xf numFmtId="0" fontId="17" fillId="0" borderId="0" xfId="0" applyFont="1" applyAlignment="1" applyProtection="1">
      <alignment horizontal="left" vertical="top"/>
      <protection hidden="1"/>
    </xf>
    <xf numFmtId="0" fontId="0" fillId="9" borderId="5" xfId="0" applyFill="1" applyBorder="1" applyAlignment="1">
      <alignment horizontal="center"/>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0" fontId="12" fillId="0" borderId="5" xfId="0" applyFont="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9" fontId="10" fillId="0" borderId="5" xfId="1"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0" fontId="11" fillId="10" borderId="9" xfId="0" applyFont="1" applyFill="1" applyBorder="1" applyAlignment="1" applyProtection="1">
      <alignment horizontal="center" vertical="center" wrapText="1"/>
      <protection hidden="1"/>
    </xf>
    <xf numFmtId="0" fontId="11" fillId="10" borderId="13" xfId="0" applyFont="1" applyFill="1" applyBorder="1" applyAlignment="1" applyProtection="1">
      <alignment horizontal="center" vertical="center" wrapText="1"/>
      <protection hidden="1"/>
    </xf>
    <xf numFmtId="0" fontId="11" fillId="10" borderId="11" xfId="0" applyFont="1" applyFill="1" applyBorder="1" applyAlignment="1" applyProtection="1">
      <alignment horizontal="center" vertical="center" wrapText="1"/>
      <protection hidden="1"/>
    </xf>
    <xf numFmtId="0" fontId="43" fillId="0" borderId="1" xfId="0" applyFont="1" applyBorder="1" applyAlignment="1" applyProtection="1">
      <alignment horizontal="center" vertical="center"/>
      <protection hidden="1"/>
    </xf>
    <xf numFmtId="0" fontId="43" fillId="0" borderId="7" xfId="0" applyFont="1" applyBorder="1" applyAlignment="1" applyProtection="1">
      <alignment horizontal="center" vertical="center"/>
      <protection hidden="1"/>
    </xf>
    <xf numFmtId="0" fontId="20" fillId="0" borderId="2" xfId="0" applyFont="1" applyBorder="1" applyAlignment="1" applyProtection="1">
      <alignment horizontal="center" vertical="center"/>
      <protection hidden="1"/>
    </xf>
    <xf numFmtId="0" fontId="20" fillId="0" borderId="4" xfId="0" applyFont="1" applyBorder="1" applyAlignment="1" applyProtection="1">
      <alignment horizontal="center" vertical="center"/>
      <protection hidden="1"/>
    </xf>
    <xf numFmtId="0" fontId="20" fillId="0" borderId="3" xfId="0" applyFont="1" applyBorder="1" applyAlignment="1" applyProtection="1">
      <alignment horizontal="center" vertical="center"/>
      <protection hidden="1"/>
    </xf>
    <xf numFmtId="0" fontId="44" fillId="0" borderId="2" xfId="0" applyFont="1" applyBorder="1" applyAlignment="1" applyProtection="1">
      <alignment horizontal="center" vertical="center"/>
      <protection hidden="1"/>
    </xf>
    <xf numFmtId="0" fontId="44" fillId="0" borderId="4" xfId="0" applyFont="1" applyBorder="1" applyAlignment="1" applyProtection="1">
      <alignment horizontal="center" vertical="center"/>
      <protection hidden="1"/>
    </xf>
    <xf numFmtId="0" fontId="44" fillId="0" borderId="3" xfId="0" applyFont="1" applyBorder="1" applyAlignment="1" applyProtection="1">
      <alignment horizontal="center" vertical="center"/>
      <protection hidden="1"/>
    </xf>
    <xf numFmtId="0" fontId="45" fillId="0" borderId="2" xfId="0" applyFont="1" applyBorder="1" applyAlignment="1" applyProtection="1">
      <alignment horizontal="center" vertical="center"/>
      <protection hidden="1"/>
    </xf>
    <xf numFmtId="0" fontId="45" fillId="0" borderId="3" xfId="0" applyFont="1" applyBorder="1" applyAlignment="1" applyProtection="1">
      <alignment horizontal="center" vertical="center"/>
      <protection hidden="1"/>
    </xf>
    <xf numFmtId="0" fontId="43" fillId="0" borderId="2" xfId="0" applyFont="1" applyBorder="1" applyAlignment="1" applyProtection="1">
      <alignment horizontal="center" vertical="center"/>
      <protection hidden="1"/>
    </xf>
    <xf numFmtId="0" fontId="43" fillId="0" borderId="3" xfId="0" applyFont="1" applyBorder="1" applyAlignment="1" applyProtection="1">
      <alignment horizontal="center" vertical="center"/>
      <protection hidden="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3" borderId="5" xfId="0" applyFont="1" applyFill="1" applyBorder="1" applyAlignment="1" applyProtection="1">
      <alignment horizontal="center" vertical="center" wrapText="1"/>
      <protection hidden="1"/>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2" fillId="0" borderId="5" xfId="0" applyFont="1" applyBorder="1" applyAlignment="1" applyProtection="1">
      <alignment horizontal="center"/>
      <protection hidden="1"/>
    </xf>
    <xf numFmtId="0" fontId="22" fillId="0" borderId="5" xfId="0" applyFont="1" applyBorder="1" applyAlignment="1" applyProtection="1">
      <alignment horizontal="center" vertical="center"/>
      <protection hidden="1"/>
    </xf>
    <xf numFmtId="0" fontId="23" fillId="0" borderId="5" xfId="0" applyFont="1" applyBorder="1" applyAlignment="1" applyProtection="1">
      <alignment horizontal="center" vertical="center"/>
      <protection hidden="1"/>
    </xf>
    <xf numFmtId="0" fontId="23" fillId="0" borderId="5" xfId="0" applyFont="1" applyBorder="1" applyAlignment="1" applyProtection="1">
      <alignment horizontal="center" vertical="center"/>
      <protection hidden="1"/>
    </xf>
    <xf numFmtId="0" fontId="24" fillId="0" borderId="0" xfId="0" applyFont="1" applyAlignment="1" applyProtection="1">
      <alignment horizontal="right" vertical="top" wrapText="1"/>
      <protection hidden="1"/>
    </xf>
    <xf numFmtId="0" fontId="24" fillId="0" borderId="0" xfId="0" applyFont="1" applyAlignment="1" applyProtection="1">
      <alignment horizontal="left" vertical="top" wrapText="1"/>
      <protection hidden="1"/>
    </xf>
    <xf numFmtId="0" fontId="25" fillId="0" borderId="0" xfId="0" applyFont="1" applyAlignment="1" applyProtection="1">
      <alignment horizontal="right" vertical="top"/>
      <protection hidden="1"/>
    </xf>
    <xf numFmtId="0" fontId="2" fillId="0" borderId="0" xfId="0" applyFont="1" applyAlignment="1" applyProtection="1">
      <alignment horizontal="left" vertical="top"/>
      <protection hidden="1"/>
    </xf>
    <xf numFmtId="0" fontId="27" fillId="10" borderId="15" xfId="0" applyFont="1" applyFill="1" applyBorder="1" applyAlignment="1" applyProtection="1">
      <alignment horizontal="center" vertical="center" wrapText="1"/>
      <protection hidden="1"/>
    </xf>
    <xf numFmtId="0" fontId="27" fillId="10" borderId="16" xfId="0" applyFont="1" applyFill="1" applyBorder="1" applyAlignment="1" applyProtection="1">
      <alignment horizontal="center" vertical="center" wrapText="1"/>
      <protection hidden="1"/>
    </xf>
    <xf numFmtId="0" fontId="27" fillId="10" borderId="17" xfId="0" applyFont="1" applyFill="1" applyBorder="1" applyAlignment="1" applyProtection="1">
      <alignment horizontal="center" vertical="center" wrapText="1"/>
      <protection hidden="1"/>
    </xf>
    <xf numFmtId="0" fontId="27" fillId="11" borderId="18" xfId="0" applyFont="1" applyFill="1" applyBorder="1" applyAlignment="1" applyProtection="1">
      <alignment horizontal="center" vertical="center" wrapText="1"/>
      <protection hidden="1"/>
    </xf>
    <xf numFmtId="0" fontId="27" fillId="11" borderId="19" xfId="0" applyFont="1" applyFill="1" applyBorder="1" applyAlignment="1" applyProtection="1">
      <alignment horizontal="center" vertical="center" wrapText="1"/>
      <protection hidden="1"/>
    </xf>
    <xf numFmtId="0" fontId="27" fillId="11" borderId="20" xfId="0" applyFont="1" applyFill="1" applyBorder="1" applyAlignment="1" applyProtection="1">
      <alignment horizontal="center" vertical="center" wrapText="1"/>
      <protection hidden="1"/>
    </xf>
    <xf numFmtId="0" fontId="28" fillId="10" borderId="15" xfId="0" applyFont="1" applyFill="1" applyBorder="1" applyAlignment="1" applyProtection="1">
      <alignment horizontal="center" vertical="center" wrapText="1"/>
      <protection hidden="1"/>
    </xf>
    <xf numFmtId="0" fontId="28" fillId="10" borderId="16" xfId="0" applyFont="1" applyFill="1" applyBorder="1" applyAlignment="1" applyProtection="1">
      <alignment horizontal="center" vertical="center" wrapText="1"/>
      <protection hidden="1"/>
    </xf>
    <xf numFmtId="0" fontId="28" fillId="10" borderId="17" xfId="0" applyFont="1" applyFill="1" applyBorder="1" applyAlignment="1" applyProtection="1">
      <alignment horizontal="center" vertical="center" wrapText="1"/>
      <protection hidden="1"/>
    </xf>
    <xf numFmtId="0" fontId="27" fillId="11" borderId="21" xfId="0" applyFont="1" applyFill="1" applyBorder="1" applyAlignment="1" applyProtection="1">
      <alignment horizontal="center" vertical="center" wrapText="1"/>
      <protection hidden="1"/>
    </xf>
    <xf numFmtId="0" fontId="27" fillId="11" borderId="0" xfId="0" applyFont="1" applyFill="1" applyAlignment="1" applyProtection="1">
      <alignment horizontal="center" vertical="center" wrapText="1"/>
      <protection hidden="1"/>
    </xf>
    <xf numFmtId="0" fontId="27" fillId="11" borderId="22" xfId="0" applyFont="1" applyFill="1" applyBorder="1" applyAlignment="1" applyProtection="1">
      <alignment horizontal="center" vertical="center" wrapText="1"/>
      <protection hidden="1"/>
    </xf>
    <xf numFmtId="0" fontId="8" fillId="4" borderId="5" xfId="0" applyFont="1" applyFill="1" applyBorder="1" applyAlignment="1" applyProtection="1">
      <alignment horizontal="center" vertical="center" textRotation="90" wrapText="1"/>
      <protection hidden="1"/>
    </xf>
    <xf numFmtId="0" fontId="29" fillId="12" borderId="23" xfId="0" applyFont="1" applyFill="1" applyBorder="1" applyAlignment="1" applyProtection="1">
      <alignment horizontal="center" vertical="center" wrapText="1"/>
      <protection hidden="1"/>
    </xf>
    <xf numFmtId="0" fontId="29" fillId="12" borderId="14" xfId="0" applyFont="1" applyFill="1" applyBorder="1" applyAlignment="1" applyProtection="1">
      <alignment horizontal="center" vertical="center" wrapText="1"/>
      <protection hidden="1"/>
    </xf>
    <xf numFmtId="0" fontId="29" fillId="12" borderId="6" xfId="0" applyFont="1" applyFill="1" applyBorder="1" applyAlignment="1" applyProtection="1">
      <alignment horizontal="center" vertical="center" wrapText="1"/>
      <protection hidden="1"/>
    </xf>
    <xf numFmtId="0" fontId="27" fillId="11" borderId="24" xfId="0" applyFont="1" applyFill="1" applyBorder="1" applyAlignment="1" applyProtection="1">
      <alignment horizontal="center" vertical="center" wrapText="1"/>
      <protection hidden="1"/>
    </xf>
    <xf numFmtId="0" fontId="27" fillId="11" borderId="25" xfId="0" applyFont="1" applyFill="1" applyBorder="1" applyAlignment="1" applyProtection="1">
      <alignment horizontal="center" vertical="center" wrapText="1"/>
      <protection hidden="1"/>
    </xf>
    <xf numFmtId="0" fontId="27" fillId="11" borderId="26" xfId="0" applyFont="1" applyFill="1" applyBorder="1" applyAlignment="1" applyProtection="1">
      <alignment horizontal="center" vertical="center" wrapText="1"/>
      <protection hidden="1"/>
    </xf>
    <xf numFmtId="0" fontId="8" fillId="4" borderId="5" xfId="0" applyFont="1" applyFill="1" applyBorder="1" applyAlignment="1" applyProtection="1">
      <alignment horizontal="center" vertical="center" textRotation="90" wrapText="1"/>
      <protection hidden="1"/>
    </xf>
    <xf numFmtId="0" fontId="29" fillId="12" borderId="27" xfId="0" applyFont="1" applyFill="1" applyBorder="1" applyAlignment="1" applyProtection="1">
      <alignment horizontal="center" vertical="center" wrapText="1"/>
      <protection hidden="1"/>
    </xf>
    <xf numFmtId="0" fontId="29" fillId="12" borderId="28" xfId="0" applyFont="1" applyFill="1" applyBorder="1" applyAlignment="1" applyProtection="1">
      <alignment horizontal="center" vertical="center" wrapText="1"/>
      <protection hidden="1"/>
    </xf>
    <xf numFmtId="0" fontId="29" fillId="12" borderId="29" xfId="0" applyFont="1" applyFill="1" applyBorder="1" applyAlignment="1" applyProtection="1">
      <alignment horizontal="center" vertical="center" wrapText="1"/>
      <protection hidden="1"/>
    </xf>
    <xf numFmtId="0" fontId="29" fillId="12" borderId="30" xfId="0" applyFont="1" applyFill="1" applyBorder="1" applyAlignment="1" applyProtection="1">
      <alignment horizontal="center" vertical="center" wrapText="1"/>
      <protection hidden="1"/>
    </xf>
    <xf numFmtId="0" fontId="27" fillId="10" borderId="23" xfId="0" applyFont="1" applyFill="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hidden="1"/>
    </xf>
    <xf numFmtId="0" fontId="47" fillId="0" borderId="11" xfId="0" applyFont="1" applyBorder="1" applyAlignment="1" applyProtection="1">
      <alignment horizontal="center" vertical="center" wrapText="1"/>
      <protection hidden="1"/>
    </xf>
    <xf numFmtId="0" fontId="47" fillId="0" borderId="59" xfId="0" applyFont="1" applyBorder="1" applyAlignment="1" applyProtection="1">
      <alignment horizontal="center" vertical="center" wrapText="1"/>
      <protection hidden="1"/>
    </xf>
    <xf numFmtId="0" fontId="18" fillId="0" borderId="59" xfId="0" applyFont="1" applyBorder="1" applyAlignment="1" applyProtection="1">
      <alignment horizontal="center" vertical="center" wrapText="1"/>
      <protection hidden="1"/>
    </xf>
    <xf numFmtId="0" fontId="18" fillId="0" borderId="31" xfId="0" applyFont="1" applyBorder="1" applyAlignment="1" applyProtection="1">
      <alignment horizontal="center" vertical="center" wrapText="1"/>
      <protection hidden="1"/>
    </xf>
    <xf numFmtId="0" fontId="47" fillId="0" borderId="31" xfId="0" applyFont="1" applyBorder="1" applyAlignment="1" applyProtection="1">
      <alignment horizontal="center" vertical="center" wrapText="1"/>
      <protection hidden="1"/>
    </xf>
    <xf numFmtId="0" fontId="30" fillId="0" borderId="31" xfId="0" applyFont="1" applyBorder="1" applyAlignment="1" applyProtection="1">
      <alignment horizontal="center" vertical="center" wrapText="1"/>
      <protection hidden="1"/>
    </xf>
    <xf numFmtId="0" fontId="48" fillId="0" borderId="60" xfId="0" applyFont="1" applyBorder="1" applyAlignment="1" applyProtection="1">
      <alignment horizontal="center" vertical="center" wrapText="1"/>
      <protection hidden="1"/>
    </xf>
    <xf numFmtId="0" fontId="16" fillId="0" borderId="45" xfId="0" applyFont="1" applyBorder="1" applyAlignment="1" applyProtection="1">
      <alignment horizontal="center" vertical="center" wrapText="1"/>
      <protection hidden="1"/>
    </xf>
    <xf numFmtId="0" fontId="16" fillId="0" borderId="53" xfId="0" applyFont="1" applyBorder="1" applyAlignment="1" applyProtection="1">
      <alignment horizontal="left" vertical="top" wrapText="1"/>
      <protection hidden="1"/>
    </xf>
    <xf numFmtId="0" fontId="18" fillId="0" borderId="13" xfId="0" applyFont="1" applyBorder="1" applyAlignment="1" applyProtection="1">
      <alignment horizontal="center" vertical="center" wrapText="1"/>
      <protection hidden="1"/>
    </xf>
    <xf numFmtId="0" fontId="47" fillId="0" borderId="13" xfId="0" applyFont="1" applyBorder="1" applyAlignment="1" applyProtection="1">
      <alignment horizontal="center" vertical="center" wrapText="1"/>
      <protection hidden="1"/>
    </xf>
    <xf numFmtId="0" fontId="30" fillId="0" borderId="13" xfId="0" applyFont="1" applyBorder="1" applyAlignment="1" applyProtection="1">
      <alignment horizontal="center" vertical="center" wrapText="1"/>
      <protection hidden="1"/>
    </xf>
    <xf numFmtId="0" fontId="48" fillId="0" borderId="59" xfId="0" applyFont="1" applyBorder="1" applyAlignment="1" applyProtection="1">
      <alignment horizontal="center" vertical="center" wrapText="1"/>
      <protection hidden="1"/>
    </xf>
    <xf numFmtId="0" fontId="16" fillId="0" borderId="54" xfId="0" applyFont="1" applyBorder="1" applyAlignment="1" applyProtection="1">
      <alignment horizontal="center" vertical="center" wrapText="1"/>
      <protection hidden="1"/>
    </xf>
    <xf numFmtId="0" fontId="16" fillId="0" borderId="49" xfId="0" applyFont="1" applyBorder="1" applyAlignment="1" applyProtection="1">
      <alignment horizontal="left" vertical="top" wrapText="1"/>
      <protection hidden="1"/>
    </xf>
    <xf numFmtId="0" fontId="18" fillId="0" borderId="61" xfId="0" applyFont="1" applyBorder="1" applyAlignment="1" applyProtection="1">
      <alignment horizontal="center" vertical="center" wrapText="1"/>
      <protection hidden="1"/>
    </xf>
    <xf numFmtId="0" fontId="47" fillId="0" borderId="61" xfId="0" applyFont="1" applyBorder="1" applyAlignment="1" applyProtection="1">
      <alignment horizontal="center" vertical="center" wrapText="1"/>
      <protection hidden="1"/>
    </xf>
    <xf numFmtId="0" fontId="30" fillId="0" borderId="61" xfId="0" applyFont="1" applyBorder="1" applyAlignment="1" applyProtection="1">
      <alignment horizontal="center" vertical="center" wrapText="1"/>
      <protection hidden="1"/>
    </xf>
    <xf numFmtId="0" fontId="16" fillId="0" borderId="57" xfId="0" applyFont="1" applyBorder="1" applyAlignment="1" applyProtection="1">
      <alignment horizontal="center" vertical="center" wrapText="1"/>
      <protection hidden="1"/>
    </xf>
    <xf numFmtId="0" fontId="16" fillId="0" borderId="58" xfId="0" applyFont="1" applyBorder="1" applyAlignment="1" applyProtection="1">
      <alignment horizontal="left" vertical="top" wrapText="1"/>
      <protection hidden="1"/>
    </xf>
    <xf numFmtId="1" fontId="18" fillId="0" borderId="46" xfId="0" applyNumberFormat="1" applyFont="1" applyBorder="1" applyAlignment="1" applyProtection="1">
      <alignment horizontal="center" vertical="center" wrapText="1"/>
      <protection hidden="1"/>
    </xf>
    <xf numFmtId="1" fontId="18" fillId="0" borderId="31" xfId="0" applyNumberFormat="1" applyFont="1" applyBorder="1" applyAlignment="1" applyProtection="1">
      <alignment horizontal="center" vertical="center" wrapText="1"/>
      <protection hidden="1"/>
    </xf>
    <xf numFmtId="0" fontId="49" fillId="0" borderId="31" xfId="0" applyFont="1" applyBorder="1" applyAlignment="1" applyProtection="1">
      <alignment horizontal="center" vertical="center" wrapText="1"/>
      <protection hidden="1"/>
    </xf>
    <xf numFmtId="1" fontId="30" fillId="0" borderId="31" xfId="0" applyNumberFormat="1" applyFont="1" applyBorder="1" applyAlignment="1" applyProtection="1">
      <alignment horizontal="center" vertical="center" wrapText="1"/>
      <protection hidden="1"/>
    </xf>
    <xf numFmtId="0" fontId="16" fillId="0" borderId="31" xfId="0" applyFont="1" applyBorder="1" applyAlignment="1" applyProtection="1">
      <alignment horizontal="center" vertical="center" wrapText="1"/>
      <protection hidden="1"/>
    </xf>
    <xf numFmtId="43" fontId="18" fillId="0" borderId="31" xfId="3" applyFont="1" applyBorder="1" applyAlignment="1" applyProtection="1">
      <alignment horizontal="center" vertical="center" wrapText="1"/>
      <protection hidden="1"/>
    </xf>
    <xf numFmtId="0" fontId="16" fillId="0" borderId="47" xfId="0" applyFont="1" applyBorder="1" applyAlignment="1" applyProtection="1">
      <alignment horizontal="center" vertical="center" wrapText="1"/>
      <protection hidden="1"/>
    </xf>
    <xf numFmtId="0" fontId="16" fillId="0" borderId="11" xfId="0" applyFont="1" applyBorder="1" applyAlignment="1" applyProtection="1">
      <alignment horizontal="center" vertical="center" wrapText="1"/>
      <protection hidden="1"/>
    </xf>
    <xf numFmtId="1" fontId="18" fillId="0" borderId="11" xfId="0" applyNumberFormat="1" applyFont="1" applyBorder="1" applyAlignment="1" applyProtection="1">
      <alignment horizontal="center" vertical="center" wrapText="1"/>
      <protection hidden="1"/>
    </xf>
    <xf numFmtId="1" fontId="18" fillId="0" borderId="13" xfId="0" applyNumberFormat="1" applyFont="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1" fontId="30" fillId="0" borderId="13" xfId="0" applyNumberFormat="1" applyFont="1" applyBorder="1" applyAlignment="1" applyProtection="1">
      <alignment horizontal="center" vertical="center" wrapText="1"/>
      <protection hidden="1"/>
    </xf>
    <xf numFmtId="43" fontId="18" fillId="0" borderId="13" xfId="3" applyFont="1" applyBorder="1" applyAlignment="1" applyProtection="1">
      <alignment horizontal="center" vertical="center" wrapText="1"/>
      <protection hidden="1"/>
    </xf>
    <xf numFmtId="0" fontId="16" fillId="0" borderId="51" xfId="0" applyFont="1" applyBorder="1" applyAlignment="1" applyProtection="1">
      <alignment horizontal="center" vertical="center" wrapText="1"/>
      <protection hidden="1"/>
    </xf>
    <xf numFmtId="0" fontId="16" fillId="0" borderId="48" xfId="0" applyFont="1" applyBorder="1" applyAlignment="1" applyProtection="1">
      <alignment horizontal="center" vertical="center" wrapText="1"/>
      <protection hidden="1"/>
    </xf>
    <xf numFmtId="1" fontId="18" fillId="0" borderId="48" xfId="0" applyNumberFormat="1" applyFont="1" applyBorder="1" applyAlignment="1" applyProtection="1">
      <alignment vertical="center" wrapText="1"/>
      <protection hidden="1"/>
    </xf>
    <xf numFmtId="1" fontId="18" fillId="0" borderId="48" xfId="0" applyNumberFormat="1" applyFont="1" applyBorder="1" applyAlignment="1" applyProtection="1">
      <alignment horizontal="center" vertical="center" wrapText="1"/>
      <protection hidden="1"/>
    </xf>
    <xf numFmtId="0" fontId="16" fillId="0" borderId="48" xfId="0" applyFont="1" applyBorder="1" applyAlignment="1" applyProtection="1">
      <alignment horizontal="center" vertical="center" wrapText="1"/>
      <protection hidden="1"/>
    </xf>
    <xf numFmtId="1" fontId="30" fillId="0" borderId="48" xfId="0" applyNumberFormat="1" applyFont="1" applyBorder="1" applyAlignment="1" applyProtection="1">
      <alignment horizontal="center" vertical="center" wrapText="1"/>
      <protection hidden="1"/>
    </xf>
    <xf numFmtId="43" fontId="18" fillId="0" borderId="48" xfId="3" applyFont="1" applyBorder="1" applyAlignment="1" applyProtection="1">
      <alignment horizontal="center" vertical="center" wrapText="1"/>
      <protection hidden="1"/>
    </xf>
    <xf numFmtId="1" fontId="18" fillId="0" borderId="48" xfId="0" applyNumberFormat="1" applyFont="1" applyBorder="1" applyAlignment="1" applyProtection="1">
      <alignment horizontal="center" vertical="center" wrapText="1"/>
      <protection hidden="1"/>
    </xf>
    <xf numFmtId="1" fontId="18" fillId="0" borderId="11" xfId="0" applyNumberFormat="1" applyFont="1" applyBorder="1" applyAlignment="1" applyProtection="1">
      <alignment vertical="center" wrapText="1"/>
      <protection hidden="1"/>
    </xf>
    <xf numFmtId="0" fontId="16" fillId="0" borderId="55" xfId="0" applyFont="1" applyBorder="1" applyAlignment="1" applyProtection="1">
      <alignment horizontal="center" vertical="center" wrapText="1"/>
      <protection hidden="1"/>
    </xf>
    <xf numFmtId="0" fontId="16" fillId="0" borderId="50" xfId="0" applyFont="1" applyBorder="1" applyAlignment="1" applyProtection="1">
      <alignment horizontal="left" vertical="top" wrapText="1"/>
      <protection hidden="1"/>
    </xf>
    <xf numFmtId="0" fontId="16" fillId="0" borderId="0" xfId="0" applyFont="1" applyAlignment="1" applyProtection="1">
      <alignment horizontal="center" vertical="center" wrapText="1"/>
      <protection hidden="1"/>
    </xf>
    <xf numFmtId="1" fontId="18" fillId="0" borderId="0" xfId="0" applyNumberFormat="1" applyFont="1" applyAlignment="1" applyProtection="1">
      <alignment vertical="center" wrapText="1"/>
      <protection hidden="1"/>
    </xf>
    <xf numFmtId="1" fontId="18" fillId="0" borderId="0" xfId="0" applyNumberFormat="1" applyFont="1" applyAlignment="1" applyProtection="1">
      <alignment horizontal="center" vertical="center" wrapText="1"/>
      <protection hidden="1"/>
    </xf>
    <xf numFmtId="1" fontId="30" fillId="0" borderId="0" xfId="0" applyNumberFormat="1" applyFont="1" applyAlignment="1" applyProtection="1">
      <alignment horizontal="center" vertical="center" wrapText="1"/>
      <protection hidden="1"/>
    </xf>
    <xf numFmtId="43" fontId="18" fillId="0" borderId="0" xfId="3" applyFont="1" applyBorder="1" applyAlignment="1" applyProtection="1">
      <alignment horizontal="center" vertical="center" wrapText="1"/>
      <protection hidden="1"/>
    </xf>
    <xf numFmtId="0" fontId="21" fillId="0" borderId="0" xfId="0" applyFont="1" applyAlignment="1" applyProtection="1">
      <alignment horizontal="center" vertical="center" wrapText="1"/>
      <protection hidden="1"/>
    </xf>
    <xf numFmtId="0" fontId="21" fillId="0" borderId="0" xfId="0" applyFont="1" applyAlignment="1" applyProtection="1">
      <alignment horizontal="left" vertical="top" wrapText="1"/>
      <protection hidden="1"/>
    </xf>
    <xf numFmtId="0" fontId="2" fillId="0" borderId="0" xfId="0" applyFont="1" applyAlignment="1" applyProtection="1">
      <alignment vertical="center"/>
      <protection hidden="1"/>
    </xf>
    <xf numFmtId="0" fontId="31" fillId="0" borderId="0" xfId="0" applyFont="1" applyProtection="1">
      <protection hidden="1"/>
    </xf>
    <xf numFmtId="0" fontId="36" fillId="0" borderId="0" xfId="0" applyFont="1" applyProtection="1">
      <protection hidden="1"/>
    </xf>
    <xf numFmtId="0" fontId="36" fillId="0" borderId="0" xfId="0" applyFont="1" applyAlignment="1" applyProtection="1">
      <alignment horizontal="center"/>
      <protection hidden="1"/>
    </xf>
    <xf numFmtId="1" fontId="30" fillId="0" borderId="0" xfId="0" applyNumberFormat="1" applyFont="1" applyAlignment="1" applyProtection="1">
      <alignment vertical="top" wrapText="1"/>
      <protection hidden="1"/>
    </xf>
    <xf numFmtId="1" fontId="30" fillId="0" borderId="0" xfId="0" applyNumberFormat="1" applyFont="1" applyAlignment="1" applyProtection="1">
      <alignment vertical="center" wrapText="1"/>
      <protection hidden="1"/>
    </xf>
    <xf numFmtId="0" fontId="2" fillId="0" borderId="0" xfId="0" applyFont="1" applyAlignment="1" applyProtection="1">
      <alignment vertical="top"/>
      <protection hidden="1"/>
    </xf>
    <xf numFmtId="0" fontId="46" fillId="6" borderId="0" xfId="0" applyFont="1" applyFill="1" applyAlignment="1" applyProtection="1">
      <alignment vertical="center"/>
      <protection hidden="1"/>
    </xf>
    <xf numFmtId="0" fontId="21" fillId="6" borderId="18" xfId="0" applyFont="1" applyFill="1" applyBorder="1" applyAlignment="1" applyProtection="1">
      <alignment horizontal="center" vertical="center" wrapText="1"/>
      <protection hidden="1"/>
    </xf>
    <xf numFmtId="0" fontId="21" fillId="6" borderId="19" xfId="0" applyFont="1" applyFill="1" applyBorder="1" applyAlignment="1" applyProtection="1">
      <alignment horizontal="center" vertical="center" wrapText="1"/>
      <protection hidden="1"/>
    </xf>
    <xf numFmtId="1" fontId="30" fillId="6" borderId="19" xfId="0" applyNumberFormat="1" applyFont="1" applyFill="1" applyBorder="1" applyAlignment="1" applyProtection="1">
      <alignment vertical="center" wrapText="1"/>
      <protection hidden="1"/>
    </xf>
    <xf numFmtId="1" fontId="30" fillId="6" borderId="19" xfId="0" applyNumberFormat="1" applyFont="1" applyFill="1" applyBorder="1" applyAlignment="1" applyProtection="1">
      <alignment vertical="top" wrapText="1"/>
      <protection hidden="1"/>
    </xf>
    <xf numFmtId="0" fontId="2" fillId="6" borderId="19" xfId="0" applyFont="1" applyFill="1" applyBorder="1" applyAlignment="1" applyProtection="1">
      <alignment vertical="top"/>
      <protection hidden="1"/>
    </xf>
    <xf numFmtId="0" fontId="21" fillId="6" borderId="19" xfId="0" applyFont="1" applyFill="1" applyBorder="1" applyAlignment="1" applyProtection="1">
      <alignment horizontal="left" vertical="top" wrapText="1"/>
      <protection hidden="1"/>
    </xf>
    <xf numFmtId="0" fontId="21" fillId="6" borderId="20" xfId="0" applyFont="1" applyFill="1" applyBorder="1" applyAlignment="1" applyProtection="1">
      <alignment horizontal="center" vertical="center" wrapText="1"/>
      <protection hidden="1"/>
    </xf>
    <xf numFmtId="0" fontId="31" fillId="0" borderId="18" xfId="0" applyFont="1" applyBorder="1" applyProtection="1">
      <protection hidden="1"/>
    </xf>
    <xf numFmtId="0" fontId="21" fillId="6" borderId="19" xfId="0" applyFont="1" applyFill="1" applyBorder="1" applyAlignment="1" applyProtection="1">
      <alignment vertical="center" wrapText="1"/>
      <protection hidden="1"/>
    </xf>
    <xf numFmtId="0" fontId="21" fillId="6" borderId="20" xfId="0" applyFont="1" applyFill="1" applyBorder="1" applyAlignment="1" applyProtection="1">
      <alignment vertical="center" wrapText="1"/>
      <protection hidden="1"/>
    </xf>
    <xf numFmtId="0" fontId="32" fillId="6" borderId="21" xfId="0" applyFont="1" applyFill="1" applyBorder="1" applyAlignment="1" applyProtection="1">
      <alignment horizontal="center" vertical="center"/>
      <protection hidden="1"/>
    </xf>
    <xf numFmtId="0" fontId="32" fillId="6" borderId="0" xfId="0" applyFont="1" applyFill="1" applyAlignment="1" applyProtection="1">
      <alignment horizontal="center" vertical="center"/>
      <protection hidden="1"/>
    </xf>
    <xf numFmtId="0" fontId="17" fillId="6" borderId="0" xfId="0" applyFont="1" applyFill="1" applyProtection="1">
      <protection hidden="1"/>
    </xf>
    <xf numFmtId="0" fontId="17" fillId="6" borderId="0" xfId="0" applyFont="1" applyFill="1" applyAlignment="1" applyProtection="1">
      <alignment horizontal="left" vertical="top"/>
      <protection hidden="1"/>
    </xf>
    <xf numFmtId="0" fontId="17" fillId="6" borderId="22" xfId="0" applyFont="1" applyFill="1" applyBorder="1" applyAlignment="1" applyProtection="1">
      <alignment horizontal="left" vertical="top"/>
      <protection hidden="1"/>
    </xf>
    <xf numFmtId="0" fontId="21" fillId="6" borderId="21" xfId="0" applyFont="1" applyFill="1" applyBorder="1" applyAlignment="1" applyProtection="1">
      <alignment vertical="center" wrapText="1"/>
      <protection hidden="1"/>
    </xf>
    <xf numFmtId="0" fontId="21" fillId="6" borderId="0" xfId="0" applyFont="1" applyFill="1" applyAlignment="1" applyProtection="1">
      <alignment vertical="center" wrapText="1"/>
      <protection hidden="1"/>
    </xf>
    <xf numFmtId="0" fontId="21" fillId="6" borderId="0" xfId="0" applyFont="1" applyFill="1" applyAlignment="1" applyProtection="1">
      <alignment horizontal="center" vertical="center" wrapText="1"/>
      <protection hidden="1"/>
    </xf>
    <xf numFmtId="0" fontId="21" fillId="6" borderId="22" xfId="0" applyFont="1" applyFill="1" applyBorder="1" applyAlignment="1" applyProtection="1">
      <alignment vertical="center" wrapText="1"/>
      <protection hidden="1"/>
    </xf>
    <xf numFmtId="0" fontId="32" fillId="6" borderId="32" xfId="0" applyFont="1" applyFill="1" applyBorder="1" applyAlignment="1" applyProtection="1">
      <alignment horizontal="center" vertical="center"/>
      <protection hidden="1"/>
    </xf>
    <xf numFmtId="0" fontId="32" fillId="6" borderId="33" xfId="0" applyFont="1" applyFill="1" applyBorder="1" applyAlignment="1" applyProtection="1">
      <alignment horizontal="center" vertical="center"/>
      <protection hidden="1"/>
    </xf>
    <xf numFmtId="0" fontId="32" fillId="6" borderId="34" xfId="0" applyFont="1" applyFill="1" applyBorder="1" applyAlignment="1" applyProtection="1">
      <alignment horizontal="center" vertical="center"/>
      <protection hidden="1"/>
    </xf>
    <xf numFmtId="0" fontId="17" fillId="6" borderId="34" xfId="0" applyFont="1" applyFill="1" applyBorder="1" applyProtection="1">
      <protection hidden="1"/>
    </xf>
    <xf numFmtId="0" fontId="17" fillId="6" borderId="34" xfId="0" applyFont="1" applyFill="1" applyBorder="1" applyAlignment="1" applyProtection="1">
      <alignment horizontal="left" vertical="top"/>
      <protection hidden="1"/>
    </xf>
    <xf numFmtId="0" fontId="17" fillId="6" borderId="35" xfId="0" applyFont="1" applyFill="1" applyBorder="1" applyAlignment="1" applyProtection="1">
      <alignment horizontal="left" vertical="top"/>
      <protection hidden="1"/>
    </xf>
    <xf numFmtId="0" fontId="32" fillId="6" borderId="36" xfId="0" applyFont="1" applyFill="1" applyBorder="1" applyAlignment="1" applyProtection="1">
      <alignment horizontal="center" vertical="center"/>
      <protection hidden="1"/>
    </xf>
    <xf numFmtId="0" fontId="32" fillId="6" borderId="37" xfId="0" applyFont="1" applyFill="1" applyBorder="1" applyAlignment="1" applyProtection="1">
      <alignment horizontal="center" vertical="center"/>
      <protection hidden="1"/>
    </xf>
    <xf numFmtId="0" fontId="32" fillId="6" borderId="38" xfId="0" applyFont="1" applyFill="1" applyBorder="1" applyAlignment="1" applyProtection="1">
      <alignment horizontal="center" vertical="center"/>
      <protection hidden="1"/>
    </xf>
    <xf numFmtId="0" fontId="32" fillId="6" borderId="36" xfId="0" applyFont="1" applyFill="1" applyBorder="1" applyAlignment="1" applyProtection="1">
      <alignment horizontal="center" vertical="center"/>
      <protection hidden="1"/>
    </xf>
    <xf numFmtId="0" fontId="32" fillId="6" borderId="37" xfId="0" applyFont="1" applyFill="1" applyBorder="1" applyAlignment="1" applyProtection="1">
      <alignment horizontal="center" vertical="center"/>
      <protection hidden="1"/>
    </xf>
    <xf numFmtId="0" fontId="32" fillId="6" borderId="38" xfId="0" applyFont="1" applyFill="1" applyBorder="1" applyAlignment="1" applyProtection="1">
      <alignment horizontal="center" vertical="center"/>
      <protection hidden="1"/>
    </xf>
    <xf numFmtId="0" fontId="32" fillId="6" borderId="39" xfId="0" applyFont="1" applyFill="1" applyBorder="1" applyAlignment="1" applyProtection="1">
      <alignment horizontal="center" vertical="center"/>
      <protection hidden="1"/>
    </xf>
    <xf numFmtId="0" fontId="32" fillId="6" borderId="40" xfId="0" applyFont="1" applyFill="1" applyBorder="1" applyAlignment="1" applyProtection="1">
      <alignment horizontal="center" vertical="center"/>
      <protection hidden="1"/>
    </xf>
    <xf numFmtId="0" fontId="32" fillId="6" borderId="41" xfId="0" applyFont="1" applyFill="1" applyBorder="1" applyAlignment="1" applyProtection="1">
      <alignment horizontal="center" vertical="center"/>
      <protection hidden="1"/>
    </xf>
    <xf numFmtId="0" fontId="22" fillId="6" borderId="21" xfId="0" applyFont="1" applyFill="1" applyBorder="1" applyAlignment="1" applyProtection="1">
      <alignment horizontal="center" vertical="center" wrapText="1"/>
      <protection hidden="1"/>
    </xf>
    <xf numFmtId="0" fontId="22" fillId="6" borderId="0" xfId="0" applyFont="1" applyFill="1" applyAlignment="1" applyProtection="1">
      <alignment horizontal="center" vertical="center" wrapText="1"/>
      <protection hidden="1"/>
    </xf>
    <xf numFmtId="0" fontId="22" fillId="6" borderId="22" xfId="0" applyFont="1" applyFill="1" applyBorder="1" applyAlignment="1" applyProtection="1">
      <alignment horizontal="center" vertical="center" wrapText="1"/>
      <protection hidden="1"/>
    </xf>
    <xf numFmtId="0" fontId="22" fillId="6" borderId="42" xfId="0" applyFont="1" applyFill="1" applyBorder="1" applyAlignment="1" applyProtection="1">
      <alignment horizontal="center" vertical="center"/>
      <protection hidden="1"/>
    </xf>
    <xf numFmtId="0" fontId="22" fillId="6" borderId="43" xfId="0" applyFont="1" applyFill="1" applyBorder="1" applyAlignment="1" applyProtection="1">
      <alignment horizontal="center" vertical="center"/>
      <protection hidden="1"/>
    </xf>
    <xf numFmtId="0" fontId="22" fillId="6" borderId="44" xfId="0" applyFont="1" applyFill="1" applyBorder="1" applyAlignment="1" applyProtection="1">
      <alignment horizontal="center" vertical="center"/>
      <protection hidden="1"/>
    </xf>
    <xf numFmtId="0" fontId="22" fillId="6" borderId="24" xfId="0" applyFont="1" applyFill="1" applyBorder="1" applyAlignment="1" applyProtection="1">
      <alignment horizontal="center" vertical="center" wrapText="1"/>
      <protection hidden="1"/>
    </xf>
    <xf numFmtId="0" fontId="22" fillId="6" borderId="25" xfId="0" applyFont="1" applyFill="1" applyBorder="1" applyAlignment="1" applyProtection="1">
      <alignment horizontal="center" vertical="center" wrapText="1"/>
      <protection hidden="1"/>
    </xf>
    <xf numFmtId="0" fontId="22" fillId="6" borderId="26" xfId="0" applyFont="1" applyFill="1" applyBorder="1" applyAlignment="1" applyProtection="1">
      <alignment horizontal="center" vertical="center" wrapText="1"/>
      <protection hidden="1"/>
    </xf>
    <xf numFmtId="0" fontId="20" fillId="0" borderId="0" xfId="0" applyFont="1" applyAlignment="1" applyProtection="1">
      <alignment vertical="center"/>
      <protection hidden="1"/>
    </xf>
    <xf numFmtId="0" fontId="33" fillId="0" borderId="0" xfId="0" applyFont="1" applyAlignment="1" applyProtection="1">
      <alignment horizontal="center" vertical="center" wrapText="1"/>
      <protection hidden="1"/>
    </xf>
    <xf numFmtId="0" fontId="0" fillId="0" borderId="0" xfId="0" applyProtection="1">
      <protection hidden="1"/>
    </xf>
    <xf numFmtId="0" fontId="34" fillId="0" borderId="0" xfId="0" applyFont="1" applyProtection="1">
      <protection hidden="1"/>
    </xf>
    <xf numFmtId="0" fontId="37" fillId="0" borderId="0" xfId="0" applyFont="1" applyProtection="1">
      <protection hidden="1"/>
    </xf>
    <xf numFmtId="0" fontId="21" fillId="0" borderId="11" xfId="0" applyFont="1" applyBorder="1" applyAlignment="1" applyProtection="1">
      <alignment horizontal="center" vertical="center" wrapText="1"/>
      <protection hidden="1"/>
    </xf>
    <xf numFmtId="1" fontId="30" fillId="0" borderId="11" xfId="0" applyNumberFormat="1" applyFont="1" applyBorder="1" applyAlignment="1" applyProtection="1">
      <alignment vertical="center" wrapText="1"/>
      <protection hidden="1"/>
    </xf>
    <xf numFmtId="1" fontId="50" fillId="0" borderId="5" xfId="0" applyNumberFormat="1" applyFont="1" applyBorder="1" applyAlignment="1" applyProtection="1">
      <alignment horizontal="center" vertical="center" wrapText="1"/>
      <protection hidden="1"/>
    </xf>
    <xf numFmtId="1" fontId="51" fillId="0" borderId="31" xfId="0" applyNumberFormat="1" applyFont="1" applyBorder="1" applyAlignment="1" applyProtection="1">
      <alignment horizontal="center" vertical="center" wrapText="1"/>
      <protection hidden="1"/>
    </xf>
    <xf numFmtId="0" fontId="17" fillId="0" borderId="5" xfId="0" applyFont="1" applyBorder="1" applyAlignment="1" applyProtection="1">
      <alignment horizontal="center" vertical="center" wrapText="1"/>
      <protection hidden="1"/>
    </xf>
    <xf numFmtId="1" fontId="51" fillId="0" borderId="13" xfId="0" applyNumberFormat="1" applyFont="1" applyBorder="1" applyAlignment="1" applyProtection="1">
      <alignment horizontal="center" vertical="center" wrapText="1"/>
      <protection hidden="1"/>
    </xf>
    <xf numFmtId="0" fontId="21" fillId="0" borderId="11" xfId="0" applyFont="1" applyBorder="1" applyAlignment="1" applyProtection="1">
      <alignment horizontal="left" vertical="top" wrapText="1"/>
      <protection hidden="1"/>
    </xf>
    <xf numFmtId="1" fontId="51" fillId="0" borderId="11" xfId="0" applyNumberFormat="1" applyFont="1" applyBorder="1" applyAlignment="1" applyProtection="1">
      <alignment horizontal="center" vertical="center" wrapText="1"/>
      <protection hidden="1"/>
    </xf>
    <xf numFmtId="0" fontId="11" fillId="0" borderId="0" xfId="0" applyFont="1" applyAlignment="1" applyProtection="1">
      <alignment vertical="center"/>
      <protection hidden="1"/>
    </xf>
    <xf numFmtId="0" fontId="11" fillId="6" borderId="0" xfId="0" applyFont="1" applyFill="1" applyAlignment="1" applyProtection="1">
      <alignment vertical="center"/>
      <protection hidden="1"/>
    </xf>
    <xf numFmtId="0" fontId="52" fillId="6" borderId="34" xfId="0" applyFont="1" applyFill="1" applyBorder="1" applyAlignment="1" applyProtection="1">
      <alignment horizontal="center" vertical="center"/>
      <protection hidden="1"/>
    </xf>
    <xf numFmtId="1" fontId="18" fillId="0" borderId="46" xfId="0" applyNumberFormat="1" applyFont="1" applyBorder="1" applyAlignment="1" applyProtection="1">
      <alignment vertical="center" wrapText="1"/>
      <protection hidden="1"/>
    </xf>
    <xf numFmtId="14" fontId="17" fillId="0" borderId="0" xfId="0" applyNumberFormat="1" applyFont="1" applyProtection="1">
      <protection hidden="1"/>
    </xf>
    <xf numFmtId="0" fontId="47" fillId="0" borderId="11" xfId="0" applyFont="1" applyBorder="1" applyAlignment="1" applyProtection="1">
      <alignment wrapText="1"/>
      <protection hidden="1"/>
    </xf>
    <xf numFmtId="0" fontId="47" fillId="0" borderId="59" xfId="0" applyFont="1" applyBorder="1" applyAlignment="1" applyProtection="1">
      <alignment wrapText="1"/>
      <protection hidden="1"/>
    </xf>
    <xf numFmtId="0" fontId="18" fillId="0" borderId="59" xfId="0" applyFont="1" applyBorder="1" applyAlignment="1" applyProtection="1">
      <alignment wrapText="1"/>
      <protection hidden="1"/>
    </xf>
    <xf numFmtId="0" fontId="18" fillId="0" borderId="31" xfId="0" applyFont="1" applyBorder="1" applyAlignment="1" applyProtection="1">
      <alignment wrapText="1"/>
      <protection hidden="1"/>
    </xf>
    <xf numFmtId="0" fontId="53" fillId="0" borderId="31" xfId="0" applyFont="1" applyBorder="1" applyAlignment="1" applyProtection="1">
      <alignment wrapText="1"/>
      <protection hidden="1"/>
    </xf>
    <xf numFmtId="0" fontId="30" fillId="0" borderId="31" xfId="0" applyFont="1" applyBorder="1" applyAlignment="1" applyProtection="1">
      <alignment wrapText="1"/>
      <protection hidden="1"/>
    </xf>
    <xf numFmtId="0" fontId="47" fillId="0" borderId="31" xfId="0" applyFont="1" applyBorder="1" applyAlignment="1" applyProtection="1">
      <alignment wrapText="1"/>
      <protection hidden="1"/>
    </xf>
    <xf numFmtId="0" fontId="54" fillId="0" borderId="3" xfId="0" applyFont="1" applyBorder="1" applyAlignment="1" applyProtection="1">
      <alignment wrapText="1"/>
      <protection hidden="1"/>
    </xf>
    <xf numFmtId="0" fontId="55" fillId="0" borderId="3" xfId="0" applyFont="1" applyBorder="1" applyProtection="1">
      <protection hidden="1"/>
    </xf>
    <xf numFmtId="0" fontId="18" fillId="0" borderId="13" xfId="0" applyFont="1" applyBorder="1" applyAlignment="1" applyProtection="1">
      <alignment wrapText="1"/>
      <protection hidden="1"/>
    </xf>
    <xf numFmtId="0" fontId="55" fillId="0" borderId="13" xfId="0" applyFont="1" applyBorder="1" applyAlignment="1" applyProtection="1">
      <alignment wrapText="1"/>
      <protection hidden="1"/>
    </xf>
    <xf numFmtId="0" fontId="30" fillId="0" borderId="13" xfId="0" applyFont="1" applyBorder="1" applyAlignment="1" applyProtection="1">
      <alignment wrapText="1"/>
      <protection hidden="1"/>
    </xf>
    <xf numFmtId="0" fontId="47" fillId="0" borderId="13" xfId="0" applyFont="1" applyBorder="1" applyAlignment="1" applyProtection="1">
      <alignment wrapText="1"/>
      <protection hidden="1"/>
    </xf>
    <xf numFmtId="0" fontId="54" fillId="0" borderId="59" xfId="0" applyFont="1" applyBorder="1" applyAlignment="1" applyProtection="1">
      <alignment wrapText="1"/>
      <protection hidden="1"/>
    </xf>
    <xf numFmtId="0" fontId="55" fillId="0" borderId="59" xfId="0" applyFont="1" applyBorder="1" applyProtection="1">
      <protection hidden="1"/>
    </xf>
    <xf numFmtId="0" fontId="18" fillId="0" borderId="61" xfId="0" applyFont="1" applyBorder="1" applyAlignment="1" applyProtection="1">
      <alignment wrapText="1"/>
      <protection hidden="1"/>
    </xf>
    <xf numFmtId="0" fontId="55" fillId="0" borderId="61" xfId="0" applyFont="1" applyBorder="1" applyAlignment="1" applyProtection="1">
      <alignment wrapText="1"/>
      <protection hidden="1"/>
    </xf>
    <xf numFmtId="0" fontId="30" fillId="0" borderId="61" xfId="0" applyFont="1" applyBorder="1" applyAlignment="1" applyProtection="1">
      <alignment wrapText="1"/>
      <protection hidden="1"/>
    </xf>
    <xf numFmtId="0" fontId="47" fillId="0" borderId="61" xfId="0" applyFont="1" applyBorder="1" applyAlignment="1" applyProtection="1">
      <alignment wrapText="1"/>
      <protection hidden="1"/>
    </xf>
    <xf numFmtId="0" fontId="47" fillId="6" borderId="11" xfId="0" applyFont="1" applyFill="1" applyBorder="1" applyAlignment="1" applyProtection="1">
      <alignment wrapText="1"/>
      <protection hidden="1"/>
    </xf>
    <xf numFmtId="0" fontId="47" fillId="6" borderId="5" xfId="0" applyFont="1" applyFill="1" applyBorder="1" applyAlignment="1" applyProtection="1">
      <alignment horizontal="center" vertical="center"/>
      <protection hidden="1"/>
    </xf>
    <xf numFmtId="0" fontId="47" fillId="6" borderId="11" xfId="0" applyFont="1" applyFill="1" applyBorder="1" applyAlignment="1" applyProtection="1">
      <alignment horizontal="center" vertical="center"/>
      <protection hidden="1"/>
    </xf>
    <xf numFmtId="0" fontId="18" fillId="6" borderId="11" xfId="0" applyFont="1" applyFill="1" applyBorder="1" applyAlignment="1" applyProtection="1">
      <alignment wrapText="1"/>
      <protection hidden="1"/>
    </xf>
    <xf numFmtId="1" fontId="18" fillId="0" borderId="11" xfId="0" applyNumberFormat="1" applyFont="1" applyBorder="1" applyAlignment="1" applyProtection="1">
      <alignment horizontal="center" vertical="center" wrapText="1"/>
      <protection hidden="1"/>
    </xf>
    <xf numFmtId="0" fontId="16" fillId="0" borderId="11" xfId="0" applyFont="1" applyBorder="1" applyAlignment="1" applyProtection="1">
      <alignment horizontal="center" vertical="center" wrapText="1"/>
      <protection hidden="1"/>
    </xf>
    <xf numFmtId="1" fontId="30" fillId="0" borderId="11" xfId="0" applyNumberFormat="1" applyFont="1" applyBorder="1" applyAlignment="1" applyProtection="1">
      <alignment horizontal="center" vertical="center" wrapText="1"/>
      <protection hidden="1"/>
    </xf>
    <xf numFmtId="0" fontId="47" fillId="0" borderId="3" xfId="0" applyFont="1" applyBorder="1" applyProtection="1">
      <protection hidden="1"/>
    </xf>
    <xf numFmtId="0" fontId="47" fillId="0" borderId="59" xfId="0" applyFont="1" applyBorder="1" applyProtection="1">
      <protection hidden="1"/>
    </xf>
    <xf numFmtId="0" fontId="56" fillId="13" borderId="62" xfId="0" applyFont="1" applyFill="1" applyBorder="1" applyAlignment="1" applyProtection="1">
      <alignment horizontal="center" vertical="center"/>
      <protection hidden="1"/>
    </xf>
    <xf numFmtId="0" fontId="56" fillId="13" borderId="63" xfId="0" applyFont="1" applyFill="1" applyBorder="1" applyAlignment="1" applyProtection="1">
      <alignment horizontal="center" vertical="center"/>
      <protection hidden="1"/>
    </xf>
    <xf numFmtId="0" fontId="56" fillId="13" borderId="21" xfId="0" applyFont="1" applyFill="1" applyBorder="1" applyAlignment="1" applyProtection="1">
      <alignment horizontal="center" vertical="center"/>
      <protection hidden="1"/>
    </xf>
    <xf numFmtId="0" fontId="56" fillId="13" borderId="0" xfId="0" applyFont="1" applyFill="1" applyAlignment="1" applyProtection="1">
      <alignment horizontal="center" vertical="center"/>
      <protection hidden="1"/>
    </xf>
    <xf numFmtId="0" fontId="57" fillId="0" borderId="0" xfId="0" applyFont="1" applyAlignment="1" applyProtection="1">
      <alignment vertical="center"/>
      <protection hidden="1"/>
    </xf>
    <xf numFmtId="0" fontId="16" fillId="6" borderId="53" xfId="0" applyFont="1" applyFill="1" applyBorder="1" applyAlignment="1" applyProtection="1">
      <alignment horizontal="center" vertical="center" wrapText="1"/>
      <protection hidden="1"/>
    </xf>
    <xf numFmtId="1" fontId="58" fillId="0" borderId="13" xfId="0" applyNumberFormat="1" applyFont="1" applyBorder="1" applyAlignment="1" applyProtection="1">
      <alignment horizontal="center" vertical="center" wrapText="1"/>
      <protection hidden="1"/>
    </xf>
    <xf numFmtId="0" fontId="59" fillId="6" borderId="53" xfId="0" applyFont="1" applyFill="1" applyBorder="1" applyAlignment="1" applyProtection="1">
      <alignment horizontal="center" vertical="center" wrapText="1"/>
      <protection hidden="1"/>
    </xf>
    <xf numFmtId="0" fontId="16" fillId="0" borderId="70" xfId="0" applyFont="1" applyBorder="1" applyAlignment="1" applyProtection="1">
      <alignment horizontal="center" vertical="center" wrapText="1"/>
      <protection hidden="1"/>
    </xf>
    <xf numFmtId="1" fontId="58" fillId="0" borderId="48" xfId="0" applyNumberFormat="1" applyFont="1" applyBorder="1" applyAlignment="1" applyProtection="1">
      <alignment horizontal="center" vertical="center" wrapText="1"/>
      <protection hidden="1"/>
    </xf>
    <xf numFmtId="0" fontId="16" fillId="0" borderId="50" xfId="0" applyFont="1" applyBorder="1" applyAlignment="1" applyProtection="1">
      <alignment horizontal="center" vertical="center" wrapText="1"/>
      <protection hidden="1"/>
    </xf>
    <xf numFmtId="0" fontId="16" fillId="6" borderId="11" xfId="0"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1" fontId="18" fillId="0" borderId="56" xfId="0" applyNumberFormat="1" applyFont="1" applyBorder="1" applyAlignment="1" applyProtection="1">
      <alignment vertical="center" wrapText="1"/>
      <protection hidden="1"/>
    </xf>
    <xf numFmtId="0" fontId="16" fillId="0" borderId="53" xfId="0" applyFont="1" applyBorder="1" applyAlignment="1" applyProtection="1">
      <alignment horizontal="center" vertical="center" wrapText="1"/>
      <protection hidden="1"/>
    </xf>
    <xf numFmtId="0" fontId="16" fillId="0" borderId="49" xfId="0" applyFont="1" applyBorder="1" applyAlignment="1" applyProtection="1">
      <alignment horizontal="center" vertical="center" wrapText="1"/>
      <protection hidden="1"/>
    </xf>
    <xf numFmtId="0" fontId="16" fillId="0" borderId="71" xfId="0" applyFont="1" applyBorder="1" applyAlignment="1" applyProtection="1">
      <alignment horizontal="center" vertical="center" wrapText="1"/>
      <protection hidden="1"/>
    </xf>
    <xf numFmtId="0" fontId="16" fillId="6" borderId="36" xfId="0" applyFont="1" applyFill="1" applyBorder="1" applyAlignment="1" applyProtection="1">
      <alignment horizontal="center" vertical="center"/>
      <protection hidden="1"/>
    </xf>
    <xf numFmtId="0" fontId="16" fillId="6" borderId="37" xfId="0" applyFont="1" applyFill="1" applyBorder="1" applyAlignment="1" applyProtection="1">
      <alignment horizontal="center" vertical="center"/>
      <protection hidden="1"/>
    </xf>
    <xf numFmtId="0" fontId="16" fillId="6" borderId="38" xfId="0" applyFont="1" applyFill="1" applyBorder="1" applyAlignment="1" applyProtection="1">
      <alignment horizontal="center" vertical="center"/>
      <protection hidden="1"/>
    </xf>
    <xf numFmtId="0" fontId="16" fillId="6" borderId="39" xfId="0" applyFont="1" applyFill="1" applyBorder="1" applyAlignment="1" applyProtection="1">
      <alignment horizontal="center" vertical="center"/>
      <protection hidden="1"/>
    </xf>
    <xf numFmtId="0" fontId="16" fillId="6" borderId="40" xfId="0" applyFont="1" applyFill="1" applyBorder="1" applyAlignment="1" applyProtection="1">
      <alignment horizontal="center" vertical="center"/>
      <protection hidden="1"/>
    </xf>
    <xf numFmtId="0" fontId="16" fillId="6" borderId="41" xfId="0" applyFont="1" applyFill="1" applyBorder="1" applyAlignment="1" applyProtection="1">
      <alignment horizontal="center" vertical="center"/>
      <protection hidden="1"/>
    </xf>
    <xf numFmtId="0" fontId="32" fillId="0" borderId="53" xfId="0" applyFont="1" applyBorder="1" applyAlignment="1" applyProtection="1">
      <alignment horizontal="left" vertical="top" wrapText="1"/>
      <protection hidden="1"/>
    </xf>
    <xf numFmtId="0" fontId="32" fillId="0" borderId="49" xfId="0" applyFont="1" applyBorder="1" applyAlignment="1" applyProtection="1">
      <alignment horizontal="left" vertical="top" wrapText="1"/>
      <protection hidden="1"/>
    </xf>
    <xf numFmtId="0" fontId="29" fillId="6" borderId="49" xfId="0" applyFont="1" applyFill="1" applyBorder="1" applyAlignment="1" applyProtection="1">
      <alignment horizontal="left" vertical="top" wrapText="1"/>
      <protection hidden="1"/>
    </xf>
    <xf numFmtId="0" fontId="32" fillId="6" borderId="49" xfId="0" applyFont="1" applyFill="1" applyBorder="1" applyAlignment="1" applyProtection="1">
      <alignment horizontal="left" vertical="top" wrapText="1"/>
      <protection hidden="1"/>
    </xf>
    <xf numFmtId="1" fontId="18" fillId="0" borderId="13" xfId="0" applyNumberFormat="1" applyFont="1" applyBorder="1" applyAlignment="1" applyProtection="1">
      <alignment horizontal="center" vertical="center" wrapText="1"/>
      <protection hidden="1"/>
    </xf>
    <xf numFmtId="1" fontId="18" fillId="0" borderId="5" xfId="0" applyNumberFormat="1" applyFont="1" applyBorder="1" applyAlignment="1" applyProtection="1">
      <alignment vertical="center" wrapText="1"/>
      <protection hidden="1"/>
    </xf>
    <xf numFmtId="1" fontId="18" fillId="0" borderId="31" xfId="0" applyNumberFormat="1" applyFont="1" applyBorder="1" applyAlignment="1" applyProtection="1">
      <alignment horizontal="center" vertical="top" wrapText="1"/>
      <protection hidden="1"/>
    </xf>
    <xf numFmtId="1" fontId="62" fillId="0" borderId="31" xfId="0" applyNumberFormat="1" applyFont="1" applyBorder="1" applyAlignment="1" applyProtection="1">
      <alignment horizontal="center" vertical="center" wrapText="1"/>
      <protection hidden="1"/>
    </xf>
    <xf numFmtId="1" fontId="18" fillId="0" borderId="13" xfId="0" applyNumberFormat="1" applyFont="1" applyBorder="1" applyAlignment="1" applyProtection="1">
      <alignment horizontal="center" vertical="top" wrapText="1"/>
      <protection hidden="1"/>
    </xf>
    <xf numFmtId="1" fontId="62" fillId="0" borderId="13" xfId="0" applyNumberFormat="1" applyFont="1" applyBorder="1" applyAlignment="1" applyProtection="1">
      <alignment horizontal="center" vertical="center" wrapText="1"/>
      <protection hidden="1"/>
    </xf>
    <xf numFmtId="1" fontId="18" fillId="0" borderId="11" xfId="0" applyNumberFormat="1" applyFont="1" applyBorder="1" applyAlignment="1" applyProtection="1">
      <alignment horizontal="center" vertical="top" wrapText="1"/>
      <protection hidden="1"/>
    </xf>
    <xf numFmtId="1" fontId="62" fillId="0" borderId="11" xfId="0" applyNumberFormat="1" applyFont="1" applyBorder="1" applyAlignment="1" applyProtection="1">
      <alignment horizontal="center" vertical="center" wrapText="1"/>
      <protection hidden="1"/>
    </xf>
    <xf numFmtId="0" fontId="63" fillId="6" borderId="36" xfId="0" applyFont="1" applyFill="1" applyBorder="1" applyAlignment="1" applyProtection="1">
      <alignment horizontal="center" vertical="center"/>
      <protection hidden="1"/>
    </xf>
    <xf numFmtId="0" fontId="63" fillId="6" borderId="37" xfId="0" applyFont="1" applyFill="1" applyBorder="1" applyAlignment="1" applyProtection="1">
      <alignment horizontal="center" vertical="center"/>
      <protection hidden="1"/>
    </xf>
    <xf numFmtId="0" fontId="63" fillId="6" borderId="38" xfId="0" applyFont="1" applyFill="1" applyBorder="1" applyAlignment="1" applyProtection="1">
      <alignment horizontal="center" vertical="center"/>
      <protection hidden="1"/>
    </xf>
    <xf numFmtId="0" fontId="63" fillId="6" borderId="39" xfId="0" applyFont="1" applyFill="1" applyBorder="1" applyAlignment="1" applyProtection="1">
      <alignment horizontal="center" vertical="center"/>
      <protection hidden="1"/>
    </xf>
    <xf numFmtId="0" fontId="63" fillId="6" borderId="40" xfId="0" applyFont="1" applyFill="1" applyBorder="1" applyAlignment="1" applyProtection="1">
      <alignment horizontal="center" vertical="center"/>
      <protection hidden="1"/>
    </xf>
    <xf numFmtId="0" fontId="63" fillId="6" borderId="41" xfId="0" applyFont="1" applyFill="1" applyBorder="1" applyAlignment="1" applyProtection="1">
      <alignment horizontal="center" vertical="center"/>
      <protection hidden="1"/>
    </xf>
    <xf numFmtId="0" fontId="21" fillId="0" borderId="5" xfId="0" applyFont="1" applyBorder="1" applyAlignment="1" applyProtection="1">
      <alignment horizontal="center" vertical="center" wrapText="1"/>
      <protection hidden="1"/>
    </xf>
    <xf numFmtId="1" fontId="30" fillId="0" borderId="5" xfId="0" applyNumberFormat="1" applyFont="1" applyBorder="1" applyAlignment="1" applyProtection="1">
      <alignment vertical="center" wrapText="1"/>
      <protection hidden="1"/>
    </xf>
    <xf numFmtId="1" fontId="30" fillId="0" borderId="5" xfId="0" applyNumberFormat="1" applyFont="1" applyBorder="1" applyAlignment="1" applyProtection="1">
      <alignment horizontal="center" vertical="center" wrapText="1"/>
      <protection hidden="1"/>
    </xf>
    <xf numFmtId="1" fontId="30" fillId="0" borderId="5" xfId="0" applyNumberFormat="1" applyFont="1" applyBorder="1" applyAlignment="1" applyProtection="1">
      <alignment vertical="top" wrapText="1"/>
      <protection hidden="1"/>
    </xf>
    <xf numFmtId="0" fontId="2" fillId="0" borderId="5" xfId="0" applyFont="1" applyBorder="1" applyAlignment="1" applyProtection="1">
      <alignment vertical="top"/>
      <protection hidden="1"/>
    </xf>
    <xf numFmtId="0" fontId="21" fillId="0" borderId="5" xfId="0" applyFont="1" applyBorder="1" applyAlignment="1" applyProtection="1">
      <alignment horizontal="left" vertical="top" wrapText="1"/>
      <protection hidden="1"/>
    </xf>
    <xf numFmtId="0" fontId="65" fillId="0" borderId="0" xfId="0" applyFont="1" applyAlignment="1" applyProtection="1">
      <alignment vertical="center" wrapText="1"/>
      <protection hidden="1"/>
    </xf>
    <xf numFmtId="43" fontId="18" fillId="0" borderId="31" xfId="3" applyFont="1" applyFill="1" applyBorder="1" applyAlignment="1" applyProtection="1">
      <alignment horizontal="center" vertical="center" wrapText="1"/>
      <protection hidden="1"/>
    </xf>
    <xf numFmtId="43" fontId="18" fillId="0" borderId="13" xfId="3" applyFont="1" applyFill="1" applyBorder="1" applyAlignment="1" applyProtection="1">
      <alignment horizontal="center" vertical="center" wrapText="1"/>
      <protection hidden="1"/>
    </xf>
    <xf numFmtId="0" fontId="16" fillId="11" borderId="47" xfId="0" applyFont="1" applyFill="1" applyBorder="1" applyAlignment="1" applyProtection="1">
      <alignment horizontal="center" vertical="center" wrapText="1"/>
      <protection hidden="1"/>
    </xf>
    <xf numFmtId="0" fontId="16" fillId="11" borderId="11" xfId="0" applyFont="1" applyFill="1" applyBorder="1" applyAlignment="1" applyProtection="1">
      <alignment horizontal="center" vertical="center" wrapText="1"/>
      <protection hidden="1"/>
    </xf>
    <xf numFmtId="1" fontId="18" fillId="11" borderId="11" xfId="0" applyNumberFormat="1" applyFont="1" applyFill="1" applyBorder="1" applyAlignment="1" applyProtection="1">
      <alignment vertical="center" wrapText="1"/>
      <protection hidden="1"/>
    </xf>
    <xf numFmtId="43" fontId="18" fillId="0" borderId="48" xfId="3" applyFont="1" applyFill="1" applyBorder="1" applyAlignment="1" applyProtection="1">
      <alignment horizontal="center" vertical="center" wrapText="1"/>
      <protection hidden="1"/>
    </xf>
    <xf numFmtId="0" fontId="16" fillId="11" borderId="45" xfId="0" applyFont="1" applyFill="1" applyBorder="1" applyAlignment="1" applyProtection="1">
      <alignment horizontal="center" vertical="center" wrapText="1"/>
      <protection hidden="1"/>
    </xf>
    <xf numFmtId="0" fontId="16" fillId="11" borderId="46" xfId="0" applyFont="1" applyFill="1" applyBorder="1" applyAlignment="1" applyProtection="1">
      <alignment horizontal="center" vertical="center" wrapText="1"/>
      <protection hidden="1"/>
    </xf>
    <xf numFmtId="1" fontId="18" fillId="11" borderId="46" xfId="0" applyNumberFormat="1" applyFont="1" applyFill="1" applyBorder="1" applyAlignment="1" applyProtection="1">
      <alignment vertical="center" wrapText="1"/>
      <protection hidden="1"/>
    </xf>
    <xf numFmtId="0" fontId="65" fillId="0" borderId="0" xfId="0" applyFont="1" applyProtection="1">
      <protection hidden="1"/>
    </xf>
    <xf numFmtId="1" fontId="18" fillId="0" borderId="64" xfId="0" applyNumberFormat="1" applyFont="1" applyBorder="1" applyAlignment="1" applyProtection="1">
      <alignment horizontal="center" vertical="center" wrapText="1"/>
      <protection hidden="1"/>
    </xf>
    <xf numFmtId="1" fontId="18" fillId="0" borderId="65" xfId="0" applyNumberFormat="1" applyFont="1" applyBorder="1" applyAlignment="1" applyProtection="1">
      <alignment horizontal="center" vertical="center" wrapText="1"/>
      <protection hidden="1"/>
    </xf>
    <xf numFmtId="1" fontId="30" fillId="0" borderId="66" xfId="0" applyNumberFormat="1" applyFont="1" applyBorder="1" applyAlignment="1" applyProtection="1">
      <alignment horizontal="center" vertical="center" wrapText="1"/>
      <protection hidden="1"/>
    </xf>
    <xf numFmtId="0" fontId="16" fillId="0" borderId="67" xfId="0" applyFont="1" applyBorder="1" applyAlignment="1" applyProtection="1">
      <alignment horizontal="center" vertical="center" wrapText="1"/>
      <protection hidden="1"/>
    </xf>
    <xf numFmtId="1" fontId="18" fillId="0" borderId="66" xfId="0" applyNumberFormat="1" applyFont="1" applyBorder="1" applyAlignment="1" applyProtection="1">
      <alignment horizontal="center" vertical="center" wrapText="1"/>
      <protection hidden="1"/>
    </xf>
    <xf numFmtId="43" fontId="18" fillId="0" borderId="66" xfId="3" applyFont="1" applyBorder="1" applyAlignment="1" applyProtection="1">
      <alignment horizontal="center" vertical="center" wrapText="1"/>
      <protection hidden="1"/>
    </xf>
    <xf numFmtId="1" fontId="18" fillId="0" borderId="68" xfId="0" applyNumberFormat="1" applyFont="1" applyBorder="1" applyAlignment="1" applyProtection="1">
      <alignment horizontal="center" vertical="center" wrapText="1"/>
      <protection hidden="1"/>
    </xf>
    <xf numFmtId="1" fontId="18" fillId="0" borderId="6" xfId="0" applyNumberFormat="1" applyFont="1" applyBorder="1" applyAlignment="1" applyProtection="1">
      <alignment horizontal="center" vertical="center" wrapText="1"/>
      <protection hidden="1"/>
    </xf>
    <xf numFmtId="1" fontId="18" fillId="0" borderId="14" xfId="0" applyNumberFormat="1" applyFont="1" applyBorder="1" applyAlignment="1" applyProtection="1">
      <alignment horizontal="center" vertical="center" wrapText="1"/>
      <protection hidden="1"/>
    </xf>
    <xf numFmtId="1" fontId="18" fillId="0" borderId="52" xfId="0" applyNumberFormat="1" applyFont="1" applyBorder="1" applyAlignment="1" applyProtection="1">
      <alignment horizontal="center" vertical="center" wrapText="1"/>
      <protection hidden="1"/>
    </xf>
    <xf numFmtId="1" fontId="18" fillId="0" borderId="69" xfId="0" applyNumberFormat="1" applyFont="1" applyBorder="1" applyAlignment="1" applyProtection="1">
      <alignment horizontal="center" vertical="center" wrapText="1"/>
      <protection hidden="1"/>
    </xf>
  </cellXfs>
  <cellStyles count="4">
    <cellStyle name="Hipervínculo" xfId="2" builtinId="8"/>
    <cellStyle name="Millares" xfId="3" builtinId="3"/>
    <cellStyle name="Normal" xfId="0" builtinId="0"/>
    <cellStyle name="Porcentaje" xfId="1" builtinId="5"/>
  </cellStyles>
  <dxfs count="2500">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rgb="FFFF6600"/>
      </font>
    </dxf>
    <dxf>
      <font>
        <b/>
        <i val="0"/>
        <color rgb="FFFF0000"/>
      </font>
    </dxf>
    <dxf>
      <font>
        <b/>
        <i val="0"/>
        <strike val="0"/>
        <color theme="8" tint="-0.499984740745262"/>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ill>
        <patternFill>
          <bgColor rgb="FFFFC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ill>
        <patternFill>
          <bgColor rgb="FFFFC00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ont>
        <b/>
        <i val="0"/>
        <color rgb="FFFF0000"/>
      </font>
    </dxf>
    <dxf>
      <font>
        <b/>
        <i val="0"/>
        <color rgb="FFFF6600"/>
      </font>
    </dxf>
    <dxf>
      <font>
        <b/>
        <i val="0"/>
        <strike val="0"/>
        <color theme="8" tint="-0.499984740745262"/>
      </font>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ont>
        <b/>
        <i val="0"/>
        <color rgb="FFFF0000"/>
      </font>
    </dxf>
    <dxf>
      <font>
        <b/>
        <i val="0"/>
        <color rgb="FFFF6600"/>
      </font>
    </dxf>
    <dxf>
      <font>
        <b/>
        <i val="0"/>
        <strike val="0"/>
        <color theme="8" tint="-0.499984740745262"/>
      </font>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6.jpeg"/><Relationship Id="rId1" Type="http://schemas.openxmlformats.org/officeDocument/2006/relationships/image" Target="../media/image7.jpeg"/><Relationship Id="rId4" Type="http://schemas.openxmlformats.org/officeDocument/2006/relationships/image" Target="../media/image9.png"/></Relationships>
</file>

<file path=xl/drawings/_rels/drawing4.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7.jpeg"/></Relationships>
</file>

<file path=xl/drawings/_rels/drawing5.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4.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5.jpeg"/><Relationship Id="rId1" Type="http://schemas.openxmlformats.org/officeDocument/2006/relationships/image" Target="../media/image11.jpeg"/><Relationship Id="rId4" Type="http://schemas.openxmlformats.org/officeDocument/2006/relationships/image" Target="../media/image6.jpeg"/></Relationships>
</file>

<file path=xl/drawings/_rels/drawing9.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4.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4.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twoCellAnchor editAs="oneCell">
    <xdr:from>
      <xdr:col>0</xdr:col>
      <xdr:colOff>234156</xdr:colOff>
      <xdr:row>0</xdr:row>
      <xdr:rowOff>778668</xdr:rowOff>
    </xdr:from>
    <xdr:to>
      <xdr:col>1</xdr:col>
      <xdr:colOff>1339056</xdr:colOff>
      <xdr:row>4</xdr:row>
      <xdr:rowOff>143906</xdr:rowOff>
    </xdr:to>
    <xdr:pic>
      <xdr:nvPicPr>
        <xdr:cNvPr id="3" name="2 Imagen" descr="Logo regis 2">
          <a:extLst>
            <a:ext uri="{FF2B5EF4-FFF2-40B4-BE49-F238E27FC236}">
              <a16:creationId xmlns:a16="http://schemas.microsoft.com/office/drawing/2014/main" id="{BF96460C-C3D7-4854-ADDE-B27F6D00D8A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editAs="oneCell">
    <xdr:from>
      <xdr:col>0</xdr:col>
      <xdr:colOff>234156</xdr:colOff>
      <xdr:row>0</xdr:row>
      <xdr:rowOff>778668</xdr:rowOff>
    </xdr:from>
    <xdr:to>
      <xdr:col>1</xdr:col>
      <xdr:colOff>1339056</xdr:colOff>
      <xdr:row>4</xdr:row>
      <xdr:rowOff>143906</xdr:rowOff>
    </xdr:to>
    <xdr:pic>
      <xdr:nvPicPr>
        <xdr:cNvPr id="5" name="2 Imagen" descr="Logo regis 2">
          <a:extLst>
            <a:ext uri="{FF2B5EF4-FFF2-40B4-BE49-F238E27FC236}">
              <a16:creationId xmlns:a16="http://schemas.microsoft.com/office/drawing/2014/main" id="{5B0CBA52-13BF-4A4E-A9E0-D88A6B0ACA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editAs="oneCell">
    <xdr:from>
      <xdr:col>0</xdr:col>
      <xdr:colOff>297656</xdr:colOff>
      <xdr:row>0</xdr:row>
      <xdr:rowOff>111918</xdr:rowOff>
    </xdr:from>
    <xdr:to>
      <xdr:col>1</xdr:col>
      <xdr:colOff>1402556</xdr:colOff>
      <xdr:row>1</xdr:row>
      <xdr:rowOff>810656</xdr:rowOff>
    </xdr:to>
    <xdr:pic>
      <xdr:nvPicPr>
        <xdr:cNvPr id="6" name="2 Imagen" descr="Logo regis 2">
          <a:extLst>
            <a:ext uri="{FF2B5EF4-FFF2-40B4-BE49-F238E27FC236}">
              <a16:creationId xmlns:a16="http://schemas.microsoft.com/office/drawing/2014/main" id="{C44E4D76-37A9-4E70-9A89-6E02A1F9D22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656" y="111918"/>
          <a:ext cx="2600325" cy="1511538"/>
        </a:xfrm>
        <a:prstGeom prst="rect">
          <a:avLst/>
        </a:prstGeom>
        <a:noFill/>
        <a:ln>
          <a:noFill/>
        </a:ln>
      </xdr:spPr>
    </xdr:pic>
    <xdr:clientData/>
  </xdr:twoCellAnchor>
  <xdr:twoCellAnchor editAs="oneCell">
    <xdr:from>
      <xdr:col>0</xdr:col>
      <xdr:colOff>297656</xdr:colOff>
      <xdr:row>0</xdr:row>
      <xdr:rowOff>111918</xdr:rowOff>
    </xdr:from>
    <xdr:to>
      <xdr:col>1</xdr:col>
      <xdr:colOff>1402556</xdr:colOff>
      <xdr:row>1</xdr:row>
      <xdr:rowOff>785256</xdr:rowOff>
    </xdr:to>
    <xdr:pic>
      <xdr:nvPicPr>
        <xdr:cNvPr id="11" name="2 Imagen" descr="Logo regis 2">
          <a:extLst>
            <a:ext uri="{FF2B5EF4-FFF2-40B4-BE49-F238E27FC236}">
              <a16:creationId xmlns:a16="http://schemas.microsoft.com/office/drawing/2014/main" id="{8386993D-EF2F-4FD2-9059-894264263C3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7656" y="111918"/>
          <a:ext cx="2600325" cy="1511538"/>
        </a:xfrm>
        <a:prstGeom prst="rect">
          <a:avLst/>
        </a:prstGeom>
        <a:noFill/>
        <a:ln>
          <a:noFill/>
        </a:ln>
      </xdr:spPr>
    </xdr:pic>
    <xdr:clientData/>
  </xdr:twoCellAnchor>
  <xdr:twoCellAnchor>
    <xdr:from>
      <xdr:col>37</xdr:col>
      <xdr:colOff>129599</xdr:colOff>
      <xdr:row>0</xdr:row>
      <xdr:rowOff>393700</xdr:rowOff>
    </xdr:from>
    <xdr:to>
      <xdr:col>37</xdr:col>
      <xdr:colOff>1856143</xdr:colOff>
      <xdr:row>1</xdr:row>
      <xdr:rowOff>393701</xdr:rowOff>
    </xdr:to>
    <xdr:pic>
      <xdr:nvPicPr>
        <xdr:cNvPr id="13" name="Imagen 12" descr="Logo regis 2">
          <a:extLst>
            <a:ext uri="{FF2B5EF4-FFF2-40B4-BE49-F238E27FC236}">
              <a16:creationId xmlns:a16="http://schemas.microsoft.com/office/drawing/2014/main" id="{B29A3081-8945-45EE-929F-7B934BFC410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6581099" y="393700"/>
          <a:ext cx="1726544" cy="825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107156</xdr:colOff>
      <xdr:row>0</xdr:row>
      <xdr:rowOff>659606</xdr:rowOff>
    </xdr:from>
    <xdr:to>
      <xdr:col>1</xdr:col>
      <xdr:colOff>1212056</xdr:colOff>
      <xdr:row>3</xdr:row>
      <xdr:rowOff>189944</xdr:rowOff>
    </xdr:to>
    <xdr:pic>
      <xdr:nvPicPr>
        <xdr:cNvPr id="7" name="2 Imagen" descr="Logo regis 2">
          <a:extLst>
            <a:ext uri="{FF2B5EF4-FFF2-40B4-BE49-F238E27FC236}">
              <a16:creationId xmlns:a16="http://schemas.microsoft.com/office/drawing/2014/main" id="{7BA7970F-7D0D-4864-9B46-A3E163BD378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156" y="659606"/>
          <a:ext cx="2605088" cy="1516301"/>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1" name="2 Imagen" descr="Logo regis 2">
          <a:extLst>
            <a:ext uri="{FF2B5EF4-FFF2-40B4-BE49-F238E27FC236}">
              <a16:creationId xmlns:a16="http://schemas.microsoft.com/office/drawing/2014/main" id="{B5E6E167-E2BA-4EEF-B675-30F3B1F21B8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2" name="2 Imagen" descr="Logo regis 2">
          <a:extLst>
            <a:ext uri="{FF2B5EF4-FFF2-40B4-BE49-F238E27FC236}">
              <a16:creationId xmlns:a16="http://schemas.microsoft.com/office/drawing/2014/main" id="{F050E567-025C-468C-B916-5F9F075F8D5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4" name="Imagen 13" descr="Logo regis 2">
          <a:extLst>
            <a:ext uri="{FF2B5EF4-FFF2-40B4-BE49-F238E27FC236}">
              <a16:creationId xmlns:a16="http://schemas.microsoft.com/office/drawing/2014/main" id="{3375096C-912C-4902-BD1D-9D98594FFEF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284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188799</xdr:colOff>
      <xdr:row>0</xdr:row>
      <xdr:rowOff>588168</xdr:rowOff>
    </xdr:from>
    <xdr:to>
      <xdr:col>1</xdr:col>
      <xdr:colOff>1293699</xdr:colOff>
      <xdr:row>3</xdr:row>
      <xdr:rowOff>107620</xdr:rowOff>
    </xdr:to>
    <xdr:pic>
      <xdr:nvPicPr>
        <xdr:cNvPr id="3" name="2 Imagen" descr="Logo regis 2">
          <a:extLst>
            <a:ext uri="{FF2B5EF4-FFF2-40B4-BE49-F238E27FC236}">
              <a16:creationId xmlns:a16="http://schemas.microsoft.com/office/drawing/2014/main" id="{93291F45-02A1-4C33-95E3-0C19AD7125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DDC45199-571C-4597-AA56-4A0256A9B04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6FFC25A9-987D-4659-BD88-E1A610A50F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713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1924050</xdr:colOff>
      <xdr:row>34</xdr:row>
      <xdr:rowOff>238125</xdr:rowOff>
    </xdr:from>
    <xdr:to>
      <xdr:col>42</xdr:col>
      <xdr:colOff>438150</xdr:colOff>
      <xdr:row>37</xdr:row>
      <xdr:rowOff>85725</xdr:rowOff>
    </xdr:to>
    <xdr:pic>
      <xdr:nvPicPr>
        <xdr:cNvPr id="10" name="Imagen 9">
          <a:extLst>
            <a:ext uri="{FF2B5EF4-FFF2-40B4-BE49-F238E27FC236}">
              <a16:creationId xmlns:a16="http://schemas.microsoft.com/office/drawing/2014/main" id="{80D535AF-E5F0-4651-A866-C8F100583D1D}"/>
            </a:ext>
            <a:ext uri="{147F2762-F138-4A5C-976F-8EAC2B608ADB}">
              <a16:predDERef xmlns:a16="http://schemas.microsoft.com/office/drawing/2014/main" pred="{599338AD-579A-416F-9B57-5FB489447F47}"/>
            </a:ext>
          </a:extLst>
        </xdr:cNvPr>
        <xdr:cNvPicPr>
          <a:picLocks noChangeAspect="1"/>
        </xdr:cNvPicPr>
      </xdr:nvPicPr>
      <xdr:blipFill>
        <a:blip xmlns:r="http://schemas.openxmlformats.org/officeDocument/2006/relationships" r:embed="rId3"/>
        <a:stretch>
          <a:fillRect/>
        </a:stretch>
      </xdr:blipFill>
      <xdr:spPr>
        <a:xfrm>
          <a:off x="60540900" y="35623500"/>
          <a:ext cx="4572000" cy="619125"/>
        </a:xfrm>
        <a:prstGeom prst="rect">
          <a:avLst/>
        </a:prstGeom>
      </xdr:spPr>
    </xdr:pic>
    <xdr:clientData/>
  </xdr:twoCellAnchor>
  <xdr:twoCellAnchor editAs="oneCell">
    <xdr:from>
      <xdr:col>42</xdr:col>
      <xdr:colOff>1828800</xdr:colOff>
      <xdr:row>34</xdr:row>
      <xdr:rowOff>0</xdr:rowOff>
    </xdr:from>
    <xdr:to>
      <xdr:col>45</xdr:col>
      <xdr:colOff>342900</xdr:colOff>
      <xdr:row>37</xdr:row>
      <xdr:rowOff>123825</xdr:rowOff>
    </xdr:to>
    <xdr:pic>
      <xdr:nvPicPr>
        <xdr:cNvPr id="11" name="Imagen 10">
          <a:extLst>
            <a:ext uri="{FF2B5EF4-FFF2-40B4-BE49-F238E27FC236}">
              <a16:creationId xmlns:a16="http://schemas.microsoft.com/office/drawing/2014/main" id="{D586952D-A3A9-44BB-8AC9-E19CAD3CB69D}"/>
            </a:ext>
            <a:ext uri="{147F2762-F138-4A5C-976F-8EAC2B608ADB}">
              <a16:predDERef xmlns:a16="http://schemas.microsoft.com/office/drawing/2014/main" pred="{7FD1AE8C-D503-2676-1A9A-440B1FE52AFF}"/>
            </a:ext>
          </a:extLst>
        </xdr:cNvPr>
        <xdr:cNvPicPr>
          <a:picLocks noChangeAspect="1"/>
        </xdr:cNvPicPr>
      </xdr:nvPicPr>
      <xdr:blipFill>
        <a:blip xmlns:r="http://schemas.openxmlformats.org/officeDocument/2006/relationships" r:embed="rId4"/>
        <a:stretch>
          <a:fillRect/>
        </a:stretch>
      </xdr:blipFill>
      <xdr:spPr>
        <a:xfrm>
          <a:off x="66503550" y="35385375"/>
          <a:ext cx="4572000" cy="8953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774370</xdr:rowOff>
    </xdr:to>
    <xdr:pic>
      <xdr:nvPicPr>
        <xdr:cNvPr id="3" name="2 Imagen" descr="Logo regis 2">
          <a:extLst>
            <a:ext uri="{FF2B5EF4-FFF2-40B4-BE49-F238E27FC236}">
              <a16:creationId xmlns:a16="http://schemas.microsoft.com/office/drawing/2014/main" id="{02EC55B4-2B5F-4020-9BF8-9AEAF8415B7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ADEA037B-A75A-4E5D-8647-120944A206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A19BE301-5DA5-412D-8793-20A813E65C5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18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216013</xdr:colOff>
      <xdr:row>0</xdr:row>
      <xdr:rowOff>588169</xdr:rowOff>
    </xdr:from>
    <xdr:to>
      <xdr:col>1</xdr:col>
      <xdr:colOff>1320913</xdr:colOff>
      <xdr:row>3</xdr:row>
      <xdr:rowOff>107621</xdr:rowOff>
    </xdr:to>
    <xdr:pic>
      <xdr:nvPicPr>
        <xdr:cNvPr id="3" name="2 Imagen" descr="Logo regis 2">
          <a:extLst>
            <a:ext uri="{FF2B5EF4-FFF2-40B4-BE49-F238E27FC236}">
              <a16:creationId xmlns:a16="http://schemas.microsoft.com/office/drawing/2014/main" id="{DA9D19FD-68B4-49AC-A150-28474BB7D21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787978</xdr:rowOff>
    </xdr:to>
    <xdr:pic>
      <xdr:nvPicPr>
        <xdr:cNvPr id="5" name="2 Imagen" descr="Logo regis 2">
          <a:extLst>
            <a:ext uri="{FF2B5EF4-FFF2-40B4-BE49-F238E27FC236}">
              <a16:creationId xmlns:a16="http://schemas.microsoft.com/office/drawing/2014/main" id="{EC589700-B0F1-4455-8A21-E489C892D1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1638300</xdr:colOff>
      <xdr:row>1</xdr:row>
      <xdr:rowOff>594821</xdr:rowOff>
    </xdr:to>
    <xdr:pic>
      <xdr:nvPicPr>
        <xdr:cNvPr id="10" name="Imagen 9" descr="Logo regis 2">
          <a:extLst>
            <a:ext uri="{FF2B5EF4-FFF2-40B4-BE49-F238E27FC236}">
              <a16:creationId xmlns:a16="http://schemas.microsoft.com/office/drawing/2014/main" id="{3C8FA6C0-0A91-4E3F-AEA5-FB89DA4CD86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90399" y="516824"/>
          <a:ext cx="1445201" cy="9161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243228</xdr:colOff>
      <xdr:row>0</xdr:row>
      <xdr:rowOff>737847</xdr:rowOff>
    </xdr:from>
    <xdr:to>
      <xdr:col>1</xdr:col>
      <xdr:colOff>1348128</xdr:colOff>
      <xdr:row>4</xdr:row>
      <xdr:rowOff>87210</xdr:rowOff>
    </xdr:to>
    <xdr:pic>
      <xdr:nvPicPr>
        <xdr:cNvPr id="3" name="2 Imagen" descr="Logo regis 2">
          <a:extLst>
            <a:ext uri="{FF2B5EF4-FFF2-40B4-BE49-F238E27FC236}">
              <a16:creationId xmlns:a16="http://schemas.microsoft.com/office/drawing/2014/main" id="{CA22AB5B-78E1-4D11-A98F-6DF17C52564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4" name="2 Imagen" descr="Logo regis 2">
          <a:extLst>
            <a:ext uri="{FF2B5EF4-FFF2-40B4-BE49-F238E27FC236}">
              <a16:creationId xmlns:a16="http://schemas.microsoft.com/office/drawing/2014/main" id="{EF062425-D167-4FC8-A323-36F36D96733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111456</xdr:colOff>
      <xdr:row>0</xdr:row>
      <xdr:rowOff>190252</xdr:rowOff>
    </xdr:from>
    <xdr:to>
      <xdr:col>37</xdr:col>
      <xdr:colOff>1937656</xdr:colOff>
      <xdr:row>1</xdr:row>
      <xdr:rowOff>509787</xdr:rowOff>
    </xdr:to>
    <xdr:pic>
      <xdr:nvPicPr>
        <xdr:cNvPr id="6" name="Imagen 5" descr="Logo regis 2">
          <a:extLst>
            <a:ext uri="{FF2B5EF4-FFF2-40B4-BE49-F238E27FC236}">
              <a16:creationId xmlns:a16="http://schemas.microsoft.com/office/drawing/2014/main" id="{87375269-E822-49C6-9063-2B340CF3DE7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613506" y="190252"/>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161585</xdr:colOff>
      <xdr:row>0</xdr:row>
      <xdr:rowOff>588168</xdr:rowOff>
    </xdr:from>
    <xdr:to>
      <xdr:col>1</xdr:col>
      <xdr:colOff>1266485</xdr:colOff>
      <xdr:row>3</xdr:row>
      <xdr:rowOff>128031</xdr:rowOff>
    </xdr:to>
    <xdr:pic>
      <xdr:nvPicPr>
        <xdr:cNvPr id="14" name="2 Imagen" descr="Logo regis 2">
          <a:extLst>
            <a:ext uri="{FF2B5EF4-FFF2-40B4-BE49-F238E27FC236}">
              <a16:creationId xmlns:a16="http://schemas.microsoft.com/office/drawing/2014/main" id="{C25AE1C1-858E-41E9-9BBB-CF069C5649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3" name="2 Imagen" descr="Logo regis 2">
          <a:extLst>
            <a:ext uri="{FF2B5EF4-FFF2-40B4-BE49-F238E27FC236}">
              <a16:creationId xmlns:a16="http://schemas.microsoft.com/office/drawing/2014/main" id="{3C225011-A61F-4094-B3FE-6815E6069A8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4" name="2 Imagen" descr="Logo regis 2">
          <a:extLst>
            <a:ext uri="{FF2B5EF4-FFF2-40B4-BE49-F238E27FC236}">
              <a16:creationId xmlns:a16="http://schemas.microsoft.com/office/drawing/2014/main" id="{B02F244F-A7C4-40A0-844D-5C0F5C06032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AB767BBA-C2C6-49B2-BA55-CC69F527742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1047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4</xdr:row>
      <xdr:rowOff>42306</xdr:rowOff>
    </xdr:to>
    <xdr:pic>
      <xdr:nvPicPr>
        <xdr:cNvPr id="3" name="2 Imagen" descr="Logo regis 2">
          <a:extLst>
            <a:ext uri="{FF2B5EF4-FFF2-40B4-BE49-F238E27FC236}">
              <a16:creationId xmlns:a16="http://schemas.microsoft.com/office/drawing/2014/main" id="{FBFE3A75-AE4D-47A9-86B7-9DDDE1B986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42306</xdr:rowOff>
    </xdr:to>
    <xdr:pic>
      <xdr:nvPicPr>
        <xdr:cNvPr id="4" name="2 Imagen" descr="Logo regis 2">
          <a:extLst>
            <a:ext uri="{FF2B5EF4-FFF2-40B4-BE49-F238E27FC236}">
              <a16:creationId xmlns:a16="http://schemas.microsoft.com/office/drawing/2014/main" id="{C2899C69-591E-4999-98D5-D2153C30105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42306</xdr:rowOff>
    </xdr:to>
    <xdr:pic>
      <xdr:nvPicPr>
        <xdr:cNvPr id="5" name="2 Imagen" descr="Logo regis 2">
          <a:extLst>
            <a:ext uri="{FF2B5EF4-FFF2-40B4-BE49-F238E27FC236}">
              <a16:creationId xmlns:a16="http://schemas.microsoft.com/office/drawing/2014/main" id="{2D41B3A4-3395-4713-AAFB-D31C4EEEAA5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42306</xdr:rowOff>
    </xdr:to>
    <xdr:pic>
      <xdr:nvPicPr>
        <xdr:cNvPr id="6" name="2 Imagen" descr="Logo regis 2">
          <a:extLst>
            <a:ext uri="{FF2B5EF4-FFF2-40B4-BE49-F238E27FC236}">
              <a16:creationId xmlns:a16="http://schemas.microsoft.com/office/drawing/2014/main" id="{31B01F59-1131-4E5A-A16E-7B8CE5C275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42306</xdr:rowOff>
    </xdr:to>
    <xdr:pic>
      <xdr:nvPicPr>
        <xdr:cNvPr id="7" name="2 Imagen" descr="Logo regis 2">
          <a:extLst>
            <a:ext uri="{FF2B5EF4-FFF2-40B4-BE49-F238E27FC236}">
              <a16:creationId xmlns:a16="http://schemas.microsoft.com/office/drawing/2014/main" id="{60DD2C14-03A7-492E-A204-6C1F42A8228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111918</xdr:rowOff>
    </xdr:from>
    <xdr:to>
      <xdr:col>1</xdr:col>
      <xdr:colOff>1593056</xdr:colOff>
      <xdr:row>7</xdr:row>
      <xdr:rowOff>95250</xdr:rowOff>
    </xdr:to>
    <xdr:pic>
      <xdr:nvPicPr>
        <xdr:cNvPr id="2" name="2 Imagen" descr="Logo regis 2">
          <a:extLst>
            <a:ext uri="{FF2B5EF4-FFF2-40B4-BE49-F238E27FC236}">
              <a16:creationId xmlns:a16="http://schemas.microsoft.com/office/drawing/2014/main" id="{22106D6E-D113-4CE2-977B-1C2893AC3B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11918"/>
          <a:ext cx="2974181" cy="2002632"/>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2" name="2 Imagen" descr="Logo regis 2">
          <a:extLst>
            <a:ext uri="{FF2B5EF4-FFF2-40B4-BE49-F238E27FC236}">
              <a16:creationId xmlns:a16="http://schemas.microsoft.com/office/drawing/2014/main" id="{89BB1119-69EB-45A2-B741-EC4958CD71D2}"/>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3" name="2 Imagen" descr="Logo regis 2">
          <a:extLst>
            <a:ext uri="{FF2B5EF4-FFF2-40B4-BE49-F238E27FC236}">
              <a16:creationId xmlns:a16="http://schemas.microsoft.com/office/drawing/2014/main" id="{1D7015D9-E5E7-41C9-AA14-6776A0A7B821}"/>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9F35AA72-F3DA-4652-97EE-4F9A82FECD9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8315F6AF-7776-445C-8685-09F6E5A60AA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402327D3-143F-4E8E-8E28-868FE8D6522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522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50078D1A-9C82-4C09-95B2-2F56A71145A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9849E1FB-3045-4DD0-BD75-AEC81C6FF10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713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111918</xdr:rowOff>
    </xdr:from>
    <xdr:to>
      <xdr:col>1</xdr:col>
      <xdr:colOff>1593056</xdr:colOff>
      <xdr:row>5</xdr:row>
      <xdr:rowOff>238125</xdr:rowOff>
    </xdr:to>
    <xdr:pic>
      <xdr:nvPicPr>
        <xdr:cNvPr id="6" name="2 Imagen" descr="Logo regis 2">
          <a:extLst>
            <a:ext uri="{FF2B5EF4-FFF2-40B4-BE49-F238E27FC236}">
              <a16:creationId xmlns:a16="http://schemas.microsoft.com/office/drawing/2014/main" id="{057A1E36-7281-43A3-8201-18C70D49181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7" name="2 Imagen" descr="Logo regis 2">
          <a:extLst>
            <a:ext uri="{FF2B5EF4-FFF2-40B4-BE49-F238E27FC236}">
              <a16:creationId xmlns:a16="http://schemas.microsoft.com/office/drawing/2014/main" id="{B5E27610-32A3-45D7-88D7-39C41B10253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9" name="Imagen 8" descr="Logo regis 2">
          <a:extLst>
            <a:ext uri="{FF2B5EF4-FFF2-40B4-BE49-F238E27FC236}">
              <a16:creationId xmlns:a16="http://schemas.microsoft.com/office/drawing/2014/main" id="{A9CC60D7-EED3-4448-932C-578AC981BCE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693538"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780493</xdr:rowOff>
    </xdr:to>
    <xdr:pic>
      <xdr:nvPicPr>
        <xdr:cNvPr id="2" name="2 Imagen" descr="Logo regis 2">
          <a:extLst>
            <a:ext uri="{FF2B5EF4-FFF2-40B4-BE49-F238E27FC236}">
              <a16:creationId xmlns:a16="http://schemas.microsoft.com/office/drawing/2014/main" id="{CDAC2F42-058B-4383-AC97-BA6E8DB5E4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4" name="Imagen 3" descr="Logo regis 2">
          <a:extLst>
            <a:ext uri="{FF2B5EF4-FFF2-40B4-BE49-F238E27FC236}">
              <a16:creationId xmlns:a16="http://schemas.microsoft.com/office/drawing/2014/main" id="{27BB432E-8807-49FB-B446-943538A1C86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41413"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rnec-fs-00\Planeacion\Riesgos2023\Nivel_Desconcentrado\AMAZONAS\Procesos\10102022Taller%20de%20riesgos%20VF.xlsm" TargetMode="External"/><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rnec-fs-00\Planeacion\Riesgos2023\Nivel_Desconcentrado\CAQUETA\Procesos\10102022Taller%20de%20riesgos%20VF.xlsm" TargetMode="External"/><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rnec-fs-00\Planeacion\Riesgos2023\Nivel_Desconcentrado\CHOCO\Procesos\10102022Taller%20de%20riesgos%20VF.xlsm" TargetMode="External"/><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rnec-fs-00\Planeacion\Riesgos2023\Nivel_Desconcentrado\DISTRITO\Procesos\10102022Taller%20de%20riesgos%20VF.xlsm" TargetMode="External"/><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rnec-fs-00\Planeacion\Riesgos2023\Nivel_Desconcentrado\GUAVIARE\Procesos\10102022Taller%20de%20riesgos%20VF.xlsm" TargetMode="External"/><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rnec-fs-00\Planeacion\Riesgos2023\Nivel_Desconcentrado\META\Procesos\10102022Taller%20de%20riesgos%20VF.xlsm" TargetMode="External"/><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rnec-fs-00\Planeacion\Riesgos2023\Nivel_Desconcentrado\QUINDIO\Procesos\10102022Taller%20de%20riesgos%20VF.xlsm" TargetMode="External"/><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rnec-fs-00\Planeacion\Riesgos2023\Nivel_Desconcentrado\SUCRE\Procesos\10102022Taller%20de%20riesgos%20VF.xlsm" TargetMode="External"/><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rnec-fs-00\Planeacion\Riesgos2023\Nivel_Desconcentrado\VICHADA\Procesos\10102022Taller%20de%20riesgos%20VF.xlsm" TargetMode="External"/><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T35"/>
  <sheetViews>
    <sheetView workbookViewId="0">
      <selection activeCell="E21" sqref="E21"/>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10" width="4.85546875" customWidth="1"/>
    <col min="11" max="11" width="11.5703125" customWidth="1"/>
    <col min="12" max="12" width="10.7109375" customWidth="1"/>
    <col min="13" max="13" width="14" customWidth="1"/>
    <col min="14" max="14" width="10.85546875" customWidth="1"/>
    <col min="15" max="15" width="4.28515625" customWidth="1"/>
    <col min="16" max="16" width="9.42578125" bestFit="1" customWidth="1"/>
    <col min="17" max="17" width="10.28515625" customWidth="1"/>
    <col min="18" max="18" width="10.140625" bestFit="1" customWidth="1"/>
    <col min="19" max="19" width="9.42578125" bestFit="1" customWidth="1"/>
  </cols>
  <sheetData>
    <row r="3" spans="1:20" x14ac:dyDescent="0.25">
      <c r="F3" s="58" t="s">
        <v>148</v>
      </c>
      <c r="G3" s="58"/>
      <c r="H3" s="58"/>
    </row>
    <row r="4" spans="1:20" s="25" customFormat="1" ht="33" customHeight="1" x14ac:dyDescent="0.25">
      <c r="B4" s="26" t="s">
        <v>57</v>
      </c>
      <c r="C4" s="26" t="s">
        <v>58</v>
      </c>
      <c r="D4" s="26" t="s">
        <v>48</v>
      </c>
      <c r="E4" s="26" t="s">
        <v>21</v>
      </c>
      <c r="F4" s="29" t="s">
        <v>121</v>
      </c>
      <c r="G4" s="29" t="s">
        <v>122</v>
      </c>
      <c r="H4" s="29" t="s">
        <v>123</v>
      </c>
      <c r="I4" s="28"/>
      <c r="J4" s="28"/>
      <c r="K4" s="35" t="s">
        <v>63</v>
      </c>
      <c r="L4" s="27" t="s">
        <v>59</v>
      </c>
      <c r="M4" s="27" t="s">
        <v>61</v>
      </c>
      <c r="N4" s="27" t="s">
        <v>66</v>
      </c>
      <c r="O4" s="28"/>
      <c r="P4" s="29" t="s">
        <v>64</v>
      </c>
      <c r="Q4" s="29" t="s">
        <v>60</v>
      </c>
      <c r="R4" s="29" t="s">
        <v>62</v>
      </c>
      <c r="S4" s="29" t="s">
        <v>65</v>
      </c>
    </row>
    <row r="5" spans="1:20" s="36" customFormat="1" ht="33" customHeight="1" x14ac:dyDescent="0.25">
      <c r="A5" s="38" t="s">
        <v>124</v>
      </c>
      <c r="B5" s="21">
        <f>COUNTA(Centrales!I8:I127)</f>
        <v>4</v>
      </c>
      <c r="C5" s="21">
        <f>D5+E5</f>
        <v>15</v>
      </c>
      <c r="D5" s="21">
        <f>COUNTIF(Centrales!R8:R137,"Probabilidad")</f>
        <v>11</v>
      </c>
      <c r="E5" s="21">
        <f>COUNTIF(Centrales!R8:R137,"Impacto")</f>
        <v>4</v>
      </c>
      <c r="F5" s="21">
        <f>COUNTIF(Centrales!BE8:BE65,"BUENO")</f>
        <v>11</v>
      </c>
      <c r="G5" s="21">
        <f>COUNTIF(Centrales!BE8:BE65,"REGULAR")</f>
        <v>0</v>
      </c>
      <c r="H5" s="21">
        <f>COUNTIF(Centrales!BE8:BE65,"MALO")</f>
        <v>0</v>
      </c>
      <c r="I5"/>
      <c r="J5"/>
      <c r="K5" s="21">
        <f>COUNTIF(Centrales!O8:O137,"Extremo")</f>
        <v>0</v>
      </c>
      <c r="L5" s="21">
        <f>COUNTIF(Centrales!O8:O137,"Alto")</f>
        <v>4</v>
      </c>
      <c r="M5" s="21">
        <f>COUNTIF(Centrales!O8:O137,"Moderado")</f>
        <v>0</v>
      </c>
      <c r="N5" s="21">
        <f>COUNTIF(Centrales!O8:O137,"Bajo")</f>
        <v>0</v>
      </c>
      <c r="O5"/>
      <c r="P5" s="21">
        <f>COUNTIF(Centrales!AC8:AC137,"Extremo")</f>
        <v>0</v>
      </c>
      <c r="Q5" s="21">
        <f>COUNTIF(Centrales!AC8:AC137,"Alto")</f>
        <v>1</v>
      </c>
      <c r="R5" s="21">
        <f>COUNTIF(Centrales!AC8:AC137,"Moderado")</f>
        <v>3</v>
      </c>
      <c r="S5" s="21">
        <f>COUNTIF(Centrales!AC8:AC137,"Bajo")</f>
        <v>0</v>
      </c>
    </row>
    <row r="6" spans="1:20" s="36" customFormat="1" ht="33" customHeight="1" x14ac:dyDescent="0.25">
      <c r="A6" s="37"/>
      <c r="B6" s="37"/>
      <c r="C6" s="37"/>
      <c r="D6" s="37"/>
      <c r="E6" s="37"/>
      <c r="F6" s="37"/>
      <c r="G6" s="37"/>
      <c r="H6" s="37"/>
      <c r="I6" s="37"/>
      <c r="J6" s="37"/>
      <c r="K6" s="37"/>
      <c r="L6" s="37"/>
      <c r="M6" s="37"/>
      <c r="N6" s="37"/>
      <c r="O6" s="37"/>
      <c r="P6" s="37"/>
      <c r="Q6" s="37"/>
      <c r="R6" s="37"/>
      <c r="S6" s="37"/>
      <c r="T6" s="37"/>
    </row>
    <row r="7" spans="1:20" ht="19.5" customHeight="1" x14ac:dyDescent="0.3">
      <c r="A7" s="39" t="s">
        <v>258</v>
      </c>
      <c r="B7" s="21">
        <f>COUNTA(Antioquia!I9:I128)</f>
        <v>4</v>
      </c>
      <c r="C7" s="21">
        <f>D7+E7</f>
        <v>11</v>
      </c>
      <c r="D7" s="21">
        <f>COUNTIF(Antioquia!R9:R138,"Probabilidad")</f>
        <v>7</v>
      </c>
      <c r="E7" s="21">
        <f>COUNTIF(Antioquia!R9:R138,"Impacto")</f>
        <v>4</v>
      </c>
      <c r="F7" s="21">
        <f>COUNTIF(Antioquia!BE9:BE138,"BUENO")</f>
        <v>2</v>
      </c>
      <c r="G7" s="21">
        <f>COUNTIF(Antioquia!BE9:BE138,"REGULAR")</f>
        <v>5</v>
      </c>
      <c r="H7" s="21">
        <f>COUNTIF(Antioquia!BE9:BE138,"MALO")</f>
        <v>0</v>
      </c>
      <c r="K7" s="21">
        <f>COUNTIF(Antioquia!O9:O138,"Extremo")</f>
        <v>0</v>
      </c>
      <c r="L7" s="21">
        <f>COUNTIF(Antioquia!O9:O138,"Alto")</f>
        <v>1</v>
      </c>
      <c r="M7" s="21">
        <f>COUNTIF(Antioquia!O9:O138,"Moderado")</f>
        <v>3</v>
      </c>
      <c r="N7" s="21">
        <f>COUNTIF(Antioquia!O9:O138,"Bajo")</f>
        <v>0</v>
      </c>
      <c r="P7" s="21">
        <f>COUNTIF(Antioquia!AC9:AC138,"Extremo")</f>
        <v>0</v>
      </c>
      <c r="Q7" s="21">
        <f>COUNTIF(Antioquia!AC9:AC138,"Alto")</f>
        <v>0</v>
      </c>
      <c r="R7" s="21">
        <f>COUNTIF(Antioquia!AC9:AC138,"Moderado")</f>
        <v>4</v>
      </c>
      <c r="S7" s="21">
        <f>COUNTIF(Antioquia!AC9:AC138,"Bajo")</f>
        <v>0</v>
      </c>
    </row>
    <row r="8" spans="1:20" ht="19.5" customHeight="1" x14ac:dyDescent="0.3">
      <c r="A8" s="39" t="s">
        <v>259</v>
      </c>
      <c r="B8" s="21">
        <f>COUNTA(Bolivar!I9:I150)</f>
        <v>4</v>
      </c>
      <c r="C8" s="21">
        <f t="shared" ref="C8:C15" si="0">D8+E8</f>
        <v>11</v>
      </c>
      <c r="D8" s="21">
        <f>COUNTIF(Bolivar!R9:R150,"Probabilidad")</f>
        <v>7</v>
      </c>
      <c r="E8" s="21">
        <f>COUNTIF(Bolivar!R9:R150,"Impacto")</f>
        <v>4</v>
      </c>
      <c r="F8" s="21">
        <f>COUNTIF(Bolivar!BE9:BE144,"BUENO")</f>
        <v>4</v>
      </c>
      <c r="G8" s="21">
        <f>COUNTIF(Bolivar!BE9:BE144,"REGULAR")</f>
        <v>3</v>
      </c>
      <c r="H8" s="21">
        <f>COUNTIF(Bolivar!BE9:BE144,"MALO")</f>
        <v>0</v>
      </c>
      <c r="K8" s="21">
        <f>COUNTIF(Bolivar!O9:O150,"Extremo")</f>
        <v>4</v>
      </c>
      <c r="L8" s="21">
        <f>COUNTIF(Bolivar!O9:O150,"Alto")</f>
        <v>0</v>
      </c>
      <c r="M8" s="21">
        <f>COUNTIF(Bolivar!O9:O150,"Moderado")</f>
        <v>0</v>
      </c>
      <c r="N8" s="21">
        <f>COUNTIF(Bolivar!O9:O150,"Bajo")</f>
        <v>0</v>
      </c>
      <c r="P8" s="21">
        <f>COUNTIF(Bolivar!AC9:AC150,"Extremo")</f>
        <v>0</v>
      </c>
      <c r="Q8" s="21">
        <f>COUNTIF(Bolivar!AC9:AC150,"Alto")</f>
        <v>4</v>
      </c>
      <c r="R8" s="21">
        <f>COUNTIF(Bolivar!AC9:AC150,"Moderado")</f>
        <v>0</v>
      </c>
      <c r="S8" s="21">
        <f>COUNTIF(Bolivar!AC9:AC150,"Bajo")</f>
        <v>0</v>
      </c>
    </row>
    <row r="9" spans="1:20" ht="19.5" customHeight="1" x14ac:dyDescent="0.3">
      <c r="A9" s="39" t="s">
        <v>260</v>
      </c>
      <c r="B9" s="21">
        <f>COUNTA(Caqueta!I9:I150)</f>
        <v>4</v>
      </c>
      <c r="C9" s="21">
        <f t="shared" si="0"/>
        <v>11</v>
      </c>
      <c r="D9" s="21">
        <f>COUNTIF(Caqueta!R9:R150,"Probabilidad")</f>
        <v>7</v>
      </c>
      <c r="E9" s="21">
        <f>COUNTIF(Caqueta!R9:R150,"Impacto")</f>
        <v>4</v>
      </c>
      <c r="F9" s="21">
        <f>COUNTIF(Caqueta!BE9:BE144,"BUENO")</f>
        <v>7</v>
      </c>
      <c r="G9" s="21">
        <f>COUNTIF(Caqueta!BE9:BE144,"REGULAR")</f>
        <v>0</v>
      </c>
      <c r="H9" s="21">
        <f>COUNTIF(Caqueta!BE9:BE144,"MALO")</f>
        <v>0</v>
      </c>
      <c r="K9" s="21">
        <f>COUNTIF(Caqueta!O9:O150,"Extremo")</f>
        <v>0</v>
      </c>
      <c r="L9" s="21">
        <f>COUNTIF(Caqueta!O9:O150,"Alto")</f>
        <v>2</v>
      </c>
      <c r="M9" s="21">
        <f>COUNTIF(Caqueta!O9:O150,"Moderado")</f>
        <v>2</v>
      </c>
      <c r="N9" s="21">
        <f>COUNTIF(Caqueta!O9:O150,"Bajo")</f>
        <v>0</v>
      </c>
      <c r="P9" s="21">
        <f>COUNTIF(Caqueta!AC9:AC150,"Extremo")</f>
        <v>0</v>
      </c>
      <c r="Q9" s="21">
        <f>COUNTIF(Caqueta!AC9:AC150,"Alto")</f>
        <v>0</v>
      </c>
      <c r="R9" s="21">
        <f>COUNTIF(Caqueta!AC9:AC150,"Moderado")</f>
        <v>4</v>
      </c>
      <c r="S9" s="21">
        <f>COUNTIF(Caqueta!AC9:AC150,"Bajo")</f>
        <v>0</v>
      </c>
    </row>
    <row r="10" spans="1:20" ht="19.5" customHeight="1" x14ac:dyDescent="0.3">
      <c r="A10" s="39" t="s">
        <v>261</v>
      </c>
      <c r="B10" s="21">
        <f>COUNTA(Cesar!I9:I150)</f>
        <v>4</v>
      </c>
      <c r="C10" s="21">
        <f t="shared" si="0"/>
        <v>11</v>
      </c>
      <c r="D10" s="21">
        <f>COUNTIF(Cesar!R9:R150,"Probabilidad")</f>
        <v>7</v>
      </c>
      <c r="E10" s="21">
        <f>COUNTIF(Cesar!R9:R150,"Impacto")</f>
        <v>4</v>
      </c>
      <c r="F10" s="21">
        <f>COUNTIF(Cesar!BE9:BE144,"BUENO")</f>
        <v>5</v>
      </c>
      <c r="G10" s="21">
        <f>COUNTIF(Cesar!BE9:BE144,"REGULAR")</f>
        <v>3</v>
      </c>
      <c r="H10" s="21">
        <f>COUNTIF(Cesar!BE9:BE144,"MALO")</f>
        <v>0</v>
      </c>
      <c r="K10" s="21">
        <f>COUNTIF(Cesar!O9:O150,"Extremo")</f>
        <v>1</v>
      </c>
      <c r="L10" s="21">
        <f>COUNTIF(Cesar!O9:O150,"Alto")</f>
        <v>3</v>
      </c>
      <c r="M10" s="21">
        <f>COUNTIF(Cesar!O9:O150,"Moderado")</f>
        <v>0</v>
      </c>
      <c r="N10" s="21">
        <f>COUNTIF(Cesar!O9:O150,"Bajo")</f>
        <v>0</v>
      </c>
      <c r="P10" s="21">
        <f>COUNTIF(Cesar!AC9:AC150,"Extremo")</f>
        <v>0</v>
      </c>
      <c r="Q10" s="21">
        <f>COUNTIF(Cesar!AC9:AC150,"Alto")</f>
        <v>1</v>
      </c>
      <c r="R10" s="21">
        <f>COUNTIF(Cesar!AC9:AC150,"Moderado")</f>
        <v>3</v>
      </c>
      <c r="S10" s="21">
        <f>COUNTIF(Cesar!AC9:AC150,"Bajo")</f>
        <v>0</v>
      </c>
    </row>
    <row r="11" spans="1:20" ht="19.5" customHeight="1" x14ac:dyDescent="0.25">
      <c r="A11" s="40" t="s">
        <v>262</v>
      </c>
      <c r="B11" s="21">
        <f>COUNTA(Cundinamarca!I9:I150)</f>
        <v>4</v>
      </c>
      <c r="C11" s="21">
        <f t="shared" si="0"/>
        <v>11</v>
      </c>
      <c r="D11" s="21">
        <f>COUNTIF(Cundinamarca!R9:R150,"Probabilidad")</f>
        <v>7</v>
      </c>
      <c r="E11" s="21">
        <f>COUNTIF(Cundinamarca!R9:R150,"Impacto")</f>
        <v>4</v>
      </c>
      <c r="F11" s="21">
        <f>COUNTIF(Cundinamarca!BE9:BE144,"BUENO")</f>
        <v>7</v>
      </c>
      <c r="G11" s="21">
        <f>COUNTIF(Cundinamarca!BE9:BE144,"REGULAR")</f>
        <v>0</v>
      </c>
      <c r="H11" s="21">
        <f>COUNTIF(Cundinamarca!BE9:BE144,"MALO")</f>
        <v>0</v>
      </c>
      <c r="K11" s="21">
        <f>COUNTIF(Cundinamarca!O9:O150,"Extremo")</f>
        <v>4</v>
      </c>
      <c r="L11" s="21">
        <f>COUNTIF(Cundinamarca!O9:O150,"Alto")</f>
        <v>0</v>
      </c>
      <c r="M11" s="21">
        <f>COUNTIF(Cundinamarca!O9:O150,"Moderado")</f>
        <v>0</v>
      </c>
      <c r="N11" s="21">
        <f>COUNTIF(Cundinamarca!O9:O150,"Bajo")</f>
        <v>0</v>
      </c>
      <c r="P11" s="21">
        <f>COUNTIF(Cundinamarca!AC9:AC150,"Extremo")</f>
        <v>0</v>
      </c>
      <c r="Q11" s="21">
        <f>COUNTIF(Cundinamarca!AC9:AC150,"Alto")</f>
        <v>4</v>
      </c>
      <c r="R11" s="21">
        <f>COUNTIF(Cundinamarca!AC9:AC150,"Moderado")</f>
        <v>0</v>
      </c>
      <c r="S11" s="21">
        <f>COUNTIF(Cundinamarca!AC9:AC150,"Bajo")</f>
        <v>0</v>
      </c>
    </row>
    <row r="12" spans="1:20" ht="19.5" customHeight="1" x14ac:dyDescent="0.3">
      <c r="A12" s="39" t="s">
        <v>135</v>
      </c>
      <c r="B12" s="21">
        <f>COUNTA(Distrito!I9:I150)</f>
        <v>4</v>
      </c>
      <c r="C12" s="21">
        <f t="shared" si="0"/>
        <v>11</v>
      </c>
      <c r="D12" s="21">
        <f>COUNTIF(Distrito!R9:R150,"Probabilidad")</f>
        <v>7</v>
      </c>
      <c r="E12" s="21">
        <f>COUNTIF(Distrito!R9:R150,"Impacto")</f>
        <v>4</v>
      </c>
      <c r="F12" s="21">
        <f>COUNTIF(Distrito!BE9:BE144,"BUENO")</f>
        <v>6</v>
      </c>
      <c r="G12" s="21">
        <f>COUNTIF(Distrito!BE9:BE144,"REGULAR")</f>
        <v>1</v>
      </c>
      <c r="H12" s="21">
        <f>COUNTIF(Distrito!BE9:BE144,"MALO")</f>
        <v>0</v>
      </c>
      <c r="K12" s="21">
        <f>COUNTIF(Distrito!O9:O150,"Extremo")</f>
        <v>2</v>
      </c>
      <c r="L12" s="21">
        <f>COUNTIF(Distrito!O9:O150,"Alto")</f>
        <v>2</v>
      </c>
      <c r="M12" s="21">
        <f>COUNTIF(Distrito!O9:O150,"Moderado")</f>
        <v>0</v>
      </c>
      <c r="N12" s="21">
        <f>COUNTIF(Distrito!O9:O150,"Bajo")</f>
        <v>0</v>
      </c>
      <c r="P12" s="21">
        <f>COUNTIF(Distrito!AC9:AC150,"Extremo")</f>
        <v>0</v>
      </c>
      <c r="Q12" s="21">
        <f>COUNTIF(Distrito!AC9:AC150,"Alto")</f>
        <v>2</v>
      </c>
      <c r="R12" s="21">
        <f>COUNTIF(Distrito!AC9:AC150,"Moderado")</f>
        <v>2</v>
      </c>
      <c r="S12" s="21">
        <f>COUNTIF(Distrito!AC9:AC150,"Bajo")</f>
        <v>0</v>
      </c>
    </row>
    <row r="13" spans="1:20" ht="19.5" customHeight="1" x14ac:dyDescent="0.3">
      <c r="A13" s="39" t="s">
        <v>263</v>
      </c>
      <c r="B13" s="21">
        <f>COUNTA(Guaviare!I9:I150)</f>
        <v>4</v>
      </c>
      <c r="C13" s="21">
        <f t="shared" si="0"/>
        <v>11</v>
      </c>
      <c r="D13" s="21">
        <f>COUNTIF(Guaviare!R9:R150,"Probabilidad")</f>
        <v>7</v>
      </c>
      <c r="E13" s="21">
        <f>COUNTIF(Guaviare!R9:R150,"Impacto")</f>
        <v>4</v>
      </c>
      <c r="F13" s="21">
        <f>COUNTIF(Guaviare!BE9:BE144,"BUENO")</f>
        <v>5</v>
      </c>
      <c r="G13" s="21">
        <f>COUNTIF(Guaviare!BE9:BE144,"REGULAR")</f>
        <v>2</v>
      </c>
      <c r="H13" s="21">
        <f>COUNTIF(Guaviare!BE9:BE144,"MALO")</f>
        <v>0</v>
      </c>
      <c r="K13" s="21">
        <f>COUNTIF(Guaviare!O9:O150,"Extremo")</f>
        <v>0</v>
      </c>
      <c r="L13" s="21">
        <f>COUNTIF(Guaviare!O9:O150,"Alto")</f>
        <v>0</v>
      </c>
      <c r="M13" s="21">
        <f>COUNTIF(Guaviare!O9:O150,"Moderado")</f>
        <v>4</v>
      </c>
      <c r="N13" s="21">
        <f>COUNTIF(Guaviare!O9:O150,"Bajo")</f>
        <v>0</v>
      </c>
      <c r="P13" s="21">
        <f>COUNTIF(Guaviare!AC9:AC150,"Extremo")</f>
        <v>0</v>
      </c>
      <c r="Q13" s="21">
        <f>COUNTIF(Guaviare!AC9:AC150,"Alto")</f>
        <v>0</v>
      </c>
      <c r="R13" s="21">
        <f>COUNTIF(Guaviare!AC9:AC150,"Moderado")</f>
        <v>4</v>
      </c>
      <c r="S13" s="21">
        <f>COUNTIF(Guaviare!AC9:AC150,"Bajo")</f>
        <v>0</v>
      </c>
    </row>
    <row r="14" spans="1:20" ht="19.5" customHeight="1" x14ac:dyDescent="0.3">
      <c r="A14" s="39" t="s">
        <v>264</v>
      </c>
      <c r="B14" s="21">
        <f>COUNTA(Magdalena!I9:I150)</f>
        <v>4</v>
      </c>
      <c r="C14" s="21">
        <f t="shared" si="0"/>
        <v>11</v>
      </c>
      <c r="D14" s="21">
        <f>COUNTIF(Magdalena!R9:R150,"Probabilidad")</f>
        <v>7</v>
      </c>
      <c r="E14" s="21">
        <f>COUNTIF(Magdalena!R9:R150,"Impacto")</f>
        <v>4</v>
      </c>
      <c r="F14" s="21">
        <f>COUNTIF(Magdalena!BE9:BE144,"BUENO")</f>
        <v>7</v>
      </c>
      <c r="G14" s="21">
        <f>COUNTIF(Magdalena!BE9:BE144,"REGULAR")</f>
        <v>0</v>
      </c>
      <c r="H14" s="21">
        <f>COUNTIF(Magdalena!BE9:BE144,"MALO")</f>
        <v>0</v>
      </c>
      <c r="K14" s="21">
        <f>COUNTIF(Magdalena!O9:O150,"Extremo")</f>
        <v>1</v>
      </c>
      <c r="L14" s="21">
        <f>COUNTIF(Magdalena!O9:O150,"Alto")</f>
        <v>3</v>
      </c>
      <c r="M14" s="21">
        <f>COUNTIF(Magdalena!O9:O150,"Moderado")</f>
        <v>0</v>
      </c>
      <c r="N14" s="21">
        <f>COUNTIF(Magdalena!O9:O150,"Bajo")</f>
        <v>0</v>
      </c>
      <c r="P14" s="21">
        <f>COUNTIF(Magdalena!AC9:AC150,"Extremo")</f>
        <v>0</v>
      </c>
      <c r="Q14" s="21">
        <f>COUNTIF(Magdalena!AC9:AC150,"Alto")</f>
        <v>1</v>
      </c>
      <c r="R14" s="21">
        <f>COUNTIF(Magdalena!AC9:AC150,"Moderado")</f>
        <v>3</v>
      </c>
      <c r="S14" s="21">
        <f>COUNTIF(Magdalena!AC9:AC150,"Bajo")</f>
        <v>0</v>
      </c>
    </row>
    <row r="15" spans="1:20" ht="19.5" customHeight="1" x14ac:dyDescent="0.3">
      <c r="A15" s="39" t="s">
        <v>265</v>
      </c>
      <c r="B15" s="21">
        <f>COUNTA(Norte!I9:I150)</f>
        <v>4</v>
      </c>
      <c r="C15" s="21">
        <f t="shared" si="0"/>
        <v>11</v>
      </c>
      <c r="D15" s="21">
        <f>COUNTIF(Norte!R9:R150,"Probabilidad")</f>
        <v>7</v>
      </c>
      <c r="E15" s="21">
        <f>COUNTIF(Norte!R9:R150,"Impacto")</f>
        <v>4</v>
      </c>
      <c r="F15" s="21">
        <f>COUNTIF(Norte!BE9:BE144,"BUENO")</f>
        <v>7</v>
      </c>
      <c r="G15" s="21">
        <f>COUNTIF(Norte!BE9:BE144,"REGULAR")</f>
        <v>0</v>
      </c>
      <c r="H15" s="21">
        <f>COUNTIF(Norte!BE9:BE144,"MALO")</f>
        <v>0</v>
      </c>
      <c r="K15" s="21">
        <f>COUNTIF(Norte!O9:O150,"Extremo")</f>
        <v>0</v>
      </c>
      <c r="L15" s="21">
        <f>COUNTIF(Norte!O9:O150,"Alto")</f>
        <v>3</v>
      </c>
      <c r="M15" s="21">
        <f>COUNTIF(Norte!O9:O150,"Moderado")</f>
        <v>1</v>
      </c>
      <c r="N15" s="21">
        <f>COUNTIF(Norte!O9:O150,"Bajo")</f>
        <v>0</v>
      </c>
      <c r="P15" s="21">
        <f>COUNTIF(Norte!AC9:AC150,"Extremo")</f>
        <v>0</v>
      </c>
      <c r="Q15" s="21">
        <f>COUNTIF(Norte!AC9:AC150,"Alto")</f>
        <v>0</v>
      </c>
      <c r="R15" s="21">
        <f>COUNTIF(Norte!AC9:AC150,"Moderado")</f>
        <v>4</v>
      </c>
      <c r="S15" s="21">
        <f>COUNTIF(Norte!AC9:AC150,"Bajo")</f>
        <v>0</v>
      </c>
    </row>
    <row r="16" spans="1:20" ht="19.5" customHeight="1" x14ac:dyDescent="0.3">
      <c r="A16" s="39" t="s">
        <v>266</v>
      </c>
      <c r="B16" s="21">
        <f>COUNTA(Vaupes!I99I9:I151)</f>
        <v>1</v>
      </c>
      <c r="C16" s="21">
        <f t="shared" ref="C16" si="1">D16+E16</f>
        <v>11</v>
      </c>
      <c r="D16" s="21">
        <f>COUNTIF(Vaupes!R9:R61,"Probabilidad")</f>
        <v>7</v>
      </c>
      <c r="E16" s="21">
        <f>COUNTIF(Vaupes!R9:R61,"Impacto")</f>
        <v>4</v>
      </c>
      <c r="F16" s="21">
        <f>COUNTIF(Vaupes!BE9:BE55,"BUENO")</f>
        <v>6</v>
      </c>
      <c r="G16" s="21">
        <f>COUNTIF(Vaupes!BE9:BE55,"REGULAR")</f>
        <v>1</v>
      </c>
      <c r="H16" s="21">
        <f>COUNTIF(Vaupes!BE9:BE55,"MALO")</f>
        <v>0</v>
      </c>
      <c r="K16" s="21">
        <f>COUNTIF(Vaupes!O9:O61,"Extremo")</f>
        <v>0</v>
      </c>
      <c r="L16" s="21">
        <f>COUNTIF(Vaupes!O9:O61,"Alto")</f>
        <v>1</v>
      </c>
      <c r="M16" s="21">
        <f>COUNTIF(Vaupes!O9:O61,"Moderado")</f>
        <v>3</v>
      </c>
      <c r="N16" s="21">
        <f>COUNTIF(Vaupes!O9:O61,"Bajo")</f>
        <v>0</v>
      </c>
      <c r="P16" s="21">
        <f>COUNTIF(Vaupes!AC9:AC61,"Extremo")</f>
        <v>0</v>
      </c>
      <c r="Q16" s="21">
        <f>COUNTIF(Vaupes!AC9:AC61,"Alto")</f>
        <v>0</v>
      </c>
      <c r="R16" s="21">
        <f>COUNTIF(Vaupes!AC9:AC61,"Moderado")</f>
        <v>4</v>
      </c>
      <c r="S16" s="21">
        <f>COUNTIF(Vaupes!AC9:AC61,"Bajo")</f>
        <v>0</v>
      </c>
    </row>
    <row r="17" spans="1:19" ht="19.5" customHeight="1" thickBot="1" x14ac:dyDescent="0.35">
      <c r="A17" s="41" t="s">
        <v>267</v>
      </c>
      <c r="B17" s="21">
        <f>COUNTA(Sucre!I9:I152)</f>
        <v>4</v>
      </c>
      <c r="C17" s="21">
        <f t="shared" ref="C17" si="2">D17+E17</f>
        <v>11</v>
      </c>
      <c r="D17" s="21">
        <f>COUNTIF(Sucre!R9:R152,"Probabilidad")</f>
        <v>7</v>
      </c>
      <c r="E17" s="21">
        <f>COUNTIF(Sucre!R9:R152,"Impacto")</f>
        <v>4</v>
      </c>
      <c r="F17" s="21">
        <f>COUNTIF(Sucre!BE9:BE146,"BUENO")</f>
        <v>7</v>
      </c>
      <c r="G17" s="21">
        <f>COUNTIF(Sucre!BE9:BE146,"REGULAR")</f>
        <v>0</v>
      </c>
      <c r="H17" s="21">
        <f>COUNTIF(Sucre!BE9:BE146,"MALO")</f>
        <v>0</v>
      </c>
      <c r="K17" s="21">
        <f>COUNTIF(Sucre!O9:O152,"Extremo")</f>
        <v>0</v>
      </c>
      <c r="L17" s="21">
        <f>COUNTIF(Sucre!O9:O152,"Alto")</f>
        <v>2</v>
      </c>
      <c r="M17" s="21">
        <f>COUNTIF(Sucre!O9:O152,"Moderado")</f>
        <v>2</v>
      </c>
      <c r="N17" s="21">
        <f>COUNTIF(Sucre!O9:O152,"Bajo")</f>
        <v>0</v>
      </c>
      <c r="P17" s="21">
        <f>COUNTIF(Sucre!AC9:AC152,"Extremo")</f>
        <v>0</v>
      </c>
      <c r="Q17" s="21">
        <f>COUNTIF(Sucre!AC9:AC152,"Alto")</f>
        <v>0</v>
      </c>
      <c r="R17" s="21">
        <f>COUNTIF(Sucre!AC9:AC152,"Moderado")</f>
        <v>4</v>
      </c>
      <c r="S17" s="21">
        <f>COUNTIF(Sucre!AC9:AC152,"Bajo")</f>
        <v>0</v>
      </c>
    </row>
    <row r="18" spans="1:19" x14ac:dyDescent="0.25">
      <c r="A18" s="21"/>
      <c r="B18" s="22">
        <f>SUM(B7:B15)</f>
        <v>36</v>
      </c>
      <c r="C18" s="22">
        <f>SUM(C7:C15)</f>
        <v>99</v>
      </c>
      <c r="D18" s="22">
        <f>SUM(D7:D15)</f>
        <v>63</v>
      </c>
      <c r="E18" s="22">
        <f>SUM(E7:E15)</f>
        <v>36</v>
      </c>
      <c r="F18" s="22">
        <f t="shared" ref="F18:H18" si="3">SUM(F7:F15)</f>
        <v>50</v>
      </c>
      <c r="G18" s="22">
        <f t="shared" si="3"/>
        <v>14</v>
      </c>
      <c r="H18" s="22">
        <f t="shared" si="3"/>
        <v>0</v>
      </c>
      <c r="K18" s="24">
        <f>SUM(K7:K15)</f>
        <v>12</v>
      </c>
      <c r="L18" s="24">
        <f>SUM(L7:L15)</f>
        <v>14</v>
      </c>
      <c r="M18" s="24">
        <f>SUM(M7:M15)</f>
        <v>10</v>
      </c>
      <c r="N18" s="24">
        <f>SUM(N7:N15)</f>
        <v>0</v>
      </c>
      <c r="P18" s="23">
        <f>SUM(P7:P15)</f>
        <v>0</v>
      </c>
      <c r="Q18" s="23">
        <f>SUM(Q7:Q15)</f>
        <v>12</v>
      </c>
      <c r="R18" s="23">
        <f>SUM(R7:R15)</f>
        <v>24</v>
      </c>
      <c r="S18" s="23">
        <f>SUM(S7:S15)</f>
        <v>0</v>
      </c>
    </row>
    <row r="25" spans="1:19" ht="16.5" x14ac:dyDescent="0.3">
      <c r="A25" s="48"/>
    </row>
    <row r="26" spans="1:19" ht="16.5" x14ac:dyDescent="0.3">
      <c r="A26" s="48"/>
    </row>
    <row r="27" spans="1:19" ht="16.5" x14ac:dyDescent="0.3">
      <c r="A27" s="48"/>
    </row>
    <row r="28" spans="1:19" ht="16.5" x14ac:dyDescent="0.3">
      <c r="A28" s="48"/>
    </row>
    <row r="29" spans="1:19" ht="16.5" x14ac:dyDescent="0.25">
      <c r="A29" s="49"/>
    </row>
    <row r="30" spans="1:19" ht="16.5" x14ac:dyDescent="0.3">
      <c r="A30" s="48"/>
    </row>
    <row r="31" spans="1:19" ht="16.5" x14ac:dyDescent="0.3">
      <c r="A31" s="48"/>
    </row>
    <row r="32" spans="1:19" ht="16.5" x14ac:dyDescent="0.3">
      <c r="A32" s="48"/>
    </row>
    <row r="33" spans="1:1" ht="16.5" x14ac:dyDescent="0.3">
      <c r="A33" s="48"/>
    </row>
    <row r="34" spans="1:1" ht="16.5" x14ac:dyDescent="0.3">
      <c r="A34" s="48"/>
    </row>
    <row r="35" spans="1:1" ht="16.5" x14ac:dyDescent="0.3">
      <c r="A35" s="48"/>
    </row>
  </sheetData>
  <mergeCells count="1">
    <mergeCell ref="F3:H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T3400"/>
  <sheetViews>
    <sheetView tabSelected="1" topLeftCell="I5" zoomScale="30" zoomScaleNormal="30" workbookViewId="0">
      <pane ySplit="4" topLeftCell="A9" activePane="bottomLeft" state="frozen"/>
      <selection activeCell="A5" sqref="A5"/>
      <selection pane="bottomLeft" activeCell="Q17" sqref="Q17"/>
    </sheetView>
  </sheetViews>
  <sheetFormatPr baseColWidth="10" defaultColWidth="11.42578125" defaultRowHeight="20.25" customHeight="1"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23" width="11" style="2" customWidth="1"/>
    <col min="24" max="24" width="34.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9.7109375" style="2" customWidth="1" collapsed="1"/>
    <col min="32" max="32" width="25.42578125" style="2" customWidth="1" collapsed="1"/>
    <col min="33" max="33" width="18.140625" style="2" customWidth="1" collapsed="1"/>
    <col min="34" max="35" width="23.85546875" style="2" customWidth="1"/>
    <col min="36" max="37" width="26.28515625" style="2" customWidth="1"/>
    <col min="38" max="38" width="30.28515625" style="56" customWidth="1" collapsed="1"/>
    <col min="39" max="40" width="30.28515625" style="56" customWidth="1"/>
    <col min="41" max="41" width="30.28515625" style="57" customWidth="1" collapsed="1"/>
    <col min="42" max="42" width="30.28515625" style="57" customWidth="1"/>
    <col min="43" max="43" width="30.28515625" style="56" customWidth="1" collapsed="1"/>
    <col min="44" max="44" width="30.28515625" style="56" customWidth="1"/>
    <col min="45" max="45" width="30.28515625" style="56" customWidth="1" collapsed="1"/>
    <col min="46" max="48" width="30.28515625" style="56" customWidth="1"/>
    <col min="49" max="49" width="30.28515625" style="57" customWidth="1"/>
    <col min="50" max="50" width="30.28515625" style="57" customWidth="1" collapsed="1"/>
    <col min="51" max="51" width="30.28515625" style="206" customWidth="1" collapsed="1"/>
    <col min="52" max="52" width="39.85546875" style="206" customWidth="1"/>
    <col min="53" max="53" width="30.28515625" style="206" customWidth="1"/>
    <col min="54" max="54" width="37.42578125" style="206" customWidth="1"/>
    <col min="55" max="55" width="39.85546875" style="206" customWidth="1"/>
    <col min="56" max="56" width="40.7109375" style="207" customWidth="1"/>
    <col min="57" max="57" width="47.42578125" style="208"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72" width="12" style="2" customWidth="1"/>
    <col min="73" max="74" width="12" style="2" hidden="1" customWidth="1"/>
    <col min="75" max="80" width="12" style="2" hidden="1" customWidth="1" collapsed="1"/>
    <col min="81" max="86" width="0" style="2" hidden="1" customWidth="1"/>
    <col min="87" max="98" width="11.42578125" style="2"/>
    <col min="99" max="16384" width="11.42578125" style="2" collapsed="1"/>
  </cols>
  <sheetData>
    <row r="1" spans="1:98" ht="66" customHeight="1" x14ac:dyDescent="0.2">
      <c r="A1" s="1"/>
      <c r="C1" s="84" t="s">
        <v>0</v>
      </c>
      <c r="D1" s="85"/>
      <c r="E1" s="76" t="s">
        <v>125</v>
      </c>
      <c r="F1" s="77"/>
      <c r="G1" s="77"/>
      <c r="H1" s="77"/>
      <c r="I1" s="77"/>
      <c r="J1" s="77"/>
      <c r="K1" s="77"/>
      <c r="L1" s="77"/>
      <c r="M1" s="77"/>
      <c r="N1" s="77"/>
      <c r="O1" s="77"/>
      <c r="P1" s="77"/>
      <c r="Q1" s="77"/>
      <c r="R1" s="77"/>
      <c r="S1" s="77"/>
      <c r="T1" s="77"/>
      <c r="U1" s="77"/>
      <c r="V1" s="77"/>
      <c r="W1" s="77"/>
      <c r="X1" s="77"/>
      <c r="Y1" s="77"/>
      <c r="Z1" s="77"/>
      <c r="AA1" s="77"/>
      <c r="AB1" s="77"/>
      <c r="AC1" s="77"/>
      <c r="AD1" s="77"/>
      <c r="AE1" s="77"/>
      <c r="AF1" s="78"/>
      <c r="AG1" s="79" t="s">
        <v>2</v>
      </c>
      <c r="AH1" s="80"/>
      <c r="AI1" s="81"/>
      <c r="AJ1" s="76" t="s">
        <v>126</v>
      </c>
      <c r="AK1" s="78"/>
      <c r="AL1" s="120"/>
      <c r="AM1" s="121" t="s">
        <v>0</v>
      </c>
      <c r="AN1" s="122" t="s">
        <v>67</v>
      </c>
      <c r="AO1" s="122"/>
      <c r="AP1" s="122"/>
      <c r="AQ1" s="122"/>
      <c r="AR1" s="122"/>
      <c r="AS1" s="122"/>
      <c r="AT1" s="122"/>
      <c r="AU1" s="122"/>
      <c r="AV1" s="122"/>
      <c r="AW1" s="122"/>
      <c r="AX1" s="122"/>
      <c r="AY1" s="122"/>
      <c r="AZ1" s="122"/>
      <c r="BA1" s="122"/>
      <c r="BB1" s="122"/>
      <c r="BC1" s="122"/>
      <c r="BD1" s="122"/>
      <c r="BE1" s="121" t="s">
        <v>2</v>
      </c>
      <c r="BF1" s="123" t="s">
        <v>68</v>
      </c>
    </row>
    <row r="2" spans="1:98" ht="66" customHeight="1" x14ac:dyDescent="0.2">
      <c r="A2" s="3"/>
      <c r="C2" s="74" t="s">
        <v>4</v>
      </c>
      <c r="D2" s="75"/>
      <c r="E2" s="76" t="s">
        <v>127</v>
      </c>
      <c r="F2" s="77"/>
      <c r="G2" s="77"/>
      <c r="H2" s="77"/>
      <c r="I2" s="77"/>
      <c r="J2" s="77"/>
      <c r="K2" s="77"/>
      <c r="L2" s="77"/>
      <c r="M2" s="77"/>
      <c r="N2" s="77"/>
      <c r="O2" s="77"/>
      <c r="P2" s="77"/>
      <c r="Q2" s="77"/>
      <c r="R2" s="77"/>
      <c r="S2" s="77"/>
      <c r="T2" s="77"/>
      <c r="U2" s="77"/>
      <c r="V2" s="77"/>
      <c r="W2" s="77"/>
      <c r="X2" s="77"/>
      <c r="Y2" s="77"/>
      <c r="Z2" s="77"/>
      <c r="AA2" s="77"/>
      <c r="AB2" s="77"/>
      <c r="AC2" s="77"/>
      <c r="AD2" s="77"/>
      <c r="AE2" s="77"/>
      <c r="AF2" s="78"/>
      <c r="AG2" s="79" t="s">
        <v>6</v>
      </c>
      <c r="AH2" s="80"/>
      <c r="AI2" s="81"/>
      <c r="AJ2" s="82">
        <v>4</v>
      </c>
      <c r="AK2" s="83"/>
      <c r="AL2" s="120"/>
      <c r="AM2" s="121" t="s">
        <v>6</v>
      </c>
      <c r="AN2" s="122" t="s">
        <v>69</v>
      </c>
      <c r="AO2" s="122"/>
      <c r="AP2" s="122"/>
      <c r="AQ2" s="122"/>
      <c r="AR2" s="122"/>
      <c r="AS2" s="122"/>
      <c r="AT2" s="122"/>
      <c r="AU2" s="122"/>
      <c r="AV2" s="122"/>
      <c r="AW2" s="122"/>
      <c r="AX2" s="122"/>
      <c r="AY2" s="122"/>
      <c r="AZ2" s="122"/>
      <c r="BA2" s="122"/>
      <c r="BB2" s="122"/>
      <c r="BC2" s="122"/>
      <c r="BD2" s="122"/>
      <c r="BE2" s="121" t="s">
        <v>6</v>
      </c>
      <c r="BF2" s="123">
        <v>3</v>
      </c>
    </row>
    <row r="3" spans="1:98" ht="24" customHeight="1" x14ac:dyDescent="0.2">
      <c r="A3" s="86"/>
      <c r="B3" s="8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87" t="s">
        <v>43</v>
      </c>
      <c r="AK3" s="87"/>
      <c r="AL3" s="124"/>
      <c r="AM3" s="124"/>
      <c r="AN3" s="124"/>
      <c r="AO3" s="125"/>
      <c r="AP3" s="125"/>
      <c r="AQ3" s="124"/>
      <c r="AR3" s="126" t="s">
        <v>70</v>
      </c>
      <c r="AS3" s="126"/>
      <c r="AT3" s="126"/>
      <c r="AU3" s="126"/>
      <c r="AV3" s="126"/>
      <c r="AW3" s="126"/>
      <c r="AX3" s="126"/>
      <c r="AY3" s="126"/>
      <c r="AZ3" s="126"/>
      <c r="BA3" s="126"/>
      <c r="BB3" s="126"/>
      <c r="BC3" s="126"/>
      <c r="BD3" s="126"/>
      <c r="BE3" s="126"/>
      <c r="BF3" s="126"/>
      <c r="BG3" s="30"/>
      <c r="BH3" s="30"/>
      <c r="BI3" s="30"/>
      <c r="BJ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row>
    <row r="4" spans="1:98" ht="15.75" thickBot="1" x14ac:dyDescent="0.25">
      <c r="A4" s="4"/>
      <c r="B4" s="4"/>
      <c r="C4" s="88"/>
      <c r="D4" s="88"/>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5"/>
      <c r="AI4" s="5"/>
      <c r="AJ4" s="5"/>
      <c r="AK4" s="5"/>
      <c r="AL4" s="2"/>
      <c r="AM4" s="2"/>
      <c r="AN4" s="2"/>
      <c r="AO4" s="127"/>
      <c r="AP4" s="127"/>
      <c r="AQ4" s="2"/>
      <c r="AR4" s="126"/>
      <c r="AS4" s="126"/>
      <c r="AT4" s="126"/>
      <c r="AU4" s="126"/>
      <c r="AV4" s="126"/>
      <c r="AW4" s="126"/>
      <c r="AX4" s="126"/>
      <c r="AY4" s="126"/>
      <c r="AZ4" s="126"/>
      <c r="BA4" s="126"/>
      <c r="BB4" s="126"/>
      <c r="BC4" s="126"/>
      <c r="BD4" s="126"/>
      <c r="BE4" s="126"/>
      <c r="BF4" s="126"/>
    </row>
    <row r="5" spans="1:98" ht="31.5" customHeight="1" thickBot="1" x14ac:dyDescent="0.25">
      <c r="A5" s="96" t="s">
        <v>7</v>
      </c>
      <c r="B5" s="97"/>
      <c r="C5" s="97"/>
      <c r="D5" s="97"/>
      <c r="E5" s="97"/>
      <c r="F5" s="97"/>
      <c r="G5" s="97"/>
      <c r="H5" s="97"/>
      <c r="I5" s="97"/>
      <c r="J5" s="97"/>
      <c r="K5" s="98" t="s">
        <v>8</v>
      </c>
      <c r="L5" s="99"/>
      <c r="M5" s="99"/>
      <c r="N5" s="99"/>
      <c r="O5" s="99"/>
      <c r="P5" s="99"/>
      <c r="Q5" s="99"/>
      <c r="R5" s="99"/>
      <c r="S5" s="99"/>
      <c r="T5" s="99"/>
      <c r="U5" s="99"/>
      <c r="V5" s="99"/>
      <c r="W5" s="99"/>
      <c r="X5" s="99"/>
      <c r="Y5" s="99"/>
      <c r="Z5" s="99"/>
      <c r="AA5" s="99"/>
      <c r="AB5" s="99"/>
      <c r="AC5" s="99"/>
      <c r="AD5" s="99"/>
      <c r="AE5" s="99"/>
      <c r="AF5" s="99"/>
      <c r="AG5" s="99"/>
      <c r="AH5" s="99"/>
      <c r="AI5" s="99"/>
      <c r="AJ5" s="99"/>
      <c r="AK5" s="100"/>
      <c r="AL5" s="128" t="s">
        <v>71</v>
      </c>
      <c r="AM5" s="129"/>
      <c r="AN5" s="129"/>
      <c r="AO5" s="129"/>
      <c r="AP5" s="129"/>
      <c r="AQ5" s="129"/>
      <c r="AR5" s="129"/>
      <c r="AS5" s="129"/>
      <c r="AT5" s="129"/>
      <c r="AU5" s="129"/>
      <c r="AV5" s="129"/>
      <c r="AW5" s="129"/>
      <c r="AX5" s="130"/>
      <c r="AY5" s="131" t="s">
        <v>72</v>
      </c>
      <c r="AZ5" s="132"/>
      <c r="BA5" s="132"/>
      <c r="BB5" s="132"/>
      <c r="BC5" s="132"/>
      <c r="BD5" s="132"/>
      <c r="BE5" s="132"/>
      <c r="BF5" s="133"/>
    </row>
    <row r="6" spans="1:98" ht="35.25" customHeight="1" thickBot="1" x14ac:dyDescent="0.25">
      <c r="A6" s="93"/>
      <c r="B6" s="94"/>
      <c r="C6" s="94"/>
      <c r="D6" s="94"/>
      <c r="E6" s="94"/>
      <c r="F6" s="94"/>
      <c r="G6" s="94"/>
      <c r="H6" s="94"/>
      <c r="I6" s="94"/>
      <c r="J6" s="94"/>
      <c r="K6" s="90" t="s">
        <v>9</v>
      </c>
      <c r="L6" s="91"/>
      <c r="M6" s="91"/>
      <c r="N6" s="91"/>
      <c r="O6" s="92"/>
      <c r="P6" s="95" t="s">
        <v>10</v>
      </c>
      <c r="Q6" s="95"/>
      <c r="R6" s="95"/>
      <c r="S6" s="95"/>
      <c r="T6" s="95"/>
      <c r="U6" s="95"/>
      <c r="V6" s="95"/>
      <c r="W6" s="95"/>
      <c r="X6" s="95"/>
      <c r="Y6" s="90" t="s">
        <v>11</v>
      </c>
      <c r="Z6" s="91"/>
      <c r="AA6" s="91"/>
      <c r="AB6" s="91"/>
      <c r="AC6" s="91"/>
      <c r="AD6" s="95" t="s">
        <v>12</v>
      </c>
      <c r="AE6" s="95" t="s">
        <v>13</v>
      </c>
      <c r="AF6" s="95"/>
      <c r="AG6" s="95"/>
      <c r="AH6" s="95" t="s">
        <v>14</v>
      </c>
      <c r="AI6" s="95"/>
      <c r="AJ6" s="95" t="s">
        <v>15</v>
      </c>
      <c r="AK6" s="95" t="s">
        <v>16</v>
      </c>
      <c r="AL6" s="134" t="s">
        <v>73</v>
      </c>
      <c r="AM6" s="135"/>
      <c r="AN6" s="135"/>
      <c r="AO6" s="135"/>
      <c r="AP6" s="135"/>
      <c r="AQ6" s="135"/>
      <c r="AR6" s="135"/>
      <c r="AS6" s="135"/>
      <c r="AT6" s="135"/>
      <c r="AU6" s="135"/>
      <c r="AV6" s="135"/>
      <c r="AW6" s="135"/>
      <c r="AX6" s="136"/>
      <c r="AY6" s="137"/>
      <c r="AZ6" s="138"/>
      <c r="BA6" s="138"/>
      <c r="BB6" s="138"/>
      <c r="BC6" s="138"/>
      <c r="BD6" s="138"/>
      <c r="BE6" s="138"/>
      <c r="BF6" s="139"/>
    </row>
    <row r="7" spans="1:98" ht="27.75" customHeight="1" thickBot="1" x14ac:dyDescent="0.25">
      <c r="A7" s="103" t="s">
        <v>17</v>
      </c>
      <c r="B7" s="104" t="s">
        <v>18</v>
      </c>
      <c r="C7" s="104" t="s">
        <v>19</v>
      </c>
      <c r="D7" s="105" t="s">
        <v>20</v>
      </c>
      <c r="E7" s="107" t="s">
        <v>21</v>
      </c>
      <c r="F7" s="107" t="s">
        <v>22</v>
      </c>
      <c r="G7" s="107" t="s">
        <v>23</v>
      </c>
      <c r="H7" s="107" t="s">
        <v>24</v>
      </c>
      <c r="I7" s="107" t="s">
        <v>25</v>
      </c>
      <c r="J7" s="107" t="s">
        <v>26</v>
      </c>
      <c r="K7" s="93"/>
      <c r="L7" s="94"/>
      <c r="M7" s="94"/>
      <c r="N7" s="94"/>
      <c r="O7" s="94"/>
      <c r="P7" s="140" t="s">
        <v>27</v>
      </c>
      <c r="Q7" s="101" t="s">
        <v>28</v>
      </c>
      <c r="R7" s="101" t="s">
        <v>29</v>
      </c>
      <c r="S7" s="98" t="s">
        <v>30</v>
      </c>
      <c r="T7" s="99"/>
      <c r="U7" s="99"/>
      <c r="V7" s="99"/>
      <c r="W7" s="100"/>
      <c r="X7" s="110" t="s">
        <v>31</v>
      </c>
      <c r="Y7" s="93"/>
      <c r="Z7" s="94"/>
      <c r="AA7" s="94"/>
      <c r="AB7" s="94"/>
      <c r="AC7" s="94"/>
      <c r="AD7" s="95"/>
      <c r="AE7" s="95"/>
      <c r="AF7" s="95"/>
      <c r="AG7" s="95"/>
      <c r="AH7" s="95"/>
      <c r="AI7" s="95"/>
      <c r="AJ7" s="95"/>
      <c r="AK7" s="95"/>
      <c r="AL7" s="141" t="s">
        <v>74</v>
      </c>
      <c r="AM7" s="142"/>
      <c r="AN7" s="143"/>
      <c r="AO7" s="141" t="s">
        <v>75</v>
      </c>
      <c r="AP7" s="141" t="s">
        <v>76</v>
      </c>
      <c r="AQ7" s="141" t="s">
        <v>77</v>
      </c>
      <c r="AR7" s="141" t="s">
        <v>78</v>
      </c>
      <c r="AS7" s="141" t="s">
        <v>79</v>
      </c>
      <c r="AT7" s="141" t="s">
        <v>80</v>
      </c>
      <c r="AU7" s="141" t="s">
        <v>81</v>
      </c>
      <c r="AV7" s="141" t="s">
        <v>82</v>
      </c>
      <c r="AW7" s="141" t="s">
        <v>83</v>
      </c>
      <c r="AX7" s="141" t="s">
        <v>84</v>
      </c>
      <c r="AY7" s="144"/>
      <c r="AZ7" s="145"/>
      <c r="BA7" s="145"/>
      <c r="BB7" s="145"/>
      <c r="BC7" s="145"/>
      <c r="BD7" s="145"/>
      <c r="BE7" s="145"/>
      <c r="BF7" s="146"/>
    </row>
    <row r="8" spans="1:98" ht="132.75" customHeight="1" thickBot="1" x14ac:dyDescent="0.25">
      <c r="A8" s="103"/>
      <c r="B8" s="104"/>
      <c r="C8" s="104"/>
      <c r="D8" s="106"/>
      <c r="E8" s="108"/>
      <c r="F8" s="108"/>
      <c r="G8" s="108"/>
      <c r="H8" s="108"/>
      <c r="I8" s="108"/>
      <c r="J8" s="108"/>
      <c r="K8" s="6" t="s">
        <v>32</v>
      </c>
      <c r="L8" s="7" t="s">
        <v>33</v>
      </c>
      <c r="M8" s="7" t="s">
        <v>21</v>
      </c>
      <c r="N8" s="7" t="s">
        <v>33</v>
      </c>
      <c r="O8" s="7" t="s">
        <v>34</v>
      </c>
      <c r="P8" s="140"/>
      <c r="Q8" s="102"/>
      <c r="R8" s="102"/>
      <c r="S8" s="147" t="s">
        <v>17</v>
      </c>
      <c r="T8" s="147" t="s">
        <v>35</v>
      </c>
      <c r="U8" s="147" t="s">
        <v>36</v>
      </c>
      <c r="V8" s="147" t="s">
        <v>37</v>
      </c>
      <c r="W8" s="147" t="s">
        <v>38</v>
      </c>
      <c r="X8" s="110"/>
      <c r="Y8" s="9" t="s">
        <v>32</v>
      </c>
      <c r="Z8" s="7" t="s">
        <v>33</v>
      </c>
      <c r="AA8" s="7" t="s">
        <v>21</v>
      </c>
      <c r="AB8" s="7" t="s">
        <v>33</v>
      </c>
      <c r="AC8" s="7" t="s">
        <v>39</v>
      </c>
      <c r="AD8" s="95"/>
      <c r="AE8" s="10" t="s">
        <v>40</v>
      </c>
      <c r="AF8" s="11" t="s">
        <v>41</v>
      </c>
      <c r="AG8" s="11" t="s">
        <v>31</v>
      </c>
      <c r="AH8" s="11" t="s">
        <v>42</v>
      </c>
      <c r="AI8" s="11" t="s">
        <v>31</v>
      </c>
      <c r="AJ8" s="95"/>
      <c r="AK8" s="95"/>
      <c r="AL8" s="148"/>
      <c r="AM8" s="149" t="s">
        <v>85</v>
      </c>
      <c r="AN8" s="150" t="s">
        <v>86</v>
      </c>
      <c r="AO8" s="148"/>
      <c r="AP8" s="151" t="s">
        <v>87</v>
      </c>
      <c r="AQ8" s="148" t="s">
        <v>88</v>
      </c>
      <c r="AR8" s="148"/>
      <c r="AS8" s="148" t="s">
        <v>89</v>
      </c>
      <c r="AT8" s="148" t="s">
        <v>90</v>
      </c>
      <c r="AU8" s="148"/>
      <c r="AV8" s="148"/>
      <c r="AW8" s="148"/>
      <c r="AX8" s="148" t="s">
        <v>91</v>
      </c>
      <c r="AY8" s="152" t="s">
        <v>92</v>
      </c>
      <c r="AZ8" s="152" t="s">
        <v>93</v>
      </c>
      <c r="BA8" s="152" t="s">
        <v>94</v>
      </c>
      <c r="BB8" s="152" t="s">
        <v>95</v>
      </c>
      <c r="BC8" s="152" t="s">
        <v>257</v>
      </c>
      <c r="BD8" s="152" t="s">
        <v>96</v>
      </c>
      <c r="BE8" s="152" t="s">
        <v>97</v>
      </c>
      <c r="BF8" s="152" t="s">
        <v>98</v>
      </c>
    </row>
    <row r="9" spans="1:98" ht="150.75" customHeight="1" thickBot="1" x14ac:dyDescent="0.35">
      <c r="A9" s="62" t="s">
        <v>128</v>
      </c>
      <c r="B9" s="62" t="s">
        <v>196</v>
      </c>
      <c r="C9" s="62" t="s">
        <v>197</v>
      </c>
      <c r="D9" s="62" t="s">
        <v>138</v>
      </c>
      <c r="E9" s="62" t="s">
        <v>139</v>
      </c>
      <c r="F9" s="62" t="s">
        <v>198</v>
      </c>
      <c r="G9" s="62" t="s">
        <v>141</v>
      </c>
      <c r="H9" s="12" t="s">
        <v>142</v>
      </c>
      <c r="I9" s="67" t="s">
        <v>199</v>
      </c>
      <c r="J9" s="70" t="s">
        <v>129</v>
      </c>
      <c r="K9" s="64" t="s">
        <v>200</v>
      </c>
      <c r="L9" s="63">
        <v>1</v>
      </c>
      <c r="M9" s="64" t="s">
        <v>55</v>
      </c>
      <c r="N9" s="66">
        <v>0.8</v>
      </c>
      <c r="O9" s="65" t="s">
        <v>56</v>
      </c>
      <c r="P9" s="12">
        <v>1</v>
      </c>
      <c r="Q9" s="12" t="s">
        <v>201</v>
      </c>
      <c r="R9" s="12" t="s">
        <v>48</v>
      </c>
      <c r="S9" s="153" t="s">
        <v>134</v>
      </c>
      <c r="T9" s="153" t="s">
        <v>50</v>
      </c>
      <c r="U9" s="153" t="s">
        <v>51</v>
      </c>
      <c r="V9" s="153" t="s">
        <v>145</v>
      </c>
      <c r="W9" s="153" t="s">
        <v>52</v>
      </c>
      <c r="X9" s="14" t="s">
        <v>202</v>
      </c>
      <c r="Y9" s="64" t="s">
        <v>47</v>
      </c>
      <c r="Z9" s="63">
        <v>0.49</v>
      </c>
      <c r="AA9" s="64" t="s">
        <v>55</v>
      </c>
      <c r="AB9" s="63">
        <v>0.8</v>
      </c>
      <c r="AC9" s="65" t="s">
        <v>56</v>
      </c>
      <c r="AD9" s="71" t="s">
        <v>256</v>
      </c>
      <c r="AE9" s="15"/>
      <c r="AF9" s="15"/>
      <c r="AG9" s="12"/>
      <c r="AH9" s="12" t="s">
        <v>203</v>
      </c>
      <c r="AI9" s="12" t="s">
        <v>204</v>
      </c>
      <c r="AJ9" s="59" t="s">
        <v>205</v>
      </c>
      <c r="AK9" s="59" t="s">
        <v>152</v>
      </c>
      <c r="AL9" s="154" t="s">
        <v>106</v>
      </c>
      <c r="AM9" s="155" t="s">
        <v>106</v>
      </c>
      <c r="AN9" s="156" t="s">
        <v>114</v>
      </c>
      <c r="AO9" s="157" t="s">
        <v>107</v>
      </c>
      <c r="AP9" s="158" t="s">
        <v>328</v>
      </c>
      <c r="AQ9" s="159" t="s">
        <v>114</v>
      </c>
      <c r="AR9" s="158" t="s">
        <v>114</v>
      </c>
      <c r="AS9" s="159" t="s">
        <v>110</v>
      </c>
      <c r="AT9" s="157" t="s">
        <v>114</v>
      </c>
      <c r="AU9" s="157" t="s">
        <v>114</v>
      </c>
      <c r="AV9" s="157" t="s">
        <v>114</v>
      </c>
      <c r="AW9" s="155" t="s">
        <v>114</v>
      </c>
      <c r="AX9" s="160" t="s">
        <v>329</v>
      </c>
      <c r="AY9" s="161" t="s">
        <v>413</v>
      </c>
      <c r="AZ9" s="4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42" t="s">
        <v>414</v>
      </c>
      <c r="BB9" s="4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2" t="s">
        <v>415</v>
      </c>
      <c r="BD9" s="42" t="str">
        <f t="shared" ref="BD9:BD17" si="0">IF(BC9="En Tiempo","BUENO",
IF(BC9="Fuera de Tiempo","MALO",
IF(BC9="En La semana al Cierre","REGULAR",
IF(BA24="",""))))</f>
        <v>BUENO</v>
      </c>
      <c r="BE9" s="43" t="str">
        <f>IF(BG9&gt;=84,"BUENO",
IF(BG9&gt;=50,"REGULAR",
IF(BG9=0,"  ",
IF(BG9&lt;=50,"MALO"))))</f>
        <v>BUENO</v>
      </c>
      <c r="BF9" s="162" t="s">
        <v>418</v>
      </c>
      <c r="BG9" s="44">
        <f>((IF(AZ9="BUENO","100",IF(AZ9="REGULAR","75",IF(AZ9="MALO","50",IF(AZ9="NA","0",IF(AZ9="","0"))))))
+(IF(BB9="BUENO","100",IF(BB9="REGULAR","75",IF(BB9="MALO","50",IF(BB9="NA","NA",IF(BB9="","0"))))))
+(IF(BD9="BUENO","100",IF(BD9="MALO","0",IF(BD9="REGULAR","75")))))
/((IF(AY9&lt;&gt;"NO APLICA","1"))+(IF(BA9&lt;&gt;"NO APLICA","1"))+IF(BC9&lt;&gt;"NO APLICA","1"))</f>
        <v>91.666666666666671</v>
      </c>
      <c r="BH9" s="31" t="str">
        <f>((
IF(AZ9="BUENO","100",
IF(AZ9="REGULAR","50",
IF(AZ9="MALO","0",
IF(AZ9="NO APLICA","NA",
IF(AZ9="","")))))))</f>
        <v>100</v>
      </c>
      <c r="BI9" s="32" t="str">
        <f>IF(BB9="BUENO","100",
IF(BB9="REGULAR","50",
IF(BB9="MALO","0",
IF(BB9="NO APLICA","NA",
IF(BB9="","0")))))</f>
        <v>50</v>
      </c>
      <c r="BJ9" s="32" t="str">
        <f>IF(BD9="BUENO","100",
IF(BD9="MALO","0",
IF(BD9="REGULAR","75",
IF(BD9="","0"))))</f>
        <v>100</v>
      </c>
      <c r="BM9" s="45"/>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row>
    <row r="10" spans="1:98" ht="132" customHeight="1" x14ac:dyDescent="0.3">
      <c r="A10" s="62"/>
      <c r="B10" s="62"/>
      <c r="C10" s="62"/>
      <c r="D10" s="62"/>
      <c r="E10" s="62"/>
      <c r="F10" s="62"/>
      <c r="G10" s="62"/>
      <c r="H10" s="12" t="s">
        <v>153</v>
      </c>
      <c r="I10" s="68"/>
      <c r="J10" s="70"/>
      <c r="K10" s="64"/>
      <c r="L10" s="62"/>
      <c r="M10" s="64"/>
      <c r="N10" s="66"/>
      <c r="O10" s="65"/>
      <c r="P10" s="12">
        <v>2</v>
      </c>
      <c r="Q10" s="12" t="s">
        <v>206</v>
      </c>
      <c r="R10" s="12" t="s">
        <v>48</v>
      </c>
      <c r="S10" s="153" t="s">
        <v>134</v>
      </c>
      <c r="T10" s="153" t="s">
        <v>50</v>
      </c>
      <c r="U10" s="153" t="s">
        <v>51</v>
      </c>
      <c r="V10" s="153" t="s">
        <v>145</v>
      </c>
      <c r="W10" s="153" t="s">
        <v>52</v>
      </c>
      <c r="X10" s="14" t="s">
        <v>207</v>
      </c>
      <c r="Y10" s="64"/>
      <c r="Z10" s="62"/>
      <c r="AA10" s="64"/>
      <c r="AB10" s="62"/>
      <c r="AC10" s="65"/>
      <c r="AD10" s="72"/>
      <c r="AE10" s="15"/>
      <c r="AF10" s="15"/>
      <c r="AG10" s="12"/>
      <c r="AH10" s="12"/>
      <c r="AI10" s="12"/>
      <c r="AJ10" s="60"/>
      <c r="AK10" s="60"/>
      <c r="AL10" s="154" t="s">
        <v>106</v>
      </c>
      <c r="AM10" s="155" t="s">
        <v>106</v>
      </c>
      <c r="AN10" s="156" t="s">
        <v>114</v>
      </c>
      <c r="AO10" s="163"/>
      <c r="AP10" s="164"/>
      <c r="AQ10" s="165"/>
      <c r="AR10" s="164"/>
      <c r="AS10" s="165"/>
      <c r="AT10" s="163"/>
      <c r="AU10" s="163"/>
      <c r="AV10" s="163"/>
      <c r="AW10" s="155" t="s">
        <v>114</v>
      </c>
      <c r="AX10" s="166" t="s">
        <v>330</v>
      </c>
      <c r="AY10" s="167" t="s">
        <v>413</v>
      </c>
      <c r="AZ10" s="50" t="str">
        <f t="shared" ref="AZ10:AZ32"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50" t="s">
        <v>414</v>
      </c>
      <c r="BB10" s="50" t="str">
        <f t="shared" ref="BB10:BB32"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REGULAR</v>
      </c>
      <c r="BC10" s="42" t="s">
        <v>415</v>
      </c>
      <c r="BD10" s="50" t="str">
        <f t="shared" si="0"/>
        <v>BUENO</v>
      </c>
      <c r="BE10" s="51" t="str">
        <f t="shared" ref="BE10:BE32" si="3">IF(BG10&gt;=84,"BUENO",
IF(BG10&gt;=50,"REGULAR",
IF(BG10=0,"  ",
IF(BG10&lt;=50,"MALO"))))</f>
        <v>BUENO</v>
      </c>
      <c r="BF10" s="162" t="s">
        <v>418</v>
      </c>
      <c r="BG10" s="44">
        <f t="shared" ref="BG10:BG32" si="4">((IF(AZ10="BUENO","100",IF(AZ10="REGULAR","75",IF(AZ10="MALO","50",IF(AZ10="NA","0",IF(AZ10="","0"))))))
+(IF(BB10="BUENO","100",IF(BB10="REGULAR","75",IF(BB10="MALO","50",IF(BB10="NA","NA",IF(BB10="","0"))))))
+(IF(BD10="BUENO","100",IF(BD10="MALO","0",IF(BD10="REGULAR","75")))))
/((IF(AY10&lt;&gt;"NO APLICA","1"))+(IF(BA10&lt;&gt;"NO APLICA","1"))+IF(BC10&lt;&gt;"NO APLICA","1"))</f>
        <v>91.666666666666671</v>
      </c>
      <c r="BH10" s="31" t="str">
        <f t="shared" ref="BH10:BH32" si="5">((
IF(AZ10="BUENO","100",
IF(AZ10="REGULAR","50",
IF(AZ10="MALO","0",
IF(AZ10="NO APLICA","NA",
IF(AZ10="","")))))))</f>
        <v>100</v>
      </c>
      <c r="BI10" s="32" t="str">
        <f t="shared" ref="BI10:BI32" si="6">IF(BB10="BUENO","100",
IF(BB10="REGULAR","50",
IF(BB10="MALO","0",
IF(BB10="NO APLICA","NA",
IF(BB10="","0")))))</f>
        <v>50</v>
      </c>
      <c r="BJ10" s="32" t="str">
        <f t="shared" ref="BJ10:BJ32" si="7">IF(BD10="BUENO","100",
IF(BD10="MALO","0",
IF(BD10="REGULAR","75",
IF(BD10="","0"))))</f>
        <v>100</v>
      </c>
      <c r="BM10" s="45"/>
      <c r="BN10" s="46"/>
      <c r="BO10" s="46"/>
      <c r="BP10" s="46"/>
      <c r="BQ10" s="46"/>
      <c r="BR10" s="46"/>
      <c r="BS10" s="46"/>
      <c r="BT10" s="46"/>
    </row>
    <row r="11" spans="1:98" ht="107.25" customHeight="1" x14ac:dyDescent="0.3">
      <c r="A11" s="62"/>
      <c r="B11" s="62"/>
      <c r="C11" s="62"/>
      <c r="D11" s="62"/>
      <c r="E11" s="62"/>
      <c r="F11" s="62"/>
      <c r="G11" s="62"/>
      <c r="H11" s="12"/>
      <c r="I11" s="68"/>
      <c r="J11" s="70"/>
      <c r="K11" s="64"/>
      <c r="L11" s="62"/>
      <c r="M11" s="64"/>
      <c r="N11" s="66"/>
      <c r="O11" s="65"/>
      <c r="P11" s="12">
        <v>3</v>
      </c>
      <c r="Q11" s="12"/>
      <c r="R11" s="12"/>
      <c r="S11" s="153"/>
      <c r="T11" s="153"/>
      <c r="U11" s="153"/>
      <c r="V11" s="153"/>
      <c r="W11" s="153"/>
      <c r="X11" s="14"/>
      <c r="Y11" s="64"/>
      <c r="Z11" s="62"/>
      <c r="AA11" s="64"/>
      <c r="AB11" s="62"/>
      <c r="AC11" s="65"/>
      <c r="AD11" s="72"/>
      <c r="AE11" s="15"/>
      <c r="AF11" s="15"/>
      <c r="AG11" s="12"/>
      <c r="AH11" s="12"/>
      <c r="AI11" s="12"/>
      <c r="AJ11" s="61"/>
      <c r="AK11" s="61"/>
      <c r="AL11" s="154" t="s">
        <v>331</v>
      </c>
      <c r="AM11" s="155" t="s">
        <v>331</v>
      </c>
      <c r="AN11" s="156" t="s">
        <v>331</v>
      </c>
      <c r="AO11" s="163"/>
      <c r="AP11" s="164"/>
      <c r="AQ11" s="165"/>
      <c r="AR11" s="164"/>
      <c r="AS11" s="165"/>
      <c r="AT11" s="163"/>
      <c r="AU11" s="163"/>
      <c r="AV11" s="163"/>
      <c r="AW11" s="155" t="s">
        <v>331</v>
      </c>
      <c r="AX11" s="155" t="s">
        <v>331</v>
      </c>
      <c r="AY11" s="167"/>
      <c r="AZ11" s="50" t="str">
        <f t="shared" si="1"/>
        <v/>
      </c>
      <c r="BA11" s="50"/>
      <c r="BB11" s="50" t="str">
        <f t="shared" si="2"/>
        <v/>
      </c>
      <c r="BC11" s="50"/>
      <c r="BD11" s="50" t="b">
        <f t="shared" si="0"/>
        <v>0</v>
      </c>
      <c r="BE11" s="51" t="str">
        <f t="shared" si="3"/>
        <v xml:space="preserve">  </v>
      </c>
      <c r="BF11" s="168"/>
      <c r="BG11" s="44">
        <f t="shared" si="4"/>
        <v>0</v>
      </c>
      <c r="BH11" s="31" t="str">
        <f t="shared" si="5"/>
        <v/>
      </c>
      <c r="BI11" s="32" t="str">
        <f t="shared" si="6"/>
        <v>0</v>
      </c>
      <c r="BJ11" s="32" t="b">
        <f t="shared" si="7"/>
        <v>0</v>
      </c>
      <c r="BM11" s="45"/>
      <c r="BN11" s="46"/>
      <c r="BO11" s="46"/>
      <c r="BP11" s="46"/>
      <c r="BQ11" s="46"/>
      <c r="BR11" s="46"/>
      <c r="BS11" s="46"/>
      <c r="BT11" s="46"/>
    </row>
    <row r="12" spans="1:98" ht="107.25" customHeight="1" x14ac:dyDescent="0.3">
      <c r="A12" s="62"/>
      <c r="B12" s="62"/>
      <c r="C12" s="62"/>
      <c r="D12" s="62"/>
      <c r="E12" s="62"/>
      <c r="F12" s="62"/>
      <c r="G12" s="62"/>
      <c r="H12" s="12"/>
      <c r="I12" s="68"/>
      <c r="J12" s="70"/>
      <c r="K12" s="64"/>
      <c r="L12" s="62"/>
      <c r="M12" s="64"/>
      <c r="N12" s="66"/>
      <c r="O12" s="65"/>
      <c r="P12" s="12">
        <v>4</v>
      </c>
      <c r="Q12" s="12"/>
      <c r="R12" s="12"/>
      <c r="S12" s="153"/>
      <c r="T12" s="153"/>
      <c r="U12" s="153"/>
      <c r="V12" s="153"/>
      <c r="W12" s="153"/>
      <c r="X12" s="14"/>
      <c r="Y12" s="64"/>
      <c r="Z12" s="62"/>
      <c r="AA12" s="64"/>
      <c r="AB12" s="62"/>
      <c r="AC12" s="65"/>
      <c r="AD12" s="72"/>
      <c r="AE12" s="15"/>
      <c r="AF12" s="15"/>
      <c r="AG12" s="12"/>
      <c r="AH12" s="12"/>
      <c r="AI12" s="12"/>
      <c r="AJ12" s="59" t="s">
        <v>151</v>
      </c>
      <c r="AK12" s="59" t="s">
        <v>208</v>
      </c>
      <c r="AL12" s="154" t="s">
        <v>331</v>
      </c>
      <c r="AM12" s="155" t="s">
        <v>331</v>
      </c>
      <c r="AN12" s="156" t="s">
        <v>331</v>
      </c>
      <c r="AO12" s="163"/>
      <c r="AP12" s="164"/>
      <c r="AQ12" s="165"/>
      <c r="AR12" s="164"/>
      <c r="AS12" s="165"/>
      <c r="AT12" s="163"/>
      <c r="AU12" s="163"/>
      <c r="AV12" s="163"/>
      <c r="AW12" s="155" t="s">
        <v>331</v>
      </c>
      <c r="AX12" s="155" t="s">
        <v>331</v>
      </c>
      <c r="AY12" s="167"/>
      <c r="AZ12" s="50" t="str">
        <f t="shared" si="1"/>
        <v/>
      </c>
      <c r="BA12" s="50"/>
      <c r="BB12" s="50" t="str">
        <f t="shared" si="2"/>
        <v/>
      </c>
      <c r="BC12" s="50"/>
      <c r="BD12" s="50" t="b">
        <f t="shared" si="0"/>
        <v>0</v>
      </c>
      <c r="BE12" s="51" t="str">
        <f t="shared" si="3"/>
        <v xml:space="preserve">  </v>
      </c>
      <c r="BF12" s="168"/>
      <c r="BG12" s="44">
        <f t="shared" si="4"/>
        <v>0</v>
      </c>
      <c r="BH12" s="31" t="str">
        <f t="shared" si="5"/>
        <v/>
      </c>
      <c r="BI12" s="32" t="str">
        <f t="shared" si="6"/>
        <v>0</v>
      </c>
      <c r="BJ12" s="32" t="b">
        <f t="shared" si="7"/>
        <v>0</v>
      </c>
      <c r="BM12" s="45"/>
      <c r="BN12" s="46"/>
      <c r="BO12" s="46"/>
      <c r="BP12" s="46"/>
      <c r="BQ12" s="46"/>
      <c r="BR12" s="46"/>
      <c r="BS12" s="46"/>
      <c r="BT12" s="46"/>
    </row>
    <row r="13" spans="1:98" ht="107.25" customHeight="1" x14ac:dyDescent="0.3">
      <c r="A13" s="62"/>
      <c r="B13" s="62"/>
      <c r="C13" s="62"/>
      <c r="D13" s="62"/>
      <c r="E13" s="62"/>
      <c r="F13" s="62"/>
      <c r="G13" s="62"/>
      <c r="H13" s="12"/>
      <c r="I13" s="68"/>
      <c r="J13" s="70"/>
      <c r="K13" s="64"/>
      <c r="L13" s="62"/>
      <c r="M13" s="64"/>
      <c r="N13" s="66"/>
      <c r="O13" s="65"/>
      <c r="P13" s="12">
        <v>5</v>
      </c>
      <c r="Q13" s="12"/>
      <c r="R13" s="12"/>
      <c r="S13" s="153"/>
      <c r="T13" s="153"/>
      <c r="U13" s="153"/>
      <c r="V13" s="153"/>
      <c r="W13" s="153"/>
      <c r="X13" s="14"/>
      <c r="Y13" s="64"/>
      <c r="Z13" s="62"/>
      <c r="AA13" s="64"/>
      <c r="AB13" s="62"/>
      <c r="AC13" s="65"/>
      <c r="AD13" s="72"/>
      <c r="AE13" s="15"/>
      <c r="AF13" s="15"/>
      <c r="AG13" s="12"/>
      <c r="AH13" s="12"/>
      <c r="AI13" s="12"/>
      <c r="AJ13" s="60"/>
      <c r="AK13" s="60"/>
      <c r="AL13" s="154" t="s">
        <v>331</v>
      </c>
      <c r="AM13" s="155" t="s">
        <v>331</v>
      </c>
      <c r="AN13" s="156" t="s">
        <v>331</v>
      </c>
      <c r="AO13" s="163"/>
      <c r="AP13" s="164"/>
      <c r="AQ13" s="165"/>
      <c r="AR13" s="164"/>
      <c r="AS13" s="165"/>
      <c r="AT13" s="163"/>
      <c r="AU13" s="163"/>
      <c r="AV13" s="163"/>
      <c r="AW13" s="155" t="s">
        <v>331</v>
      </c>
      <c r="AX13" s="155" t="s">
        <v>331</v>
      </c>
      <c r="AY13" s="167"/>
      <c r="AZ13" s="50" t="str">
        <f t="shared" si="1"/>
        <v/>
      </c>
      <c r="BA13" s="50"/>
      <c r="BB13" s="50" t="str">
        <f t="shared" si="2"/>
        <v/>
      </c>
      <c r="BC13" s="50"/>
      <c r="BD13" s="50" t="b">
        <f t="shared" si="0"/>
        <v>0</v>
      </c>
      <c r="BE13" s="51" t="str">
        <f t="shared" si="3"/>
        <v xml:space="preserve">  </v>
      </c>
      <c r="BF13" s="168"/>
      <c r="BG13" s="44">
        <f t="shared" si="4"/>
        <v>0</v>
      </c>
      <c r="BH13" s="31" t="str">
        <f t="shared" si="5"/>
        <v/>
      </c>
      <c r="BI13" s="32" t="str">
        <f t="shared" si="6"/>
        <v>0</v>
      </c>
      <c r="BJ13" s="32" t="b">
        <f t="shared" si="7"/>
        <v>0</v>
      </c>
      <c r="BM13" s="45"/>
      <c r="BN13" s="46"/>
      <c r="BO13" s="46"/>
      <c r="BP13" s="46"/>
      <c r="BQ13" s="46"/>
      <c r="BR13" s="46"/>
      <c r="BS13" s="46"/>
      <c r="BT13" s="46"/>
    </row>
    <row r="14" spans="1:98" ht="107.25" customHeight="1" thickBot="1" x14ac:dyDescent="0.35">
      <c r="A14" s="62"/>
      <c r="B14" s="62"/>
      <c r="C14" s="62"/>
      <c r="D14" s="62"/>
      <c r="E14" s="62"/>
      <c r="F14" s="62"/>
      <c r="G14" s="62"/>
      <c r="H14" s="12"/>
      <c r="I14" s="69"/>
      <c r="J14" s="70"/>
      <c r="K14" s="64"/>
      <c r="L14" s="62"/>
      <c r="M14" s="64"/>
      <c r="N14" s="66"/>
      <c r="O14" s="65"/>
      <c r="P14" s="12">
        <v>6</v>
      </c>
      <c r="Q14" s="12"/>
      <c r="R14" s="12"/>
      <c r="S14" s="153"/>
      <c r="T14" s="153"/>
      <c r="U14" s="153"/>
      <c r="V14" s="153"/>
      <c r="W14" s="153"/>
      <c r="X14" s="14"/>
      <c r="Y14" s="64"/>
      <c r="Z14" s="62"/>
      <c r="AA14" s="64"/>
      <c r="AB14" s="62"/>
      <c r="AC14" s="65"/>
      <c r="AD14" s="73"/>
      <c r="AE14" s="15"/>
      <c r="AF14" s="15"/>
      <c r="AG14" s="12"/>
      <c r="AH14" s="12"/>
      <c r="AI14" s="12"/>
      <c r="AJ14" s="61"/>
      <c r="AK14" s="61"/>
      <c r="AL14" s="154" t="s">
        <v>331</v>
      </c>
      <c r="AM14" s="155" t="s">
        <v>331</v>
      </c>
      <c r="AN14" s="156" t="s">
        <v>331</v>
      </c>
      <c r="AO14" s="169"/>
      <c r="AP14" s="170"/>
      <c r="AQ14" s="171"/>
      <c r="AR14" s="170"/>
      <c r="AS14" s="171"/>
      <c r="AT14" s="169"/>
      <c r="AU14" s="169"/>
      <c r="AV14" s="169"/>
      <c r="AW14" s="155" t="s">
        <v>331</v>
      </c>
      <c r="AX14" s="155" t="s">
        <v>331</v>
      </c>
      <c r="AY14" s="172"/>
      <c r="AZ14" s="54" t="str">
        <f t="shared" si="1"/>
        <v/>
      </c>
      <c r="BA14" s="54"/>
      <c r="BB14" s="54" t="str">
        <f t="shared" si="2"/>
        <v/>
      </c>
      <c r="BC14" s="54"/>
      <c r="BD14" s="54" t="str">
        <f t="shared" si="0"/>
        <v/>
      </c>
      <c r="BE14" s="55" t="str">
        <f t="shared" si="3"/>
        <v xml:space="preserve">  </v>
      </c>
      <c r="BF14" s="173"/>
      <c r="BG14" s="44">
        <f t="shared" si="4"/>
        <v>0</v>
      </c>
      <c r="BH14" s="31" t="str">
        <f t="shared" si="5"/>
        <v/>
      </c>
      <c r="BI14" s="32" t="str">
        <f t="shared" si="6"/>
        <v>0</v>
      </c>
      <c r="BJ14" s="32" t="str">
        <f t="shared" si="7"/>
        <v>0</v>
      </c>
      <c r="BM14" s="45"/>
      <c r="BN14" s="46"/>
      <c r="BO14" s="46"/>
      <c r="BP14" s="46"/>
      <c r="BQ14" s="46"/>
      <c r="BR14" s="46"/>
      <c r="BS14" s="46"/>
      <c r="BT14" s="46"/>
    </row>
    <row r="15" spans="1:98" ht="99" customHeight="1" thickBot="1" x14ac:dyDescent="0.35">
      <c r="A15" s="62" t="s">
        <v>128</v>
      </c>
      <c r="B15" s="62" t="s">
        <v>196</v>
      </c>
      <c r="C15" s="62" t="s">
        <v>183</v>
      </c>
      <c r="D15" s="62" t="s">
        <v>184</v>
      </c>
      <c r="E15" s="62" t="s">
        <v>158</v>
      </c>
      <c r="F15" s="62" t="s">
        <v>209</v>
      </c>
      <c r="G15" s="62" t="s">
        <v>186</v>
      </c>
      <c r="H15" s="12" t="s">
        <v>187</v>
      </c>
      <c r="I15" s="67" t="s">
        <v>210</v>
      </c>
      <c r="J15" s="70" t="s">
        <v>211</v>
      </c>
      <c r="K15" s="64" t="s">
        <v>47</v>
      </c>
      <c r="L15" s="63">
        <v>0.6</v>
      </c>
      <c r="M15" s="64" t="s">
        <v>55</v>
      </c>
      <c r="N15" s="66">
        <v>0.8</v>
      </c>
      <c r="O15" s="65" t="s">
        <v>56</v>
      </c>
      <c r="P15" s="12">
        <v>1</v>
      </c>
      <c r="Q15" s="12" t="s">
        <v>212</v>
      </c>
      <c r="R15" s="12" t="s">
        <v>48</v>
      </c>
      <c r="S15" s="153" t="s">
        <v>49</v>
      </c>
      <c r="T15" s="153" t="s">
        <v>50</v>
      </c>
      <c r="U15" s="153" t="s">
        <v>51</v>
      </c>
      <c r="V15" s="153" t="s">
        <v>145</v>
      </c>
      <c r="W15" s="153" t="s">
        <v>52</v>
      </c>
      <c r="X15" s="14" t="s">
        <v>213</v>
      </c>
      <c r="Y15" s="64" t="s">
        <v>175</v>
      </c>
      <c r="Z15" s="63">
        <v>0.10584</v>
      </c>
      <c r="AA15" s="64" t="s">
        <v>147</v>
      </c>
      <c r="AB15" s="63">
        <v>0.60000000000000009</v>
      </c>
      <c r="AC15" s="65" t="s">
        <v>147</v>
      </c>
      <c r="AD15" s="71" t="s">
        <v>256</v>
      </c>
      <c r="AE15" s="15"/>
      <c r="AF15" s="15"/>
      <c r="AG15" s="12"/>
      <c r="AH15" s="12" t="s">
        <v>214</v>
      </c>
      <c r="AI15" s="12" t="s">
        <v>215</v>
      </c>
      <c r="AJ15" s="59" t="s">
        <v>216</v>
      </c>
      <c r="AK15" s="59" t="s">
        <v>217</v>
      </c>
      <c r="AL15" s="161" t="s">
        <v>106</v>
      </c>
      <c r="AM15" s="42" t="s">
        <v>106</v>
      </c>
      <c r="AN15" s="174" t="s">
        <v>114</v>
      </c>
      <c r="AO15" s="175" t="s">
        <v>107</v>
      </c>
      <c r="AP15" s="176" t="s">
        <v>332</v>
      </c>
      <c r="AQ15" s="177" t="s">
        <v>110</v>
      </c>
      <c r="AR15" s="178" t="s">
        <v>114</v>
      </c>
      <c r="AS15" s="177" t="s">
        <v>110</v>
      </c>
      <c r="AT15" s="175" t="s">
        <v>114</v>
      </c>
      <c r="AU15" s="179" t="s">
        <v>114</v>
      </c>
      <c r="AV15" s="175" t="s">
        <v>114</v>
      </c>
      <c r="AW15" s="42" t="s">
        <v>114</v>
      </c>
      <c r="AX15" s="42" t="s">
        <v>333</v>
      </c>
      <c r="AY15" s="161" t="s">
        <v>413</v>
      </c>
      <c r="AZ15" s="42" t="str">
        <f t="shared" si="1"/>
        <v>BUENO</v>
      </c>
      <c r="BA15" s="42" t="s">
        <v>109</v>
      </c>
      <c r="BB15" s="42" t="str">
        <f t="shared" si="2"/>
        <v>BUENO</v>
      </c>
      <c r="BC15" s="42" t="s">
        <v>415</v>
      </c>
      <c r="BD15" s="42" t="str">
        <f t="shared" si="0"/>
        <v>BUENO</v>
      </c>
      <c r="BE15" s="43" t="str">
        <f t="shared" si="3"/>
        <v>BUENO</v>
      </c>
      <c r="BF15" s="162" t="s">
        <v>544</v>
      </c>
      <c r="BG15" s="44">
        <f t="shared" si="4"/>
        <v>100</v>
      </c>
      <c r="BH15" s="31" t="str">
        <f t="shared" si="5"/>
        <v>100</v>
      </c>
      <c r="BI15" s="32" t="str">
        <f t="shared" si="6"/>
        <v>100</v>
      </c>
      <c r="BJ15" s="32" t="str">
        <f t="shared" si="7"/>
        <v>100</v>
      </c>
      <c r="BM15" s="45"/>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c r="CL15" s="46"/>
      <c r="CM15" s="46"/>
      <c r="CN15" s="46"/>
    </row>
    <row r="16" spans="1:98" ht="99" customHeight="1" thickBot="1" x14ac:dyDescent="0.35">
      <c r="A16" s="62"/>
      <c r="B16" s="62"/>
      <c r="C16" s="62"/>
      <c r="D16" s="62"/>
      <c r="E16" s="62"/>
      <c r="F16" s="62"/>
      <c r="G16" s="62"/>
      <c r="H16" s="12" t="s">
        <v>192</v>
      </c>
      <c r="I16" s="68"/>
      <c r="J16" s="70"/>
      <c r="K16" s="64"/>
      <c r="L16" s="62"/>
      <c r="M16" s="64"/>
      <c r="N16" s="66"/>
      <c r="O16" s="65"/>
      <c r="P16" s="12">
        <v>2</v>
      </c>
      <c r="Q16" s="12" t="s">
        <v>218</v>
      </c>
      <c r="R16" s="12" t="s">
        <v>48</v>
      </c>
      <c r="S16" s="153" t="s">
        <v>49</v>
      </c>
      <c r="T16" s="153" t="s">
        <v>50</v>
      </c>
      <c r="U16" s="153" t="s">
        <v>51</v>
      </c>
      <c r="V16" s="153" t="s">
        <v>145</v>
      </c>
      <c r="W16" s="153" t="s">
        <v>52</v>
      </c>
      <c r="X16" s="14" t="s">
        <v>190</v>
      </c>
      <c r="Y16" s="64"/>
      <c r="Z16" s="62"/>
      <c r="AA16" s="64"/>
      <c r="AB16" s="62"/>
      <c r="AC16" s="65"/>
      <c r="AD16" s="72"/>
      <c r="AE16" s="15"/>
      <c r="AF16" s="15"/>
      <c r="AG16" s="12"/>
      <c r="AH16" s="12"/>
      <c r="AI16" s="12"/>
      <c r="AJ16" s="60"/>
      <c r="AK16" s="60"/>
      <c r="AL16" s="180" t="s">
        <v>106</v>
      </c>
      <c r="AM16" s="181" t="s">
        <v>106</v>
      </c>
      <c r="AN16" s="182" t="s">
        <v>114</v>
      </c>
      <c r="AO16" s="183"/>
      <c r="AP16" s="184"/>
      <c r="AQ16" s="185" t="s">
        <v>110</v>
      </c>
      <c r="AR16" s="184"/>
      <c r="AS16" s="185" t="s">
        <v>110</v>
      </c>
      <c r="AT16" s="183"/>
      <c r="AU16" s="186"/>
      <c r="AV16" s="183"/>
      <c r="AW16" s="181" t="s">
        <v>114</v>
      </c>
      <c r="AX16" s="181" t="s">
        <v>334</v>
      </c>
      <c r="AY16" s="167" t="s">
        <v>413</v>
      </c>
      <c r="AZ16" s="50" t="str">
        <f t="shared" si="1"/>
        <v>BUENO</v>
      </c>
      <c r="BA16" s="42" t="s">
        <v>109</v>
      </c>
      <c r="BB16" s="50" t="str">
        <f t="shared" si="2"/>
        <v>BUENO</v>
      </c>
      <c r="BC16" s="42" t="s">
        <v>415</v>
      </c>
      <c r="BD16" s="50" t="str">
        <f t="shared" si="0"/>
        <v>BUENO</v>
      </c>
      <c r="BE16" s="51" t="str">
        <f t="shared" si="3"/>
        <v>BUENO</v>
      </c>
      <c r="BF16" s="162" t="s">
        <v>544</v>
      </c>
      <c r="BG16" s="44">
        <f t="shared" si="4"/>
        <v>100</v>
      </c>
      <c r="BH16" s="31" t="str">
        <f t="shared" si="5"/>
        <v>100</v>
      </c>
      <c r="BI16" s="32" t="str">
        <f t="shared" si="6"/>
        <v>100</v>
      </c>
      <c r="BJ16" s="32" t="str">
        <f t="shared" si="7"/>
        <v>100</v>
      </c>
      <c r="BM16" s="45"/>
      <c r="BN16" s="46"/>
      <c r="BO16" s="46"/>
      <c r="BP16" s="46"/>
      <c r="BQ16" s="46"/>
      <c r="BR16" s="46"/>
      <c r="BS16" s="46"/>
      <c r="BT16" s="46"/>
    </row>
    <row r="17" spans="1:92" ht="99" customHeight="1" thickBot="1" x14ac:dyDescent="0.35">
      <c r="A17" s="62"/>
      <c r="B17" s="62"/>
      <c r="C17" s="62"/>
      <c r="D17" s="62"/>
      <c r="E17" s="62"/>
      <c r="F17" s="62"/>
      <c r="G17" s="62"/>
      <c r="H17" s="12"/>
      <c r="I17" s="68"/>
      <c r="J17" s="70"/>
      <c r="K17" s="64"/>
      <c r="L17" s="62"/>
      <c r="M17" s="64"/>
      <c r="N17" s="66"/>
      <c r="O17" s="65"/>
      <c r="P17" s="12">
        <v>3</v>
      </c>
      <c r="Q17" s="12" t="s">
        <v>219</v>
      </c>
      <c r="R17" s="12" t="s">
        <v>48</v>
      </c>
      <c r="S17" s="153" t="s">
        <v>134</v>
      </c>
      <c r="T17" s="153" t="s">
        <v>50</v>
      </c>
      <c r="U17" s="153" t="s">
        <v>51</v>
      </c>
      <c r="V17" s="153" t="s">
        <v>145</v>
      </c>
      <c r="W17" s="153" t="s">
        <v>52</v>
      </c>
      <c r="X17" s="14" t="s">
        <v>220</v>
      </c>
      <c r="Y17" s="64"/>
      <c r="Z17" s="62"/>
      <c r="AA17" s="64"/>
      <c r="AB17" s="62"/>
      <c r="AC17" s="65"/>
      <c r="AD17" s="72"/>
      <c r="AE17" s="15"/>
      <c r="AF17" s="15"/>
      <c r="AG17" s="12"/>
      <c r="AH17" s="12"/>
      <c r="AI17" s="12"/>
      <c r="AJ17" s="61"/>
      <c r="AK17" s="61"/>
      <c r="AL17" s="180" t="s">
        <v>106</v>
      </c>
      <c r="AM17" s="181" t="s">
        <v>106</v>
      </c>
      <c r="AN17" s="182" t="s">
        <v>114</v>
      </c>
      <c r="AO17" s="183"/>
      <c r="AP17" s="184"/>
      <c r="AQ17" s="185" t="s">
        <v>110</v>
      </c>
      <c r="AR17" s="184"/>
      <c r="AS17" s="185" t="s">
        <v>110</v>
      </c>
      <c r="AT17" s="183"/>
      <c r="AU17" s="186"/>
      <c r="AV17" s="183"/>
      <c r="AW17" s="181" t="s">
        <v>114</v>
      </c>
      <c r="AX17" s="181" t="s">
        <v>335</v>
      </c>
      <c r="AY17" s="167" t="s">
        <v>413</v>
      </c>
      <c r="AZ17" s="50" t="str">
        <f t="shared" si="1"/>
        <v>BUENO</v>
      </c>
      <c r="BA17" s="42" t="s">
        <v>109</v>
      </c>
      <c r="BB17" s="50" t="str">
        <f t="shared" si="2"/>
        <v>BUENO</v>
      </c>
      <c r="BC17" s="50" t="s">
        <v>415</v>
      </c>
      <c r="BD17" s="50" t="str">
        <f t="shared" si="0"/>
        <v>BUENO</v>
      </c>
      <c r="BE17" s="51" t="str">
        <f t="shared" si="3"/>
        <v>BUENO</v>
      </c>
      <c r="BF17" s="162" t="s">
        <v>544</v>
      </c>
      <c r="BG17" s="44">
        <f t="shared" si="4"/>
        <v>100</v>
      </c>
      <c r="BH17" s="31" t="str">
        <f t="shared" si="5"/>
        <v>100</v>
      </c>
      <c r="BI17" s="32" t="str">
        <f t="shared" si="6"/>
        <v>100</v>
      </c>
      <c r="BJ17" s="32" t="str">
        <f t="shared" si="7"/>
        <v>100</v>
      </c>
      <c r="BM17" s="45"/>
      <c r="BN17" s="46"/>
      <c r="BO17" s="46"/>
      <c r="BP17" s="46"/>
      <c r="BQ17" s="46"/>
      <c r="BR17" s="46"/>
      <c r="BS17" s="46"/>
      <c r="BT17" s="46"/>
    </row>
    <row r="18" spans="1:92" ht="99" customHeight="1" thickBot="1" x14ac:dyDescent="0.35">
      <c r="A18" s="62"/>
      <c r="B18" s="62"/>
      <c r="C18" s="62"/>
      <c r="D18" s="62"/>
      <c r="E18" s="62"/>
      <c r="F18" s="62"/>
      <c r="G18" s="62"/>
      <c r="H18" s="12"/>
      <c r="I18" s="68"/>
      <c r="J18" s="70"/>
      <c r="K18" s="64"/>
      <c r="L18" s="62"/>
      <c r="M18" s="64"/>
      <c r="N18" s="66"/>
      <c r="O18" s="65"/>
      <c r="P18" s="12">
        <v>4</v>
      </c>
      <c r="Q18" s="12" t="s">
        <v>221</v>
      </c>
      <c r="R18" s="12" t="s">
        <v>48</v>
      </c>
      <c r="S18" s="153" t="s">
        <v>134</v>
      </c>
      <c r="T18" s="153" t="s">
        <v>50</v>
      </c>
      <c r="U18" s="153" t="s">
        <v>51</v>
      </c>
      <c r="V18" s="153" t="s">
        <v>145</v>
      </c>
      <c r="W18" s="153" t="s">
        <v>52</v>
      </c>
      <c r="X18" s="14" t="s">
        <v>222</v>
      </c>
      <c r="Y18" s="64"/>
      <c r="Z18" s="62"/>
      <c r="AA18" s="64"/>
      <c r="AB18" s="62"/>
      <c r="AC18" s="65"/>
      <c r="AD18" s="72"/>
      <c r="AE18" s="15"/>
      <c r="AF18" s="15"/>
      <c r="AG18" s="12"/>
      <c r="AH18" s="12"/>
      <c r="AI18" s="12"/>
      <c r="AJ18" s="59"/>
      <c r="AK18" s="59"/>
      <c r="AL18" s="180" t="s">
        <v>106</v>
      </c>
      <c r="AM18" s="181" t="s">
        <v>106</v>
      </c>
      <c r="AN18" s="182" t="s">
        <v>114</v>
      </c>
      <c r="AO18" s="183"/>
      <c r="AP18" s="184"/>
      <c r="AQ18" s="185" t="s">
        <v>110</v>
      </c>
      <c r="AR18" s="184"/>
      <c r="AS18" s="185" t="s">
        <v>110</v>
      </c>
      <c r="AT18" s="183"/>
      <c r="AU18" s="186"/>
      <c r="AV18" s="183"/>
      <c r="AW18" s="181" t="s">
        <v>114</v>
      </c>
      <c r="AX18" s="181" t="s">
        <v>336</v>
      </c>
      <c r="AY18" s="167" t="s">
        <v>413</v>
      </c>
      <c r="AZ18" s="50" t="str">
        <f t="shared" si="1"/>
        <v>BUENO</v>
      </c>
      <c r="BA18" s="42" t="s">
        <v>109</v>
      </c>
      <c r="BB18" s="50" t="str">
        <f t="shared" si="2"/>
        <v>BUENO</v>
      </c>
      <c r="BC18" s="50" t="s">
        <v>415</v>
      </c>
      <c r="BD18" s="50" t="str">
        <f>IF(BC18="En Tiempo","BUENO",
IF(BC18="Fuera de Tiempo","MALO",
IF(BC18="En La semana al Cierre","REGULAR",
IF(BA33="",""))))</f>
        <v>BUENO</v>
      </c>
      <c r="BE18" s="51" t="str">
        <f t="shared" si="3"/>
        <v>BUENO</v>
      </c>
      <c r="BF18" s="162" t="s">
        <v>544</v>
      </c>
      <c r="BG18" s="44">
        <f t="shared" si="4"/>
        <v>100</v>
      </c>
      <c r="BH18" s="31" t="str">
        <f t="shared" si="5"/>
        <v>100</v>
      </c>
      <c r="BI18" s="32" t="str">
        <f t="shared" si="6"/>
        <v>100</v>
      </c>
      <c r="BJ18" s="32" t="str">
        <f t="shared" si="7"/>
        <v>100</v>
      </c>
      <c r="BM18" s="45"/>
      <c r="BN18" s="46"/>
      <c r="BO18" s="46"/>
      <c r="BP18" s="46"/>
      <c r="BQ18" s="46"/>
      <c r="BR18" s="46"/>
      <c r="BS18" s="46"/>
      <c r="BT18" s="46"/>
    </row>
    <row r="19" spans="1:92" ht="99" customHeight="1" x14ac:dyDescent="0.3">
      <c r="A19" s="62"/>
      <c r="B19" s="62"/>
      <c r="C19" s="62"/>
      <c r="D19" s="62"/>
      <c r="E19" s="62"/>
      <c r="F19" s="62"/>
      <c r="G19" s="62"/>
      <c r="H19" s="12"/>
      <c r="I19" s="68"/>
      <c r="J19" s="70"/>
      <c r="K19" s="64"/>
      <c r="L19" s="62"/>
      <c r="M19" s="64"/>
      <c r="N19" s="66"/>
      <c r="O19" s="65"/>
      <c r="P19" s="12">
        <v>5</v>
      </c>
      <c r="Q19" s="12" t="s">
        <v>223</v>
      </c>
      <c r="R19" s="12" t="s">
        <v>21</v>
      </c>
      <c r="S19" s="153" t="s">
        <v>54</v>
      </c>
      <c r="T19" s="153" t="s">
        <v>50</v>
      </c>
      <c r="U19" s="153" t="s">
        <v>51</v>
      </c>
      <c r="V19" s="153" t="s">
        <v>133</v>
      </c>
      <c r="W19" s="153" t="s">
        <v>52</v>
      </c>
      <c r="X19" s="14" t="s">
        <v>215</v>
      </c>
      <c r="Y19" s="64"/>
      <c r="Z19" s="62"/>
      <c r="AA19" s="64"/>
      <c r="AB19" s="62"/>
      <c r="AC19" s="65"/>
      <c r="AD19" s="72"/>
      <c r="AE19" s="15"/>
      <c r="AF19" s="15"/>
      <c r="AG19" s="12"/>
      <c r="AH19" s="12"/>
      <c r="AI19" s="12"/>
      <c r="AJ19" s="60"/>
      <c r="AK19" s="60"/>
      <c r="AL19" s="180" t="s">
        <v>114</v>
      </c>
      <c r="AM19" s="181" t="s">
        <v>114</v>
      </c>
      <c r="AN19" s="182" t="s">
        <v>114</v>
      </c>
      <c r="AO19" s="183"/>
      <c r="AP19" s="184"/>
      <c r="AQ19" s="185" t="s">
        <v>110</v>
      </c>
      <c r="AR19" s="184"/>
      <c r="AS19" s="185" t="s">
        <v>110</v>
      </c>
      <c r="AT19" s="183"/>
      <c r="AU19" s="186"/>
      <c r="AV19" s="183"/>
      <c r="AW19" s="181" t="s">
        <v>114</v>
      </c>
      <c r="AX19" s="181" t="s">
        <v>114</v>
      </c>
      <c r="AY19" s="167" t="s">
        <v>114</v>
      </c>
      <c r="AZ19" s="50" t="str">
        <f t="shared" si="1"/>
        <v>NO APLICA</v>
      </c>
      <c r="BA19" s="50" t="s">
        <v>114</v>
      </c>
      <c r="BB19" s="50" t="str">
        <f t="shared" si="2"/>
        <v>NO APLICA</v>
      </c>
      <c r="BC19" s="50"/>
      <c r="BD19" s="50" t="str">
        <f t="shared" ref="BD19:BD26" si="8">IF(BC19="En Tiempo","BUENO",
IF(BC19="Fuera de Tiempo","MALO",
IF(BC19="En La semana al Cierre","REGULAR",
IF(BA36="",""))))</f>
        <v/>
      </c>
      <c r="BE19" s="51" t="str">
        <f t="shared" si="3"/>
        <v xml:space="preserve">  </v>
      </c>
      <c r="BF19" s="162"/>
      <c r="BG19" s="44">
        <f t="shared" si="4"/>
        <v>0</v>
      </c>
      <c r="BH19" s="31" t="str">
        <f t="shared" si="5"/>
        <v>NA</v>
      </c>
      <c r="BI19" s="32" t="str">
        <f t="shared" si="6"/>
        <v>NA</v>
      </c>
      <c r="BJ19" s="32" t="str">
        <f t="shared" si="7"/>
        <v>0</v>
      </c>
      <c r="BM19" s="45"/>
      <c r="BN19" s="46"/>
      <c r="BO19" s="46"/>
      <c r="BP19" s="46"/>
      <c r="BQ19" s="46"/>
      <c r="BR19" s="46"/>
      <c r="BS19" s="46"/>
      <c r="BT19" s="46"/>
    </row>
    <row r="20" spans="1:92" ht="99" customHeight="1" thickBot="1" x14ac:dyDescent="0.35">
      <c r="A20" s="62"/>
      <c r="B20" s="62"/>
      <c r="C20" s="62"/>
      <c r="D20" s="62"/>
      <c r="E20" s="62"/>
      <c r="F20" s="62"/>
      <c r="G20" s="62"/>
      <c r="H20" s="12"/>
      <c r="I20" s="69"/>
      <c r="J20" s="70"/>
      <c r="K20" s="64"/>
      <c r="L20" s="62"/>
      <c r="M20" s="64"/>
      <c r="N20" s="66"/>
      <c r="O20" s="65"/>
      <c r="P20" s="12">
        <v>6</v>
      </c>
      <c r="Q20" s="12"/>
      <c r="R20" s="12"/>
      <c r="S20" s="153"/>
      <c r="T20" s="153"/>
      <c r="U20" s="153"/>
      <c r="V20" s="153"/>
      <c r="W20" s="153"/>
      <c r="X20" s="14"/>
      <c r="Y20" s="64"/>
      <c r="Z20" s="62"/>
      <c r="AA20" s="64"/>
      <c r="AB20" s="62"/>
      <c r="AC20" s="65"/>
      <c r="AD20" s="73"/>
      <c r="AE20" s="15"/>
      <c r="AF20" s="15"/>
      <c r="AG20" s="12"/>
      <c r="AH20" s="12"/>
      <c r="AI20" s="12"/>
      <c r="AJ20" s="61"/>
      <c r="AK20" s="61"/>
      <c r="AL20" s="187"/>
      <c r="AM20" s="188"/>
      <c r="AN20" s="189"/>
      <c r="AO20" s="190"/>
      <c r="AP20" s="191"/>
      <c r="AQ20" s="192" t="s">
        <v>110</v>
      </c>
      <c r="AR20" s="191"/>
      <c r="AS20" s="192" t="s">
        <v>110</v>
      </c>
      <c r="AT20" s="190"/>
      <c r="AU20" s="193"/>
      <c r="AV20" s="190"/>
      <c r="AW20" s="188"/>
      <c r="AX20" s="188"/>
      <c r="AY20" s="172"/>
      <c r="AZ20" s="54" t="str">
        <f t="shared" si="1"/>
        <v/>
      </c>
      <c r="BA20" s="54"/>
      <c r="BB20" s="54" t="str">
        <f t="shared" si="2"/>
        <v/>
      </c>
      <c r="BC20" s="54"/>
      <c r="BD20" s="54" t="str">
        <f t="shared" si="8"/>
        <v/>
      </c>
      <c r="BE20" s="55" t="str">
        <f t="shared" si="3"/>
        <v xml:space="preserve">  </v>
      </c>
      <c r="BF20" s="173"/>
      <c r="BG20" s="44">
        <f t="shared" si="4"/>
        <v>0</v>
      </c>
      <c r="BH20" s="31" t="str">
        <f t="shared" si="5"/>
        <v/>
      </c>
      <c r="BI20" s="32" t="str">
        <f t="shared" si="6"/>
        <v>0</v>
      </c>
      <c r="BJ20" s="32" t="str">
        <f t="shared" si="7"/>
        <v>0</v>
      </c>
      <c r="BM20" s="45"/>
      <c r="BN20" s="46"/>
      <c r="BO20" s="46"/>
      <c r="BP20" s="46"/>
      <c r="BQ20" s="46"/>
      <c r="BR20" s="46"/>
      <c r="BS20" s="46"/>
      <c r="BT20" s="46"/>
    </row>
    <row r="21" spans="1:92" ht="110.25" customHeight="1" thickBot="1" x14ac:dyDescent="0.35">
      <c r="A21" s="62" t="s">
        <v>128</v>
      </c>
      <c r="B21" s="62" t="s">
        <v>196</v>
      </c>
      <c r="C21" s="62" t="s">
        <v>224</v>
      </c>
      <c r="D21" s="62" t="s">
        <v>167</v>
      </c>
      <c r="E21" s="62" t="s">
        <v>168</v>
      </c>
      <c r="F21" s="62" t="s">
        <v>169</v>
      </c>
      <c r="G21" s="62" t="s">
        <v>225</v>
      </c>
      <c r="H21" s="12" t="s">
        <v>171</v>
      </c>
      <c r="I21" s="67" t="s">
        <v>226</v>
      </c>
      <c r="J21" s="70" t="s">
        <v>211</v>
      </c>
      <c r="K21" s="64" t="s">
        <v>227</v>
      </c>
      <c r="L21" s="63">
        <v>0.8</v>
      </c>
      <c r="M21" s="64" t="s">
        <v>147</v>
      </c>
      <c r="N21" s="66">
        <v>0.6</v>
      </c>
      <c r="O21" s="65" t="s">
        <v>56</v>
      </c>
      <c r="P21" s="12">
        <v>1</v>
      </c>
      <c r="Q21" s="12" t="s">
        <v>228</v>
      </c>
      <c r="R21" s="12" t="s">
        <v>48</v>
      </c>
      <c r="S21" s="153" t="s">
        <v>49</v>
      </c>
      <c r="T21" s="153" t="s">
        <v>50</v>
      </c>
      <c r="U21" s="153" t="s">
        <v>51</v>
      </c>
      <c r="V21" s="153" t="s">
        <v>145</v>
      </c>
      <c r="W21" s="153" t="s">
        <v>52</v>
      </c>
      <c r="X21" s="14" t="s">
        <v>174</v>
      </c>
      <c r="Y21" s="64" t="s">
        <v>175</v>
      </c>
      <c r="Z21" s="63">
        <v>0.12095999999999998</v>
      </c>
      <c r="AA21" s="64" t="s">
        <v>147</v>
      </c>
      <c r="AB21" s="63">
        <v>0.33749999999999997</v>
      </c>
      <c r="AC21" s="65" t="s">
        <v>147</v>
      </c>
      <c r="AD21" s="71" t="s">
        <v>256</v>
      </c>
      <c r="AE21" s="15"/>
      <c r="AF21" s="15"/>
      <c r="AG21" s="12"/>
      <c r="AH21" s="12" t="s">
        <v>229</v>
      </c>
      <c r="AI21" s="12" t="s">
        <v>230</v>
      </c>
      <c r="AJ21" s="59" t="s">
        <v>231</v>
      </c>
      <c r="AK21" s="59" t="s">
        <v>232</v>
      </c>
      <c r="AL21" s="161" t="s">
        <v>106</v>
      </c>
      <c r="AM21" s="42" t="s">
        <v>106</v>
      </c>
      <c r="AN21" s="174" t="s">
        <v>114</v>
      </c>
      <c r="AO21" s="175" t="s">
        <v>107</v>
      </c>
      <c r="AP21" s="178" t="s">
        <v>337</v>
      </c>
      <c r="AQ21" s="177" t="s">
        <v>110</v>
      </c>
      <c r="AR21" s="178" t="s">
        <v>114</v>
      </c>
      <c r="AS21" s="177" t="s">
        <v>110</v>
      </c>
      <c r="AT21" s="175" t="s">
        <v>114</v>
      </c>
      <c r="AU21" s="179" t="s">
        <v>114</v>
      </c>
      <c r="AV21" s="175" t="s">
        <v>114</v>
      </c>
      <c r="AW21" s="42" t="s">
        <v>114</v>
      </c>
      <c r="AX21" s="42" t="s">
        <v>338</v>
      </c>
      <c r="AY21" s="161" t="s">
        <v>413</v>
      </c>
      <c r="AZ21" s="42" t="str">
        <f t="shared" si="1"/>
        <v>BUENO</v>
      </c>
      <c r="BA21" s="42" t="s">
        <v>109</v>
      </c>
      <c r="BB21" s="42" t="str">
        <f t="shared" si="2"/>
        <v>BUENO</v>
      </c>
      <c r="BC21" s="42" t="s">
        <v>415</v>
      </c>
      <c r="BD21" s="42" t="str">
        <f t="shared" si="8"/>
        <v>BUENO</v>
      </c>
      <c r="BE21" s="43" t="str">
        <f t="shared" si="3"/>
        <v>BUENO</v>
      </c>
      <c r="BF21" s="162" t="s">
        <v>544</v>
      </c>
      <c r="BG21" s="44">
        <f t="shared" si="4"/>
        <v>100</v>
      </c>
      <c r="BH21" s="31" t="str">
        <f t="shared" si="5"/>
        <v>100</v>
      </c>
      <c r="BI21" s="32" t="str">
        <f t="shared" si="6"/>
        <v>100</v>
      </c>
      <c r="BJ21" s="32" t="str">
        <f t="shared" si="7"/>
        <v>100</v>
      </c>
      <c r="BM21" s="45"/>
      <c r="BN21" s="46"/>
      <c r="BO21" s="46"/>
      <c r="BP21" s="46"/>
      <c r="BQ21" s="46"/>
      <c r="BR21" s="46"/>
      <c r="BS21" s="46"/>
      <c r="BT21" s="46"/>
      <c r="BU21" s="46"/>
      <c r="BV21" s="46"/>
      <c r="BW21" s="46"/>
      <c r="BX21" s="46"/>
      <c r="BY21" s="46"/>
      <c r="BZ21" s="46"/>
      <c r="CA21" s="46"/>
      <c r="CB21" s="46"/>
      <c r="CC21" s="46"/>
      <c r="CD21" s="46"/>
      <c r="CE21" s="46"/>
      <c r="CF21" s="46"/>
      <c r="CG21" s="46"/>
      <c r="CH21" s="46"/>
      <c r="CI21" s="46"/>
      <c r="CJ21" s="46"/>
      <c r="CK21" s="46"/>
      <c r="CL21" s="46"/>
      <c r="CM21" s="46"/>
      <c r="CN21" s="46"/>
    </row>
    <row r="22" spans="1:92" ht="110.25" customHeight="1" thickBot="1" x14ac:dyDescent="0.35">
      <c r="A22" s="62"/>
      <c r="B22" s="62"/>
      <c r="C22" s="62"/>
      <c r="D22" s="62"/>
      <c r="E22" s="62"/>
      <c r="F22" s="62"/>
      <c r="G22" s="62"/>
      <c r="H22" s="12" t="s">
        <v>176</v>
      </c>
      <c r="I22" s="68"/>
      <c r="J22" s="70"/>
      <c r="K22" s="64"/>
      <c r="L22" s="62"/>
      <c r="M22" s="64"/>
      <c r="N22" s="66"/>
      <c r="O22" s="65"/>
      <c r="P22" s="12">
        <v>2</v>
      </c>
      <c r="Q22" s="12" t="s">
        <v>233</v>
      </c>
      <c r="R22" s="12" t="s">
        <v>48</v>
      </c>
      <c r="S22" s="153" t="s">
        <v>134</v>
      </c>
      <c r="T22" s="153" t="s">
        <v>50</v>
      </c>
      <c r="U22" s="153" t="s">
        <v>51</v>
      </c>
      <c r="V22" s="153" t="s">
        <v>145</v>
      </c>
      <c r="W22" s="153" t="s">
        <v>52</v>
      </c>
      <c r="X22" s="14" t="s">
        <v>178</v>
      </c>
      <c r="Y22" s="64"/>
      <c r="Z22" s="62"/>
      <c r="AA22" s="64"/>
      <c r="AB22" s="62"/>
      <c r="AC22" s="65"/>
      <c r="AD22" s="72"/>
      <c r="AE22" s="15"/>
      <c r="AF22" s="15"/>
      <c r="AG22" s="12"/>
      <c r="AH22" s="12"/>
      <c r="AI22" s="12"/>
      <c r="AJ22" s="60"/>
      <c r="AK22" s="60"/>
      <c r="AL22" s="180" t="s">
        <v>106</v>
      </c>
      <c r="AM22" s="181" t="s">
        <v>106</v>
      </c>
      <c r="AN22" s="182" t="s">
        <v>114</v>
      </c>
      <c r="AO22" s="183"/>
      <c r="AP22" s="184"/>
      <c r="AQ22" s="185" t="s">
        <v>110</v>
      </c>
      <c r="AR22" s="184"/>
      <c r="AS22" s="185" t="s">
        <v>110</v>
      </c>
      <c r="AT22" s="183"/>
      <c r="AU22" s="186"/>
      <c r="AV22" s="183"/>
      <c r="AW22" s="181" t="s">
        <v>114</v>
      </c>
      <c r="AX22" s="181"/>
      <c r="AY22" s="161" t="s">
        <v>413</v>
      </c>
      <c r="AZ22" s="50" t="str">
        <f t="shared" si="1"/>
        <v>BUENO</v>
      </c>
      <c r="BA22" s="42" t="s">
        <v>109</v>
      </c>
      <c r="BB22" s="50" t="str">
        <f t="shared" si="2"/>
        <v>BUENO</v>
      </c>
      <c r="BC22" s="42" t="s">
        <v>415</v>
      </c>
      <c r="BD22" s="50" t="str">
        <f t="shared" si="8"/>
        <v>BUENO</v>
      </c>
      <c r="BE22" s="51" t="str">
        <f t="shared" si="3"/>
        <v>BUENO</v>
      </c>
      <c r="BF22" s="162" t="s">
        <v>544</v>
      </c>
      <c r="BG22" s="44">
        <f t="shared" si="4"/>
        <v>100</v>
      </c>
      <c r="BH22" s="31" t="str">
        <f t="shared" si="5"/>
        <v>100</v>
      </c>
      <c r="BI22" s="32" t="str">
        <f t="shared" si="6"/>
        <v>100</v>
      </c>
      <c r="BJ22" s="32" t="str">
        <f t="shared" si="7"/>
        <v>100</v>
      </c>
      <c r="BM22" s="45"/>
      <c r="BN22" s="46"/>
      <c r="BO22" s="46"/>
      <c r="BP22" s="46"/>
      <c r="BQ22" s="46"/>
      <c r="BR22" s="46"/>
      <c r="BS22" s="46"/>
      <c r="BT22" s="46"/>
    </row>
    <row r="23" spans="1:92" ht="110.25" customHeight="1" thickBot="1" x14ac:dyDescent="0.35">
      <c r="A23" s="62"/>
      <c r="B23" s="62"/>
      <c r="C23" s="62"/>
      <c r="D23" s="62"/>
      <c r="E23" s="62"/>
      <c r="F23" s="62"/>
      <c r="G23" s="62"/>
      <c r="H23" s="12" t="s">
        <v>179</v>
      </c>
      <c r="I23" s="68"/>
      <c r="J23" s="70"/>
      <c r="K23" s="64"/>
      <c r="L23" s="62"/>
      <c r="M23" s="64"/>
      <c r="N23" s="66"/>
      <c r="O23" s="65"/>
      <c r="P23" s="12">
        <v>3</v>
      </c>
      <c r="Q23" s="12" t="s">
        <v>234</v>
      </c>
      <c r="R23" s="12" t="s">
        <v>48</v>
      </c>
      <c r="S23" s="153" t="s">
        <v>49</v>
      </c>
      <c r="T23" s="153" t="s">
        <v>50</v>
      </c>
      <c r="U23" s="153" t="s">
        <v>51</v>
      </c>
      <c r="V23" s="153" t="s">
        <v>145</v>
      </c>
      <c r="W23" s="153" t="s">
        <v>52</v>
      </c>
      <c r="X23" s="14" t="s">
        <v>235</v>
      </c>
      <c r="Y23" s="64"/>
      <c r="Z23" s="62"/>
      <c r="AA23" s="64"/>
      <c r="AB23" s="62"/>
      <c r="AC23" s="65"/>
      <c r="AD23" s="72"/>
      <c r="AE23" s="15"/>
      <c r="AF23" s="15"/>
      <c r="AG23" s="12"/>
      <c r="AH23" s="12"/>
      <c r="AI23" s="12"/>
      <c r="AJ23" s="61"/>
      <c r="AK23" s="61"/>
      <c r="AL23" s="180" t="s">
        <v>106</v>
      </c>
      <c r="AM23" s="181" t="s">
        <v>106</v>
      </c>
      <c r="AN23" s="182" t="s">
        <v>114</v>
      </c>
      <c r="AO23" s="183"/>
      <c r="AP23" s="184"/>
      <c r="AQ23" s="185" t="s">
        <v>110</v>
      </c>
      <c r="AR23" s="184"/>
      <c r="AS23" s="185" t="s">
        <v>110</v>
      </c>
      <c r="AT23" s="183"/>
      <c r="AU23" s="186"/>
      <c r="AV23" s="183"/>
      <c r="AW23" s="181" t="s">
        <v>114</v>
      </c>
      <c r="AX23" s="181"/>
      <c r="AY23" s="167" t="s">
        <v>416</v>
      </c>
      <c r="AZ23" s="50" t="str">
        <f t="shared" si="1"/>
        <v>REGULAR</v>
      </c>
      <c r="BA23" s="42" t="s">
        <v>109</v>
      </c>
      <c r="BB23" s="50" t="str">
        <f t="shared" si="2"/>
        <v>BUENO</v>
      </c>
      <c r="BC23" s="50" t="s">
        <v>415</v>
      </c>
      <c r="BD23" s="50" t="str">
        <f t="shared" si="8"/>
        <v>BUENO</v>
      </c>
      <c r="BE23" s="51" t="str">
        <f t="shared" si="3"/>
        <v>BUENO</v>
      </c>
      <c r="BF23" s="168" t="s">
        <v>417</v>
      </c>
      <c r="BG23" s="44">
        <f t="shared" si="4"/>
        <v>91.666666666666671</v>
      </c>
      <c r="BH23" s="31" t="str">
        <f t="shared" si="5"/>
        <v>50</v>
      </c>
      <c r="BI23" s="32" t="str">
        <f t="shared" si="6"/>
        <v>100</v>
      </c>
      <c r="BJ23" s="32" t="str">
        <f t="shared" si="7"/>
        <v>100</v>
      </c>
      <c r="BM23" s="45"/>
      <c r="BN23" s="46"/>
      <c r="BO23" s="46"/>
      <c r="BP23" s="46"/>
      <c r="BQ23" s="46"/>
      <c r="BR23" s="46"/>
      <c r="BS23" s="46"/>
      <c r="BT23" s="46"/>
    </row>
    <row r="24" spans="1:92" ht="110.25" customHeight="1" x14ac:dyDescent="0.3">
      <c r="A24" s="62"/>
      <c r="B24" s="62"/>
      <c r="C24" s="62"/>
      <c r="D24" s="62"/>
      <c r="E24" s="62"/>
      <c r="F24" s="62"/>
      <c r="G24" s="62"/>
      <c r="H24" s="12" t="s">
        <v>236</v>
      </c>
      <c r="I24" s="68"/>
      <c r="J24" s="70"/>
      <c r="K24" s="64"/>
      <c r="L24" s="62"/>
      <c r="M24" s="64"/>
      <c r="N24" s="66"/>
      <c r="O24" s="65"/>
      <c r="P24" s="12">
        <v>4</v>
      </c>
      <c r="Q24" s="12" t="s">
        <v>237</v>
      </c>
      <c r="R24" s="12" t="s">
        <v>48</v>
      </c>
      <c r="S24" s="153" t="s">
        <v>49</v>
      </c>
      <c r="T24" s="153" t="s">
        <v>50</v>
      </c>
      <c r="U24" s="153" t="s">
        <v>51</v>
      </c>
      <c r="V24" s="153" t="s">
        <v>145</v>
      </c>
      <c r="W24" s="153" t="s">
        <v>52</v>
      </c>
      <c r="X24" s="14" t="s">
        <v>238</v>
      </c>
      <c r="Y24" s="64"/>
      <c r="Z24" s="62"/>
      <c r="AA24" s="64"/>
      <c r="AB24" s="62"/>
      <c r="AC24" s="65"/>
      <c r="AD24" s="72"/>
      <c r="AE24" s="15"/>
      <c r="AF24" s="15"/>
      <c r="AG24" s="12"/>
      <c r="AH24" s="12"/>
      <c r="AI24" s="12"/>
      <c r="AJ24" s="59"/>
      <c r="AK24" s="59"/>
      <c r="AL24" s="180" t="s">
        <v>106</v>
      </c>
      <c r="AM24" s="181" t="s">
        <v>106</v>
      </c>
      <c r="AN24" s="182" t="s">
        <v>114</v>
      </c>
      <c r="AO24" s="183"/>
      <c r="AP24" s="184"/>
      <c r="AQ24" s="185" t="s">
        <v>110</v>
      </c>
      <c r="AR24" s="184"/>
      <c r="AS24" s="185" t="s">
        <v>110</v>
      </c>
      <c r="AT24" s="183"/>
      <c r="AU24" s="186"/>
      <c r="AV24" s="183"/>
      <c r="AW24" s="181" t="s">
        <v>114</v>
      </c>
      <c r="AX24" s="181" t="s">
        <v>339</v>
      </c>
      <c r="AY24" s="167" t="s">
        <v>413</v>
      </c>
      <c r="AZ24" s="50" t="str">
        <f t="shared" si="1"/>
        <v>BUENO</v>
      </c>
      <c r="BA24" s="42" t="s">
        <v>109</v>
      </c>
      <c r="BB24" s="50" t="str">
        <f t="shared" si="2"/>
        <v>BUENO</v>
      </c>
      <c r="BC24" s="50" t="s">
        <v>415</v>
      </c>
      <c r="BD24" s="50" t="str">
        <f t="shared" si="8"/>
        <v>BUENO</v>
      </c>
      <c r="BE24" s="51" t="str">
        <f t="shared" si="3"/>
        <v>BUENO</v>
      </c>
      <c r="BF24" s="162" t="s">
        <v>544</v>
      </c>
      <c r="BG24" s="44">
        <f t="shared" si="4"/>
        <v>100</v>
      </c>
      <c r="BH24" s="31" t="str">
        <f t="shared" si="5"/>
        <v>100</v>
      </c>
      <c r="BI24" s="32" t="str">
        <f t="shared" si="6"/>
        <v>100</v>
      </c>
      <c r="BJ24" s="32" t="str">
        <f t="shared" si="7"/>
        <v>100</v>
      </c>
      <c r="BM24" s="45"/>
      <c r="BN24" s="46"/>
      <c r="BO24" s="46"/>
      <c r="BP24" s="46"/>
      <c r="BQ24" s="46"/>
      <c r="BR24" s="46"/>
      <c r="BS24" s="46"/>
      <c r="BT24" s="46"/>
    </row>
    <row r="25" spans="1:92" ht="110.25" customHeight="1" x14ac:dyDescent="0.3">
      <c r="A25" s="62"/>
      <c r="B25" s="62"/>
      <c r="C25" s="62"/>
      <c r="D25" s="62"/>
      <c r="E25" s="62"/>
      <c r="F25" s="62"/>
      <c r="G25" s="62"/>
      <c r="H25" s="12"/>
      <c r="I25" s="68"/>
      <c r="J25" s="70"/>
      <c r="K25" s="64"/>
      <c r="L25" s="62"/>
      <c r="M25" s="64"/>
      <c r="N25" s="66"/>
      <c r="O25" s="65"/>
      <c r="P25" s="12">
        <v>5</v>
      </c>
      <c r="Q25" s="12" t="s">
        <v>239</v>
      </c>
      <c r="R25" s="12" t="s">
        <v>21</v>
      </c>
      <c r="S25" s="153" t="s">
        <v>54</v>
      </c>
      <c r="T25" s="153" t="s">
        <v>50</v>
      </c>
      <c r="U25" s="153" t="s">
        <v>51</v>
      </c>
      <c r="V25" s="153" t="s">
        <v>133</v>
      </c>
      <c r="W25" s="153" t="s">
        <v>52</v>
      </c>
      <c r="X25" s="14" t="s">
        <v>240</v>
      </c>
      <c r="Y25" s="64"/>
      <c r="Z25" s="62"/>
      <c r="AA25" s="64"/>
      <c r="AB25" s="62"/>
      <c r="AC25" s="65"/>
      <c r="AD25" s="72"/>
      <c r="AE25" s="15"/>
      <c r="AF25" s="15"/>
      <c r="AG25" s="12"/>
      <c r="AH25" s="12"/>
      <c r="AI25" s="12"/>
      <c r="AJ25" s="60"/>
      <c r="AK25" s="60"/>
      <c r="AL25" s="180" t="s">
        <v>114</v>
      </c>
      <c r="AM25" s="181" t="s">
        <v>114</v>
      </c>
      <c r="AN25" s="182" t="s">
        <v>114</v>
      </c>
      <c r="AO25" s="183"/>
      <c r="AP25" s="184"/>
      <c r="AQ25" s="185" t="s">
        <v>110</v>
      </c>
      <c r="AR25" s="184"/>
      <c r="AS25" s="185" t="s">
        <v>110</v>
      </c>
      <c r="AT25" s="183"/>
      <c r="AU25" s="186"/>
      <c r="AV25" s="183"/>
      <c r="AW25" s="181" t="s">
        <v>114</v>
      </c>
      <c r="AX25" s="181" t="s">
        <v>114</v>
      </c>
      <c r="AY25" s="167" t="s">
        <v>114</v>
      </c>
      <c r="AZ25" s="50" t="str">
        <f t="shared" si="1"/>
        <v>NO APLICA</v>
      </c>
      <c r="BA25" s="50" t="s">
        <v>114</v>
      </c>
      <c r="BB25" s="50" t="str">
        <f t="shared" si="2"/>
        <v>NO APLICA</v>
      </c>
      <c r="BC25" s="50"/>
      <c r="BD25" s="50" t="str">
        <f t="shared" si="8"/>
        <v/>
      </c>
      <c r="BE25" s="51" t="str">
        <f t="shared" si="3"/>
        <v xml:space="preserve">  </v>
      </c>
      <c r="BF25" s="168"/>
      <c r="BG25" s="44">
        <f t="shared" si="4"/>
        <v>0</v>
      </c>
      <c r="BH25" s="31" t="str">
        <f t="shared" si="5"/>
        <v>NA</v>
      </c>
      <c r="BI25" s="32" t="str">
        <f t="shared" si="6"/>
        <v>NA</v>
      </c>
      <c r="BJ25" s="32" t="str">
        <f t="shared" si="7"/>
        <v>0</v>
      </c>
      <c r="BM25" s="45"/>
      <c r="BN25" s="46"/>
      <c r="BO25" s="46"/>
      <c r="BP25" s="46"/>
      <c r="BQ25" s="46"/>
      <c r="BR25" s="46"/>
      <c r="BS25" s="46"/>
      <c r="BT25" s="46"/>
    </row>
    <row r="26" spans="1:92" ht="110.25" customHeight="1" thickBot="1" x14ac:dyDescent="0.35">
      <c r="A26" s="62"/>
      <c r="B26" s="62"/>
      <c r="C26" s="62"/>
      <c r="D26" s="62"/>
      <c r="E26" s="62"/>
      <c r="F26" s="62"/>
      <c r="G26" s="62"/>
      <c r="H26" s="12"/>
      <c r="I26" s="69"/>
      <c r="J26" s="70"/>
      <c r="K26" s="64"/>
      <c r="L26" s="62"/>
      <c r="M26" s="64"/>
      <c r="N26" s="66"/>
      <c r="O26" s="65"/>
      <c r="P26" s="12">
        <v>6</v>
      </c>
      <c r="Q26" s="12" t="s">
        <v>241</v>
      </c>
      <c r="R26" s="12" t="s">
        <v>21</v>
      </c>
      <c r="S26" s="153" t="s">
        <v>54</v>
      </c>
      <c r="T26" s="153" t="s">
        <v>50</v>
      </c>
      <c r="U26" s="153" t="s">
        <v>51</v>
      </c>
      <c r="V26" s="153" t="s">
        <v>133</v>
      </c>
      <c r="W26" s="153" t="s">
        <v>52</v>
      </c>
      <c r="X26" s="14" t="s">
        <v>242</v>
      </c>
      <c r="Y26" s="64"/>
      <c r="Z26" s="62"/>
      <c r="AA26" s="64"/>
      <c r="AB26" s="62"/>
      <c r="AC26" s="65"/>
      <c r="AD26" s="73"/>
      <c r="AE26" s="15"/>
      <c r="AF26" s="15"/>
      <c r="AG26" s="12"/>
      <c r="AH26" s="12"/>
      <c r="AI26" s="12"/>
      <c r="AJ26" s="61"/>
      <c r="AK26" s="61"/>
      <c r="AL26" s="187" t="s">
        <v>114</v>
      </c>
      <c r="AM26" s="188" t="s">
        <v>114</v>
      </c>
      <c r="AN26" s="194" t="s">
        <v>114</v>
      </c>
      <c r="AO26" s="190"/>
      <c r="AP26" s="191"/>
      <c r="AQ26" s="192" t="s">
        <v>110</v>
      </c>
      <c r="AR26" s="191"/>
      <c r="AS26" s="192" t="s">
        <v>110</v>
      </c>
      <c r="AT26" s="190"/>
      <c r="AU26" s="193"/>
      <c r="AV26" s="190"/>
      <c r="AW26" s="188" t="s">
        <v>114</v>
      </c>
      <c r="AX26" s="188" t="s">
        <v>114</v>
      </c>
      <c r="AY26" s="167" t="s">
        <v>114</v>
      </c>
      <c r="AZ26" s="54" t="str">
        <f t="shared" si="1"/>
        <v>NO APLICA</v>
      </c>
      <c r="BA26" s="54" t="s">
        <v>114</v>
      </c>
      <c r="BB26" s="54" t="str">
        <f t="shared" si="2"/>
        <v>NO APLICA</v>
      </c>
      <c r="BC26" s="54"/>
      <c r="BD26" s="54" t="str">
        <f t="shared" si="8"/>
        <v/>
      </c>
      <c r="BE26" s="55" t="str">
        <f t="shared" si="3"/>
        <v xml:space="preserve">  </v>
      </c>
      <c r="BF26" s="173"/>
      <c r="BG26" s="44">
        <f t="shared" si="4"/>
        <v>0</v>
      </c>
      <c r="BH26" s="31" t="str">
        <f t="shared" si="5"/>
        <v>NA</v>
      </c>
      <c r="BI26" s="32" t="str">
        <f t="shared" si="6"/>
        <v>NA</v>
      </c>
      <c r="BJ26" s="32" t="str">
        <f t="shared" si="7"/>
        <v>0</v>
      </c>
      <c r="BM26" s="45"/>
      <c r="BN26" s="46"/>
      <c r="BO26" s="46"/>
      <c r="BP26" s="46"/>
      <c r="BQ26" s="46"/>
      <c r="BR26" s="46"/>
      <c r="BS26" s="46"/>
      <c r="BT26" s="46"/>
    </row>
    <row r="27" spans="1:92" ht="118.5" customHeight="1" x14ac:dyDescent="0.3">
      <c r="A27" s="62" t="s">
        <v>128</v>
      </c>
      <c r="B27" s="62" t="s">
        <v>196</v>
      </c>
      <c r="C27" s="62" t="s">
        <v>156</v>
      </c>
      <c r="D27" s="62" t="s">
        <v>157</v>
      </c>
      <c r="E27" s="62" t="s">
        <v>158</v>
      </c>
      <c r="F27" s="62" t="s">
        <v>243</v>
      </c>
      <c r="G27" s="62" t="s">
        <v>160</v>
      </c>
      <c r="H27" s="12" t="s">
        <v>161</v>
      </c>
      <c r="I27" s="67" t="s">
        <v>244</v>
      </c>
      <c r="J27" s="70" t="s">
        <v>211</v>
      </c>
      <c r="K27" s="64" t="s">
        <v>47</v>
      </c>
      <c r="L27" s="63">
        <v>0.6</v>
      </c>
      <c r="M27" s="64" t="s">
        <v>55</v>
      </c>
      <c r="N27" s="66">
        <v>0.8</v>
      </c>
      <c r="O27" s="65" t="s">
        <v>56</v>
      </c>
      <c r="P27" s="12">
        <v>1</v>
      </c>
      <c r="Q27" s="12" t="s">
        <v>245</v>
      </c>
      <c r="R27" s="12" t="s">
        <v>48</v>
      </c>
      <c r="S27" s="153" t="s">
        <v>49</v>
      </c>
      <c r="T27" s="153" t="s">
        <v>50</v>
      </c>
      <c r="U27" s="153" t="s">
        <v>51</v>
      </c>
      <c r="V27" s="153" t="s">
        <v>145</v>
      </c>
      <c r="W27" s="153" t="s">
        <v>52</v>
      </c>
      <c r="X27" s="14" t="s">
        <v>246</v>
      </c>
      <c r="Y27" s="64" t="s">
        <v>53</v>
      </c>
      <c r="Z27" s="63">
        <v>0.36</v>
      </c>
      <c r="AA27" s="64" t="s">
        <v>147</v>
      </c>
      <c r="AB27" s="63">
        <v>0.60000000000000009</v>
      </c>
      <c r="AC27" s="65" t="s">
        <v>147</v>
      </c>
      <c r="AD27" s="71" t="s">
        <v>256</v>
      </c>
      <c r="AE27" s="15"/>
      <c r="AF27" s="15"/>
      <c r="AG27" s="12"/>
      <c r="AH27" s="12" t="s">
        <v>214</v>
      </c>
      <c r="AI27" s="12" t="s">
        <v>247</v>
      </c>
      <c r="AJ27" s="59" t="s">
        <v>248</v>
      </c>
      <c r="AK27" s="59" t="s">
        <v>249</v>
      </c>
      <c r="AL27" s="161" t="s">
        <v>106</v>
      </c>
      <c r="AM27" s="42" t="s">
        <v>106</v>
      </c>
      <c r="AN27" s="174" t="s">
        <v>114</v>
      </c>
      <c r="AO27" s="175" t="s">
        <v>107</v>
      </c>
      <c r="AP27" s="176" t="s">
        <v>340</v>
      </c>
      <c r="AQ27" s="177" t="s">
        <v>110</v>
      </c>
      <c r="AR27" s="178" t="s">
        <v>114</v>
      </c>
      <c r="AS27" s="177" t="s">
        <v>110</v>
      </c>
      <c r="AT27" s="175" t="s">
        <v>114</v>
      </c>
      <c r="AU27" s="179" t="s">
        <v>114</v>
      </c>
      <c r="AV27" s="175" t="s">
        <v>114</v>
      </c>
      <c r="AW27" s="42" t="s">
        <v>114</v>
      </c>
      <c r="AX27" s="42"/>
      <c r="AY27" s="161" t="s">
        <v>413</v>
      </c>
      <c r="AZ27" s="42" t="str">
        <f t="shared" si="1"/>
        <v>BUENO</v>
      </c>
      <c r="BA27" s="42" t="s">
        <v>109</v>
      </c>
      <c r="BB27" s="42" t="str">
        <f t="shared" si="2"/>
        <v>BUENO</v>
      </c>
      <c r="BC27" s="42" t="s">
        <v>415</v>
      </c>
      <c r="BD27" s="42" t="str">
        <f t="shared" ref="BD27:BD28" si="9">IF(BC27="En Tiempo","BUENO",
IF(BC27="Fuera de Tiempo","MALO",
IF(BC27="En La semana al Cierre","REGULAR",
IF(BA44="",""))))</f>
        <v>BUENO</v>
      </c>
      <c r="BE27" s="43" t="str">
        <f t="shared" si="3"/>
        <v>BUENO</v>
      </c>
      <c r="BF27" s="162" t="s">
        <v>545</v>
      </c>
      <c r="BG27" s="44">
        <f t="shared" si="4"/>
        <v>100</v>
      </c>
      <c r="BH27" s="31" t="str">
        <f t="shared" si="5"/>
        <v>100</v>
      </c>
      <c r="BI27" s="32" t="str">
        <f t="shared" si="6"/>
        <v>100</v>
      </c>
      <c r="BJ27" s="32" t="str">
        <f t="shared" si="7"/>
        <v>100</v>
      </c>
      <c r="BM27" s="45"/>
      <c r="BN27" s="46"/>
      <c r="BO27" s="46"/>
      <c r="BP27" s="46"/>
      <c r="BQ27" s="46"/>
      <c r="BR27" s="46"/>
      <c r="BS27" s="46"/>
      <c r="BT27" s="46"/>
      <c r="BU27" s="46"/>
      <c r="BV27" s="46"/>
      <c r="BW27" s="46"/>
      <c r="BX27" s="46"/>
      <c r="BY27" s="46"/>
      <c r="BZ27" s="46"/>
      <c r="CA27" s="46"/>
      <c r="CB27" s="46"/>
      <c r="CC27" s="46"/>
      <c r="CD27" s="46"/>
      <c r="CE27" s="46"/>
      <c r="CF27" s="46"/>
      <c r="CG27" s="46"/>
      <c r="CH27" s="46"/>
      <c r="CI27" s="46"/>
      <c r="CJ27" s="46"/>
      <c r="CK27" s="46"/>
      <c r="CL27" s="46"/>
      <c r="CM27" s="46"/>
      <c r="CN27" s="46"/>
    </row>
    <row r="28" spans="1:92" ht="118.5" customHeight="1" x14ac:dyDescent="0.3">
      <c r="A28" s="62"/>
      <c r="B28" s="62"/>
      <c r="C28" s="62"/>
      <c r="D28" s="62"/>
      <c r="E28" s="62"/>
      <c r="F28" s="62"/>
      <c r="G28" s="62"/>
      <c r="H28" s="12" t="s">
        <v>250</v>
      </c>
      <c r="I28" s="68"/>
      <c r="J28" s="70"/>
      <c r="K28" s="64"/>
      <c r="L28" s="62"/>
      <c r="M28" s="64"/>
      <c r="N28" s="66"/>
      <c r="O28" s="65"/>
      <c r="P28" s="12">
        <v>2</v>
      </c>
      <c r="Q28" s="12" t="s">
        <v>251</v>
      </c>
      <c r="R28" s="12" t="s">
        <v>21</v>
      </c>
      <c r="S28" s="153" t="s">
        <v>54</v>
      </c>
      <c r="T28" s="153" t="s">
        <v>50</v>
      </c>
      <c r="U28" s="153" t="s">
        <v>51</v>
      </c>
      <c r="V28" s="153" t="s">
        <v>133</v>
      </c>
      <c r="W28" s="153" t="s">
        <v>52</v>
      </c>
      <c r="X28" s="14" t="s">
        <v>247</v>
      </c>
      <c r="Y28" s="64"/>
      <c r="Z28" s="62"/>
      <c r="AA28" s="64"/>
      <c r="AB28" s="62"/>
      <c r="AC28" s="65"/>
      <c r="AD28" s="72"/>
      <c r="AE28" s="15"/>
      <c r="AF28" s="15"/>
      <c r="AG28" s="12"/>
      <c r="AH28" s="12"/>
      <c r="AI28" s="12"/>
      <c r="AJ28" s="60"/>
      <c r="AK28" s="60"/>
      <c r="AL28" s="180" t="s">
        <v>114</v>
      </c>
      <c r="AM28" s="181" t="s">
        <v>114</v>
      </c>
      <c r="AN28" s="182" t="s">
        <v>114</v>
      </c>
      <c r="AO28" s="183"/>
      <c r="AP28" s="184"/>
      <c r="AQ28" s="185" t="s">
        <v>110</v>
      </c>
      <c r="AR28" s="184"/>
      <c r="AS28" s="185" t="s">
        <v>110</v>
      </c>
      <c r="AT28" s="183"/>
      <c r="AU28" s="186"/>
      <c r="AV28" s="183"/>
      <c r="AW28" s="181" t="s">
        <v>114</v>
      </c>
      <c r="AX28" s="181"/>
      <c r="AY28" s="167" t="s">
        <v>114</v>
      </c>
      <c r="AZ28" s="50" t="str">
        <f t="shared" si="1"/>
        <v>NO APLICA</v>
      </c>
      <c r="BA28" s="50" t="s">
        <v>114</v>
      </c>
      <c r="BB28" s="50" t="str">
        <f t="shared" si="2"/>
        <v>NO APLICA</v>
      </c>
      <c r="BC28" s="50"/>
      <c r="BD28" s="50" t="str">
        <f t="shared" si="9"/>
        <v/>
      </c>
      <c r="BE28" s="51" t="str">
        <f t="shared" si="3"/>
        <v xml:space="preserve">  </v>
      </c>
      <c r="BF28" s="168"/>
      <c r="BG28" s="44">
        <f t="shared" si="4"/>
        <v>0</v>
      </c>
      <c r="BH28" s="31" t="str">
        <f t="shared" si="5"/>
        <v>NA</v>
      </c>
      <c r="BI28" s="32" t="str">
        <f t="shared" si="6"/>
        <v>NA</v>
      </c>
      <c r="BJ28" s="32" t="str">
        <f t="shared" si="7"/>
        <v>0</v>
      </c>
      <c r="BM28" s="45"/>
      <c r="BN28" s="46"/>
      <c r="BO28" s="46"/>
      <c r="BP28" s="46"/>
      <c r="BQ28" s="46"/>
      <c r="BR28" s="46"/>
      <c r="BS28" s="46"/>
      <c r="BT28" s="46"/>
    </row>
    <row r="29" spans="1:92" ht="118.5" customHeight="1" x14ac:dyDescent="0.3">
      <c r="A29" s="62"/>
      <c r="B29" s="62"/>
      <c r="C29" s="62"/>
      <c r="D29" s="62"/>
      <c r="E29" s="62"/>
      <c r="F29" s="62"/>
      <c r="G29" s="62"/>
      <c r="H29" s="12" t="s">
        <v>252</v>
      </c>
      <c r="I29" s="68"/>
      <c r="J29" s="70"/>
      <c r="K29" s="64"/>
      <c r="L29" s="62"/>
      <c r="M29" s="64"/>
      <c r="N29" s="66"/>
      <c r="O29" s="65"/>
      <c r="P29" s="12">
        <v>3</v>
      </c>
      <c r="Q29" s="12"/>
      <c r="R29" s="12"/>
      <c r="S29" s="153"/>
      <c r="T29" s="153"/>
      <c r="U29" s="153"/>
      <c r="V29" s="153"/>
      <c r="W29" s="153"/>
      <c r="X29" s="14"/>
      <c r="Y29" s="64"/>
      <c r="Z29" s="62"/>
      <c r="AA29" s="64"/>
      <c r="AB29" s="62"/>
      <c r="AC29" s="65"/>
      <c r="AD29" s="72"/>
      <c r="AE29" s="15"/>
      <c r="AF29" s="15"/>
      <c r="AG29" s="12"/>
      <c r="AH29" s="12"/>
      <c r="AI29" s="12"/>
      <c r="AJ29" s="61"/>
      <c r="AK29" s="61"/>
      <c r="AL29" s="180"/>
      <c r="AM29" s="181"/>
      <c r="AN29" s="195"/>
      <c r="AO29" s="183"/>
      <c r="AP29" s="184"/>
      <c r="AQ29" s="185" t="s">
        <v>110</v>
      </c>
      <c r="AR29" s="184"/>
      <c r="AS29" s="185" t="s">
        <v>110</v>
      </c>
      <c r="AT29" s="183"/>
      <c r="AU29" s="186"/>
      <c r="AV29" s="183"/>
      <c r="AW29" s="181"/>
      <c r="AX29" s="181"/>
      <c r="AY29" s="167"/>
      <c r="AZ29" s="50" t="str">
        <f t="shared" si="1"/>
        <v/>
      </c>
      <c r="BA29" s="50"/>
      <c r="BB29" s="50" t="str">
        <f t="shared" si="2"/>
        <v/>
      </c>
      <c r="BC29" s="50"/>
      <c r="BD29" s="50" t="str">
        <f>IF(BC29="En Tiempo","BUENO",
IF(BC29="Fuera de Tiempo","MALO",
IF(BC29="En La semana al Cierre","REGULAR",
IF(BA44="",""))))</f>
        <v/>
      </c>
      <c r="BE29" s="51" t="str">
        <f t="shared" si="3"/>
        <v xml:space="preserve">  </v>
      </c>
      <c r="BF29" s="168"/>
      <c r="BG29" s="44">
        <f t="shared" si="4"/>
        <v>0</v>
      </c>
      <c r="BH29" s="31" t="str">
        <f t="shared" si="5"/>
        <v/>
      </c>
      <c r="BI29" s="32" t="str">
        <f t="shared" si="6"/>
        <v>0</v>
      </c>
      <c r="BJ29" s="32" t="str">
        <f t="shared" si="7"/>
        <v>0</v>
      </c>
      <c r="BM29" s="45"/>
      <c r="BN29" s="46"/>
      <c r="BO29" s="46"/>
      <c r="BP29" s="46"/>
      <c r="BQ29" s="46"/>
      <c r="BR29" s="46"/>
      <c r="BS29" s="46"/>
      <c r="BT29" s="46"/>
    </row>
    <row r="30" spans="1:92" ht="118.5" customHeight="1" x14ac:dyDescent="0.3">
      <c r="A30" s="62"/>
      <c r="B30" s="62"/>
      <c r="C30" s="62"/>
      <c r="D30" s="62"/>
      <c r="E30" s="62"/>
      <c r="F30" s="62"/>
      <c r="G30" s="62"/>
      <c r="H30" s="12" t="s">
        <v>253</v>
      </c>
      <c r="I30" s="68"/>
      <c r="J30" s="70"/>
      <c r="K30" s="64"/>
      <c r="L30" s="62"/>
      <c r="M30" s="64"/>
      <c r="N30" s="66"/>
      <c r="O30" s="65"/>
      <c r="P30" s="12">
        <v>4</v>
      </c>
      <c r="Q30" s="12"/>
      <c r="R30" s="12"/>
      <c r="S30" s="153"/>
      <c r="T30" s="153"/>
      <c r="U30" s="153"/>
      <c r="V30" s="153"/>
      <c r="W30" s="153"/>
      <c r="X30" s="14"/>
      <c r="Y30" s="64"/>
      <c r="Z30" s="62"/>
      <c r="AA30" s="64"/>
      <c r="AB30" s="62"/>
      <c r="AC30" s="65"/>
      <c r="AD30" s="72"/>
      <c r="AE30" s="15"/>
      <c r="AF30" s="15"/>
      <c r="AG30" s="12"/>
      <c r="AH30" s="12"/>
      <c r="AI30" s="12"/>
      <c r="AJ30" s="59"/>
      <c r="AK30" s="59"/>
      <c r="AL30" s="180"/>
      <c r="AM30" s="181"/>
      <c r="AN30" s="195"/>
      <c r="AO30" s="183"/>
      <c r="AP30" s="184"/>
      <c r="AQ30" s="185" t="s">
        <v>110</v>
      </c>
      <c r="AR30" s="184"/>
      <c r="AS30" s="185" t="s">
        <v>110</v>
      </c>
      <c r="AT30" s="183"/>
      <c r="AU30" s="186"/>
      <c r="AV30" s="183"/>
      <c r="AW30" s="181"/>
      <c r="AX30" s="181"/>
      <c r="AY30" s="167"/>
      <c r="AZ30" s="50" t="str">
        <f t="shared" si="1"/>
        <v/>
      </c>
      <c r="BA30" s="50"/>
      <c r="BB30" s="50" t="str">
        <f t="shared" si="2"/>
        <v/>
      </c>
      <c r="BC30" s="50"/>
      <c r="BD30" s="50" t="str">
        <f>IF(BC30="En Tiempo","BUENO",
IF(BC30="Fuera de Tiempo","MALO",
IF(BC30="En La semana al Cierre","REGULAR",
IF(BA45="",""))))</f>
        <v/>
      </c>
      <c r="BE30" s="51" t="str">
        <f t="shared" si="3"/>
        <v xml:space="preserve">  </v>
      </c>
      <c r="BF30" s="168"/>
      <c r="BG30" s="44">
        <f t="shared" si="4"/>
        <v>0</v>
      </c>
      <c r="BH30" s="31" t="str">
        <f t="shared" si="5"/>
        <v/>
      </c>
      <c r="BI30" s="32" t="str">
        <f t="shared" si="6"/>
        <v>0</v>
      </c>
      <c r="BJ30" s="32" t="str">
        <f t="shared" si="7"/>
        <v>0</v>
      </c>
      <c r="BM30" s="45"/>
      <c r="BN30" s="46"/>
      <c r="BO30" s="46"/>
      <c r="BP30" s="46"/>
      <c r="BQ30" s="46"/>
      <c r="BR30" s="46"/>
      <c r="BS30" s="46"/>
      <c r="BT30" s="46"/>
    </row>
    <row r="31" spans="1:92" ht="118.5" customHeight="1" x14ac:dyDescent="0.3">
      <c r="A31" s="62"/>
      <c r="B31" s="62"/>
      <c r="C31" s="62"/>
      <c r="D31" s="62"/>
      <c r="E31" s="62"/>
      <c r="F31" s="62"/>
      <c r="G31" s="62"/>
      <c r="H31" s="12" t="s">
        <v>254</v>
      </c>
      <c r="I31" s="68"/>
      <c r="J31" s="70"/>
      <c r="K31" s="64"/>
      <c r="L31" s="62"/>
      <c r="M31" s="64"/>
      <c r="N31" s="66"/>
      <c r="O31" s="65"/>
      <c r="P31" s="12">
        <v>5</v>
      </c>
      <c r="Q31" s="12"/>
      <c r="R31" s="12"/>
      <c r="S31" s="153"/>
      <c r="T31" s="153"/>
      <c r="U31" s="153"/>
      <c r="V31" s="153"/>
      <c r="W31" s="153"/>
      <c r="X31" s="14"/>
      <c r="Y31" s="64"/>
      <c r="Z31" s="62"/>
      <c r="AA31" s="64"/>
      <c r="AB31" s="62"/>
      <c r="AC31" s="65"/>
      <c r="AD31" s="72"/>
      <c r="AE31" s="15"/>
      <c r="AF31" s="15"/>
      <c r="AG31" s="12"/>
      <c r="AH31" s="12"/>
      <c r="AI31" s="12"/>
      <c r="AJ31" s="60"/>
      <c r="AK31" s="60"/>
      <c r="AL31" s="180"/>
      <c r="AM31" s="181"/>
      <c r="AN31" s="195"/>
      <c r="AO31" s="183"/>
      <c r="AP31" s="184"/>
      <c r="AQ31" s="185" t="s">
        <v>110</v>
      </c>
      <c r="AR31" s="184"/>
      <c r="AS31" s="185" t="s">
        <v>110</v>
      </c>
      <c r="AT31" s="183"/>
      <c r="AU31" s="186"/>
      <c r="AV31" s="183"/>
      <c r="AW31" s="181"/>
      <c r="AX31" s="181"/>
      <c r="AY31" s="167"/>
      <c r="AZ31" s="50" t="str">
        <f t="shared" si="1"/>
        <v/>
      </c>
      <c r="BA31" s="50"/>
      <c r="BB31" s="50" t="str">
        <f t="shared" si="2"/>
        <v/>
      </c>
      <c r="BC31" s="50"/>
      <c r="BD31" s="50" t="str">
        <f>IF(BC31="En Tiempo","BUENO",
IF(BC31="Fuera de Tiempo","MALO",
IF(BC31="En La semana al Cierre","REGULAR",
IF(BA46="",""))))</f>
        <v/>
      </c>
      <c r="BE31" s="51" t="str">
        <f t="shared" si="3"/>
        <v xml:space="preserve">  </v>
      </c>
      <c r="BF31" s="168"/>
      <c r="BG31" s="44">
        <f t="shared" si="4"/>
        <v>0</v>
      </c>
      <c r="BH31" s="31" t="str">
        <f t="shared" si="5"/>
        <v/>
      </c>
      <c r="BI31" s="32" t="str">
        <f t="shared" si="6"/>
        <v>0</v>
      </c>
      <c r="BJ31" s="32" t="str">
        <f t="shared" si="7"/>
        <v>0</v>
      </c>
      <c r="BM31" s="45"/>
      <c r="BN31" s="46"/>
      <c r="BO31" s="46"/>
      <c r="BP31" s="46"/>
      <c r="BQ31" s="46"/>
      <c r="BR31" s="46"/>
      <c r="BS31" s="46"/>
      <c r="BT31" s="46"/>
    </row>
    <row r="32" spans="1:92" ht="118.5" customHeight="1" thickBot="1" x14ac:dyDescent="0.35">
      <c r="A32" s="62"/>
      <c r="B32" s="62"/>
      <c r="C32" s="62"/>
      <c r="D32" s="62"/>
      <c r="E32" s="62"/>
      <c r="F32" s="62"/>
      <c r="G32" s="62"/>
      <c r="H32" s="12" t="s">
        <v>255</v>
      </c>
      <c r="I32" s="69"/>
      <c r="J32" s="70"/>
      <c r="K32" s="64"/>
      <c r="L32" s="62"/>
      <c r="M32" s="64"/>
      <c r="N32" s="66"/>
      <c r="O32" s="65"/>
      <c r="P32" s="12">
        <v>6</v>
      </c>
      <c r="Q32" s="12"/>
      <c r="R32" s="12"/>
      <c r="S32" s="153"/>
      <c r="T32" s="153"/>
      <c r="U32" s="153"/>
      <c r="V32" s="153"/>
      <c r="W32" s="153"/>
      <c r="X32" s="14"/>
      <c r="Y32" s="64"/>
      <c r="Z32" s="62"/>
      <c r="AA32" s="64"/>
      <c r="AB32" s="62"/>
      <c r="AC32" s="65"/>
      <c r="AD32" s="73"/>
      <c r="AE32" s="15"/>
      <c r="AF32" s="15"/>
      <c r="AG32" s="12"/>
      <c r="AH32" s="12"/>
      <c r="AI32" s="12"/>
      <c r="AJ32" s="61"/>
      <c r="AK32" s="61"/>
      <c r="AL32" s="187"/>
      <c r="AM32" s="188"/>
      <c r="AN32" s="189"/>
      <c r="AO32" s="190"/>
      <c r="AP32" s="191"/>
      <c r="AQ32" s="192" t="s">
        <v>110</v>
      </c>
      <c r="AR32" s="191"/>
      <c r="AS32" s="192" t="s">
        <v>110</v>
      </c>
      <c r="AT32" s="190"/>
      <c r="AU32" s="193"/>
      <c r="AV32" s="190"/>
      <c r="AW32" s="188"/>
      <c r="AX32" s="188"/>
      <c r="AY32" s="196"/>
      <c r="AZ32" s="52" t="str">
        <f t="shared" si="1"/>
        <v/>
      </c>
      <c r="BA32" s="52"/>
      <c r="BB32" s="52" t="str">
        <f t="shared" si="2"/>
        <v/>
      </c>
      <c r="BC32" s="52"/>
      <c r="BD32" s="52" t="str">
        <f>IF(BC32="En Tiempo","BUENO",
IF(BC32="Fuera de Tiempo","MALO",
IF(BC32="En La semana al Cierre","REGULAR",
IF(BA47="",""))))</f>
        <v/>
      </c>
      <c r="BE32" s="53" t="str">
        <f t="shared" si="3"/>
        <v xml:space="preserve">  </v>
      </c>
      <c r="BF32" s="197"/>
      <c r="BG32" s="44">
        <f t="shared" si="4"/>
        <v>0</v>
      </c>
      <c r="BH32" s="31" t="str">
        <f t="shared" si="5"/>
        <v/>
      </c>
      <c r="BI32" s="32" t="str">
        <f t="shared" si="6"/>
        <v>0</v>
      </c>
      <c r="BJ32" s="32" t="str">
        <f t="shared" si="7"/>
        <v>0</v>
      </c>
      <c r="BM32" s="45"/>
      <c r="BN32" s="46"/>
      <c r="BO32" s="46"/>
      <c r="BP32" s="46"/>
      <c r="BQ32" s="46"/>
      <c r="BR32" s="46"/>
      <c r="BS32" s="46"/>
      <c r="BT32" s="46"/>
    </row>
    <row r="33" spans="1:72" ht="20.25" customHeight="1" x14ac:dyDescent="0.3">
      <c r="AL33" s="198"/>
      <c r="AM33" s="198"/>
      <c r="AN33" s="199"/>
      <c r="AO33" s="200"/>
      <c r="AP33" s="198"/>
      <c r="AQ33" s="201"/>
      <c r="AR33" s="198"/>
      <c r="AS33" s="201"/>
      <c r="AT33" s="200"/>
      <c r="AU33" s="202"/>
      <c r="AV33" s="200"/>
      <c r="AW33" s="198"/>
      <c r="AX33" s="198"/>
      <c r="AY33" s="203"/>
      <c r="AZ33" s="203"/>
      <c r="BA33" s="203"/>
      <c r="BB33" s="203"/>
      <c r="BC33" s="203"/>
      <c r="BD33" s="203"/>
      <c r="BE33" s="203"/>
      <c r="BF33" s="204"/>
      <c r="BR33" s="46"/>
      <c r="BS33" s="46"/>
      <c r="BT33" s="46"/>
    </row>
    <row r="34" spans="1:72" ht="20.25" customHeight="1" x14ac:dyDescent="0.4">
      <c r="A34" s="205"/>
      <c r="AL34" s="198"/>
      <c r="AM34" s="198"/>
      <c r="AN34" s="199"/>
      <c r="AO34" s="200"/>
      <c r="AP34" s="198"/>
      <c r="AQ34" s="201"/>
      <c r="AR34" s="198"/>
      <c r="AS34" s="201"/>
      <c r="AT34" s="200"/>
      <c r="AU34" s="202"/>
      <c r="AV34" s="200"/>
      <c r="AW34" s="198"/>
      <c r="AX34" s="198"/>
      <c r="BR34" s="46"/>
      <c r="BS34" s="46"/>
      <c r="BT34" s="46"/>
    </row>
    <row r="35" spans="1:72" ht="20.25" customHeight="1" thickBot="1" x14ac:dyDescent="0.45">
      <c r="A35" s="205"/>
      <c r="AL35" s="203"/>
      <c r="AM35" s="203"/>
      <c r="AN35" s="203"/>
      <c r="AO35" s="201"/>
      <c r="AP35" s="209"/>
      <c r="AQ35" s="210"/>
      <c r="AR35" s="211"/>
      <c r="AS35" s="210"/>
      <c r="AT35" s="210"/>
      <c r="AU35" s="210"/>
      <c r="AV35" s="210"/>
      <c r="AW35" s="204"/>
      <c r="AX35" s="203"/>
      <c r="BR35" s="46"/>
      <c r="BS35" s="46"/>
      <c r="BT35" s="46"/>
    </row>
    <row r="36" spans="1:72" ht="20.25" customHeight="1" x14ac:dyDescent="0.4">
      <c r="A36" s="212"/>
      <c r="B36" s="47"/>
      <c r="AL36" s="213"/>
      <c r="AM36" s="214"/>
      <c r="AN36" s="214"/>
      <c r="AO36" s="215"/>
      <c r="AP36" s="216"/>
      <c r="AQ36" s="215"/>
      <c r="AR36" s="217"/>
      <c r="AS36" s="215"/>
      <c r="AT36" s="215"/>
      <c r="AU36" s="215"/>
      <c r="AV36" s="215"/>
      <c r="AW36" s="218"/>
      <c r="AX36" s="219"/>
      <c r="AY36" s="220"/>
      <c r="AZ36" s="221"/>
      <c r="BA36" s="221"/>
      <c r="BB36" s="221"/>
      <c r="BC36" s="221"/>
      <c r="BD36" s="221"/>
      <c r="BE36" s="214"/>
      <c r="BF36" s="222"/>
      <c r="BR36" s="46"/>
      <c r="BS36" s="46"/>
      <c r="BT36" s="46"/>
    </row>
    <row r="37" spans="1:72" ht="20.25" customHeight="1" x14ac:dyDescent="0.3">
      <c r="AL37" s="223"/>
      <c r="AM37" s="224"/>
      <c r="AN37" s="224"/>
      <c r="AO37" s="224"/>
      <c r="AP37" s="224"/>
      <c r="AQ37" s="224"/>
      <c r="AR37" s="224"/>
      <c r="AS37" s="225"/>
      <c r="AT37" s="225"/>
      <c r="AU37" s="225"/>
      <c r="AV37" s="225"/>
      <c r="AW37" s="226"/>
      <c r="AX37" s="227"/>
      <c r="AY37" s="228"/>
      <c r="AZ37" s="229"/>
      <c r="BA37" s="229"/>
      <c r="BB37" s="229"/>
      <c r="BC37" s="229"/>
      <c r="BD37" s="229"/>
      <c r="BE37" s="230"/>
      <c r="BF37" s="231"/>
      <c r="BR37" s="46"/>
      <c r="BS37" s="46"/>
      <c r="BT37" s="46"/>
    </row>
    <row r="38" spans="1:72" ht="20.25" customHeight="1" x14ac:dyDescent="0.3">
      <c r="AL38" s="223"/>
      <c r="AM38" s="224"/>
      <c r="AN38" s="224"/>
      <c r="AO38" s="224"/>
      <c r="AP38" s="224"/>
      <c r="AQ38" s="224"/>
      <c r="AR38" s="224"/>
      <c r="AS38" s="225"/>
      <c r="AT38" s="225"/>
      <c r="AU38" s="225"/>
      <c r="AV38" s="225"/>
      <c r="AW38" s="226"/>
      <c r="AX38" s="227"/>
      <c r="AY38" s="228"/>
      <c r="AZ38" s="229"/>
      <c r="BA38" s="229"/>
      <c r="BB38" s="229"/>
      <c r="BC38" s="229"/>
      <c r="BD38" s="229"/>
      <c r="BE38" s="230"/>
      <c r="BF38" s="231"/>
      <c r="BG38" s="33"/>
      <c r="BH38" s="33"/>
      <c r="BR38" s="46"/>
      <c r="BS38" s="46"/>
      <c r="BT38" s="46"/>
    </row>
    <row r="39" spans="1:72" ht="20.25" customHeight="1" x14ac:dyDescent="0.3">
      <c r="AL39" s="232"/>
      <c r="AM39" s="233"/>
      <c r="AN39" s="233"/>
      <c r="AO39" s="234"/>
      <c r="AP39" s="234"/>
      <c r="AQ39" s="234"/>
      <c r="AR39" s="234"/>
      <c r="AS39" s="235"/>
      <c r="AT39" s="235"/>
      <c r="AU39" s="235"/>
      <c r="AV39" s="235"/>
      <c r="AW39" s="236"/>
      <c r="AX39" s="237"/>
      <c r="AY39" s="228"/>
      <c r="AZ39" s="229"/>
      <c r="BA39" s="229"/>
      <c r="BB39" s="229"/>
      <c r="BC39" s="229"/>
      <c r="BD39" s="229"/>
      <c r="BE39" s="230"/>
      <c r="BF39" s="231"/>
      <c r="BG39" s="34"/>
      <c r="BH39" s="34"/>
      <c r="BR39" s="46"/>
      <c r="BS39" s="46"/>
      <c r="BT39" s="46"/>
    </row>
    <row r="40" spans="1:72" ht="20.25" customHeight="1" x14ac:dyDescent="0.3">
      <c r="AL40" s="238" t="s">
        <v>132</v>
      </c>
      <c r="AM40" s="239"/>
      <c r="AN40" s="239"/>
      <c r="AO40" s="239"/>
      <c r="AP40" s="239"/>
      <c r="AQ40" s="239"/>
      <c r="AR40" s="239"/>
      <c r="AS40" s="239"/>
      <c r="AT40" s="239"/>
      <c r="AU40" s="239"/>
      <c r="AV40" s="239"/>
      <c r="AW40" s="239"/>
      <c r="AX40" s="240"/>
      <c r="AY40" s="241" t="s">
        <v>99</v>
      </c>
      <c r="AZ40" s="242"/>
      <c r="BA40" s="242"/>
      <c r="BB40" s="242"/>
      <c r="BC40" s="242"/>
      <c r="BD40" s="242"/>
      <c r="BE40" s="242"/>
      <c r="BF40" s="243"/>
      <c r="BR40" s="46"/>
      <c r="BS40" s="46"/>
      <c r="BT40" s="46"/>
    </row>
    <row r="41" spans="1:72" ht="20.25" customHeight="1" x14ac:dyDescent="0.3">
      <c r="AL41" s="244"/>
      <c r="AM41" s="245"/>
      <c r="AN41" s="245"/>
      <c r="AO41" s="245"/>
      <c r="AP41" s="245"/>
      <c r="AQ41" s="245"/>
      <c r="AR41" s="245"/>
      <c r="AS41" s="245"/>
      <c r="AT41" s="245"/>
      <c r="AU41" s="245"/>
      <c r="AV41" s="245"/>
      <c r="AW41" s="245"/>
      <c r="AX41" s="246"/>
      <c r="AY41" s="247" t="s">
        <v>101</v>
      </c>
      <c r="AZ41" s="248"/>
      <c r="BA41" s="248"/>
      <c r="BB41" s="248"/>
      <c r="BC41" s="248"/>
      <c r="BD41" s="248"/>
      <c r="BE41" s="248"/>
      <c r="BF41" s="249"/>
      <c r="BR41" s="46"/>
      <c r="BS41" s="46"/>
      <c r="BT41" s="46"/>
    </row>
    <row r="42" spans="1:72" ht="20.25" customHeight="1" thickBot="1" x14ac:dyDescent="0.35">
      <c r="AL42" s="250" t="s">
        <v>100</v>
      </c>
      <c r="AM42" s="251"/>
      <c r="AN42" s="251"/>
      <c r="AO42" s="251"/>
      <c r="AP42" s="251"/>
      <c r="AQ42" s="251"/>
      <c r="AR42" s="251"/>
      <c r="AS42" s="251"/>
      <c r="AT42" s="251"/>
      <c r="AU42" s="251"/>
      <c r="AV42" s="251"/>
      <c r="AW42" s="251"/>
      <c r="AX42" s="252"/>
      <c r="AY42" s="253"/>
      <c r="AZ42" s="254"/>
      <c r="BA42" s="254"/>
      <c r="BB42" s="254"/>
      <c r="BC42" s="254"/>
      <c r="BD42" s="254"/>
      <c r="BE42" s="254"/>
      <c r="BF42" s="255"/>
      <c r="BR42" s="46"/>
      <c r="BS42" s="46"/>
      <c r="BT42" s="46"/>
    </row>
    <row r="43" spans="1:72" ht="20.25" customHeight="1" x14ac:dyDescent="0.4">
      <c r="BC43" s="2"/>
      <c r="BD43" s="2" t="s">
        <v>102</v>
      </c>
      <c r="BE43" s="16"/>
      <c r="BR43" s="46"/>
      <c r="BS43" s="46"/>
      <c r="BT43" s="46"/>
    </row>
    <row r="44" spans="1:72" ht="20.25" customHeight="1" x14ac:dyDescent="0.4">
      <c r="BC44" s="2"/>
      <c r="BD44" s="2" t="s">
        <v>102</v>
      </c>
      <c r="BE44" s="16"/>
      <c r="BR44" s="46"/>
      <c r="BS44" s="46"/>
      <c r="BT44" s="46"/>
    </row>
    <row r="45" spans="1:72" ht="20.25" customHeight="1" x14ac:dyDescent="0.4">
      <c r="AL45" s="256" t="s">
        <v>103</v>
      </c>
      <c r="BC45" s="2"/>
      <c r="BD45" s="2" t="s">
        <v>102</v>
      </c>
      <c r="BE45" s="16"/>
      <c r="BR45" s="46"/>
      <c r="BS45" s="46"/>
      <c r="BT45" s="46"/>
    </row>
    <row r="46" spans="1:72" ht="20.25" customHeight="1" x14ac:dyDescent="0.4">
      <c r="AL46" s="256" t="s">
        <v>104</v>
      </c>
      <c r="BC46" s="2"/>
      <c r="BD46" s="2" t="s">
        <v>102</v>
      </c>
      <c r="BE46" s="16"/>
      <c r="BR46" s="46"/>
      <c r="BS46" s="46"/>
      <c r="BT46" s="46"/>
    </row>
    <row r="47" spans="1:72" ht="20.25" customHeight="1" x14ac:dyDescent="0.4">
      <c r="AL47" s="256" t="s">
        <v>105</v>
      </c>
      <c r="BC47" s="2"/>
      <c r="BD47" s="2" t="s">
        <v>102</v>
      </c>
      <c r="BE47" s="16"/>
      <c r="BR47" s="46"/>
      <c r="BS47" s="46"/>
      <c r="BT47" s="46"/>
    </row>
    <row r="48" spans="1:72" ht="20.25" customHeight="1" x14ac:dyDescent="0.4">
      <c r="BC48" s="2"/>
      <c r="BD48" s="2" t="s">
        <v>102</v>
      </c>
      <c r="BE48" s="16"/>
      <c r="BR48" s="46"/>
      <c r="BS48" s="46"/>
      <c r="BT48" s="46"/>
    </row>
    <row r="49" spans="55:72" ht="20.25" customHeight="1" x14ac:dyDescent="0.4">
      <c r="BC49" s="2"/>
      <c r="BD49" s="2" t="s">
        <v>102</v>
      </c>
      <c r="BE49" s="16"/>
      <c r="BR49" s="46"/>
      <c r="BS49" s="46"/>
      <c r="BT49" s="46"/>
    </row>
    <row r="50" spans="55:72" ht="20.25" customHeight="1" x14ac:dyDescent="0.4">
      <c r="BC50" s="2"/>
      <c r="BD50" s="2" t="s">
        <v>102</v>
      </c>
      <c r="BE50" s="16"/>
      <c r="BR50" s="46"/>
      <c r="BS50" s="46"/>
      <c r="BT50" s="46"/>
    </row>
    <row r="51" spans="55:72" ht="20.25" customHeight="1" x14ac:dyDescent="0.4">
      <c r="BC51" s="2"/>
      <c r="BD51" s="2" t="s">
        <v>102</v>
      </c>
      <c r="BE51" s="16"/>
      <c r="BR51" s="46"/>
      <c r="BS51" s="46"/>
      <c r="BT51" s="46"/>
    </row>
    <row r="52" spans="55:72" ht="20.25" customHeight="1" x14ac:dyDescent="0.4">
      <c r="BC52" s="2"/>
      <c r="BD52" s="2" t="s">
        <v>102</v>
      </c>
      <c r="BE52" s="16"/>
      <c r="BR52" s="46"/>
      <c r="BS52" s="46"/>
      <c r="BT52" s="46"/>
    </row>
    <row r="53" spans="55:72" ht="20.25" customHeight="1" x14ac:dyDescent="0.4">
      <c r="BD53" s="257" t="s">
        <v>102</v>
      </c>
      <c r="BE53" s="257"/>
      <c r="BR53" s="46"/>
      <c r="BS53" s="46"/>
      <c r="BT53" s="46"/>
    </row>
    <row r="54" spans="55:72" ht="20.25" customHeight="1" x14ac:dyDescent="0.4">
      <c r="BD54" s="257" t="s">
        <v>102</v>
      </c>
      <c r="BE54" s="257"/>
      <c r="BR54" s="46"/>
      <c r="BS54" s="46"/>
      <c r="BT54" s="46"/>
    </row>
    <row r="55" spans="55:72" ht="20.25" customHeight="1" x14ac:dyDescent="0.4">
      <c r="BD55" s="257" t="s">
        <v>102</v>
      </c>
      <c r="BE55" s="257"/>
      <c r="BR55" s="46"/>
      <c r="BS55" s="46"/>
      <c r="BT55" s="46"/>
    </row>
    <row r="56" spans="55:72" ht="20.25" customHeight="1" x14ac:dyDescent="0.4">
      <c r="BD56" s="257" t="s">
        <v>102</v>
      </c>
      <c r="BE56" s="257"/>
      <c r="BR56" s="46"/>
      <c r="BS56" s="46"/>
      <c r="BT56" s="46"/>
    </row>
    <row r="57" spans="55:72" ht="20.25" customHeight="1" x14ac:dyDescent="0.4">
      <c r="BD57" s="257" t="s">
        <v>102</v>
      </c>
      <c r="BE57" s="257"/>
      <c r="BR57" s="46"/>
      <c r="BS57" s="46"/>
      <c r="BT57" s="46"/>
    </row>
    <row r="58" spans="55:72" ht="20.25" customHeight="1" x14ac:dyDescent="0.4">
      <c r="BD58" s="257" t="s">
        <v>102</v>
      </c>
      <c r="BE58" s="257"/>
      <c r="BR58" s="46"/>
      <c r="BS58" s="46"/>
      <c r="BT58" s="46"/>
    </row>
    <row r="59" spans="55:72" ht="20.25" customHeight="1" x14ac:dyDescent="0.4">
      <c r="BD59" s="257" t="s">
        <v>102</v>
      </c>
      <c r="BE59" s="257"/>
      <c r="BR59" s="46"/>
      <c r="BS59" s="46"/>
      <c r="BT59" s="46"/>
    </row>
    <row r="60" spans="55:72" ht="20.25" customHeight="1" x14ac:dyDescent="0.4">
      <c r="BD60" s="257" t="s">
        <v>102</v>
      </c>
      <c r="BE60" s="257"/>
      <c r="BR60" s="46"/>
      <c r="BS60" s="46"/>
      <c r="BT60" s="46"/>
    </row>
    <row r="61" spans="55:72" ht="20.25" customHeight="1" x14ac:dyDescent="0.4">
      <c r="BD61" s="257" t="s">
        <v>102</v>
      </c>
      <c r="BE61" s="257"/>
      <c r="BR61" s="46"/>
      <c r="BS61" s="46"/>
      <c r="BT61" s="46"/>
    </row>
    <row r="62" spans="55:72" ht="20.25" customHeight="1" x14ac:dyDescent="0.4">
      <c r="BD62" s="257" t="s">
        <v>102</v>
      </c>
      <c r="BE62" s="257"/>
      <c r="BR62" s="46"/>
      <c r="BS62" s="46"/>
      <c r="BT62" s="46"/>
    </row>
    <row r="63" spans="55:72" ht="20.25" customHeight="1" x14ac:dyDescent="0.4">
      <c r="BD63" s="257" t="s">
        <v>102</v>
      </c>
      <c r="BE63" s="257"/>
      <c r="BR63" s="46"/>
      <c r="BS63" s="46"/>
      <c r="BT63" s="46"/>
    </row>
    <row r="64" spans="55:72" ht="20.25" customHeight="1" x14ac:dyDescent="0.4">
      <c r="BD64" s="257" t="s">
        <v>102</v>
      </c>
      <c r="BE64" s="257"/>
      <c r="BR64" s="46"/>
      <c r="BS64" s="46"/>
      <c r="BT64" s="46"/>
    </row>
    <row r="65" spans="56:72" ht="20.25" customHeight="1" x14ac:dyDescent="0.4">
      <c r="BD65" s="257" t="s">
        <v>102</v>
      </c>
      <c r="BE65" s="257"/>
      <c r="BR65" s="46"/>
      <c r="BS65" s="46"/>
      <c r="BT65" s="46"/>
    </row>
    <row r="66" spans="56:72" ht="20.25" customHeight="1" x14ac:dyDescent="0.4">
      <c r="BD66" s="257" t="s">
        <v>102</v>
      </c>
      <c r="BE66" s="257"/>
      <c r="BR66" s="46"/>
      <c r="BS66" s="46"/>
      <c r="BT66" s="46"/>
    </row>
    <row r="67" spans="56:72" ht="20.25" customHeight="1" x14ac:dyDescent="0.4">
      <c r="BD67" s="257" t="s">
        <v>102</v>
      </c>
      <c r="BE67" s="257"/>
      <c r="BR67" s="46"/>
      <c r="BS67" s="46"/>
      <c r="BT67" s="46"/>
    </row>
    <row r="68" spans="56:72" ht="20.25" customHeight="1" x14ac:dyDescent="0.4">
      <c r="BD68" s="257" t="s">
        <v>102</v>
      </c>
      <c r="BE68" s="257"/>
      <c r="BR68" s="46"/>
      <c r="BS68" s="46"/>
      <c r="BT68" s="46"/>
    </row>
    <row r="69" spans="56:72" ht="20.25" customHeight="1" x14ac:dyDescent="0.4">
      <c r="BD69" s="257" t="s">
        <v>102</v>
      </c>
      <c r="BE69" s="257"/>
      <c r="BR69" s="46"/>
      <c r="BS69" s="46"/>
      <c r="BT69" s="46"/>
    </row>
    <row r="70" spans="56:72" ht="20.25" customHeight="1" x14ac:dyDescent="0.4">
      <c r="BD70" s="257" t="s">
        <v>102</v>
      </c>
      <c r="BE70" s="257"/>
      <c r="BR70" s="46"/>
      <c r="BS70" s="46"/>
      <c r="BT70" s="46"/>
    </row>
    <row r="71" spans="56:72" ht="20.25" customHeight="1" x14ac:dyDescent="0.4">
      <c r="BD71" s="257" t="s">
        <v>102</v>
      </c>
      <c r="BE71" s="257"/>
      <c r="BR71" s="46"/>
      <c r="BS71" s="46"/>
      <c r="BT71" s="46"/>
    </row>
    <row r="72" spans="56:72" ht="20.25" customHeight="1" x14ac:dyDescent="0.4">
      <c r="BD72" s="257" t="s">
        <v>102</v>
      </c>
      <c r="BE72" s="257"/>
      <c r="BR72" s="46"/>
      <c r="BS72" s="46"/>
      <c r="BT72" s="46"/>
    </row>
    <row r="73" spans="56:72" ht="20.25" customHeight="1" x14ac:dyDescent="0.4">
      <c r="BD73" s="257" t="s">
        <v>102</v>
      </c>
      <c r="BE73" s="257"/>
      <c r="BR73" s="46"/>
      <c r="BS73" s="46"/>
      <c r="BT73" s="46"/>
    </row>
    <row r="74" spans="56:72" ht="20.25" customHeight="1" x14ac:dyDescent="0.4">
      <c r="BD74" s="257" t="s">
        <v>102</v>
      </c>
      <c r="BE74" s="257"/>
      <c r="BR74" s="46"/>
      <c r="BS74" s="46"/>
      <c r="BT74" s="46"/>
    </row>
    <row r="75" spans="56:72" ht="20.25" customHeight="1" x14ac:dyDescent="0.4">
      <c r="BD75" s="257" t="s">
        <v>102</v>
      </c>
      <c r="BE75" s="257"/>
      <c r="BR75" s="46"/>
      <c r="BS75" s="46"/>
      <c r="BT75" s="46"/>
    </row>
    <row r="76" spans="56:72" ht="20.25" customHeight="1" x14ac:dyDescent="0.4">
      <c r="BD76" s="257" t="s">
        <v>102</v>
      </c>
      <c r="BE76" s="257"/>
      <c r="BR76" s="46"/>
      <c r="BS76" s="46"/>
      <c r="BT76" s="46"/>
    </row>
    <row r="77" spans="56:72" ht="20.25" customHeight="1" x14ac:dyDescent="0.4">
      <c r="BD77" s="257" t="s">
        <v>102</v>
      </c>
      <c r="BE77" s="257"/>
      <c r="BR77" s="46"/>
      <c r="BS77" s="46"/>
      <c r="BT77" s="46"/>
    </row>
    <row r="78" spans="56:72" ht="20.25" customHeight="1" x14ac:dyDescent="0.4">
      <c r="BD78" s="257" t="s">
        <v>102</v>
      </c>
      <c r="BE78" s="257"/>
      <c r="BR78" s="46"/>
      <c r="BS78" s="46"/>
      <c r="BT78" s="46"/>
    </row>
    <row r="79" spans="56:72" ht="20.25" customHeight="1" x14ac:dyDescent="0.4">
      <c r="BD79" s="257" t="s">
        <v>102</v>
      </c>
      <c r="BE79" s="257"/>
      <c r="BR79" s="46"/>
      <c r="BS79" s="46"/>
      <c r="BT79" s="46"/>
    </row>
    <row r="80" spans="56:72" ht="20.25" customHeight="1" x14ac:dyDescent="0.4">
      <c r="BD80" s="257" t="s">
        <v>102</v>
      </c>
      <c r="BE80" s="257"/>
      <c r="BR80" s="46"/>
      <c r="BS80" s="46"/>
      <c r="BT80" s="46"/>
    </row>
    <row r="81" spans="56:72" ht="20.25" customHeight="1" x14ac:dyDescent="0.4">
      <c r="BD81" s="257" t="s">
        <v>102</v>
      </c>
      <c r="BE81" s="257"/>
      <c r="BR81" s="46"/>
      <c r="BS81" s="46"/>
      <c r="BT81" s="46"/>
    </row>
    <row r="82" spans="56:72" ht="20.25" customHeight="1" x14ac:dyDescent="0.4">
      <c r="BD82" s="257" t="s">
        <v>102</v>
      </c>
      <c r="BE82" s="257"/>
      <c r="BR82" s="46"/>
      <c r="BS82" s="46"/>
      <c r="BT82" s="46"/>
    </row>
    <row r="83" spans="56:72" ht="20.25" customHeight="1" x14ac:dyDescent="0.4">
      <c r="BD83" s="257" t="s">
        <v>102</v>
      </c>
      <c r="BE83" s="257"/>
      <c r="BR83" s="46"/>
      <c r="BS83" s="46"/>
      <c r="BT83" s="46"/>
    </row>
    <row r="84" spans="56:72" ht="20.25" customHeight="1" x14ac:dyDescent="0.4">
      <c r="BD84" s="257" t="s">
        <v>102</v>
      </c>
      <c r="BE84" s="257"/>
      <c r="BR84" s="46"/>
      <c r="BS84" s="46"/>
      <c r="BT84" s="46"/>
    </row>
    <row r="85" spans="56:72" ht="20.25" customHeight="1" x14ac:dyDescent="0.4">
      <c r="BD85" s="257" t="s">
        <v>102</v>
      </c>
      <c r="BE85" s="257"/>
      <c r="BR85" s="46"/>
      <c r="BS85" s="46"/>
      <c r="BT85" s="46"/>
    </row>
    <row r="86" spans="56:72" ht="20.25" customHeight="1" x14ac:dyDescent="0.4">
      <c r="BD86" s="257" t="s">
        <v>102</v>
      </c>
      <c r="BE86" s="257"/>
      <c r="BR86" s="46"/>
      <c r="BS86" s="46"/>
      <c r="BT86" s="46"/>
    </row>
    <row r="87" spans="56:72" ht="20.25" customHeight="1" x14ac:dyDescent="0.4">
      <c r="BD87" s="257" t="s">
        <v>102</v>
      </c>
      <c r="BE87" s="257"/>
      <c r="BR87" s="46"/>
      <c r="BS87" s="46"/>
      <c r="BT87" s="46"/>
    </row>
    <row r="88" spans="56:72" ht="20.25" customHeight="1" x14ac:dyDescent="0.4">
      <c r="BD88" s="257" t="s">
        <v>102</v>
      </c>
      <c r="BE88" s="257"/>
      <c r="BR88" s="46"/>
      <c r="BS88" s="46"/>
      <c r="BT88" s="46"/>
    </row>
    <row r="89" spans="56:72" ht="20.25" customHeight="1" x14ac:dyDescent="0.4">
      <c r="BD89" s="257" t="s">
        <v>102</v>
      </c>
      <c r="BE89" s="257"/>
      <c r="BR89" s="46"/>
      <c r="BS89" s="46"/>
      <c r="BT89" s="46"/>
    </row>
    <row r="90" spans="56:72" ht="20.25" customHeight="1" x14ac:dyDescent="0.4">
      <c r="BD90" s="257" t="s">
        <v>102</v>
      </c>
      <c r="BE90" s="257"/>
      <c r="BR90" s="46"/>
      <c r="BS90" s="46"/>
      <c r="BT90" s="46"/>
    </row>
    <row r="91" spans="56:72" ht="20.25" customHeight="1" x14ac:dyDescent="0.4">
      <c r="BD91" s="257" t="s">
        <v>102</v>
      </c>
      <c r="BE91" s="257"/>
      <c r="BR91" s="46"/>
      <c r="BS91" s="46"/>
      <c r="BT91" s="46"/>
    </row>
    <row r="92" spans="56:72" ht="20.25" customHeight="1" x14ac:dyDescent="0.4">
      <c r="BD92" s="257" t="s">
        <v>102</v>
      </c>
      <c r="BE92" s="257"/>
      <c r="BR92" s="46"/>
      <c r="BS92" s="46"/>
      <c r="BT92" s="46"/>
    </row>
    <row r="93" spans="56:72" ht="20.25" customHeight="1" x14ac:dyDescent="0.4">
      <c r="BD93" s="257" t="s">
        <v>102</v>
      </c>
      <c r="BE93" s="257"/>
      <c r="BR93" s="46"/>
      <c r="BS93" s="46"/>
      <c r="BT93" s="46"/>
    </row>
    <row r="94" spans="56:72" ht="20.25" customHeight="1" x14ac:dyDescent="0.4">
      <c r="BD94" s="257" t="s">
        <v>102</v>
      </c>
      <c r="BE94" s="257"/>
      <c r="BR94" s="46"/>
      <c r="BS94" s="46"/>
      <c r="BT94" s="46"/>
    </row>
    <row r="95" spans="56:72" ht="20.25" customHeight="1" x14ac:dyDescent="0.4">
      <c r="BD95" s="257" t="s">
        <v>102</v>
      </c>
      <c r="BE95" s="257"/>
      <c r="BR95" s="46"/>
      <c r="BS95" s="46"/>
      <c r="BT95" s="46"/>
    </row>
    <row r="96" spans="56:72" ht="20.25" customHeight="1" x14ac:dyDescent="0.4">
      <c r="BD96" s="257" t="s">
        <v>102</v>
      </c>
      <c r="BE96" s="257"/>
      <c r="BR96" s="46"/>
      <c r="BS96" s="46"/>
      <c r="BT96" s="46"/>
    </row>
    <row r="97" spans="56:72" ht="20.25" customHeight="1" x14ac:dyDescent="0.4">
      <c r="BD97" s="257" t="s">
        <v>102</v>
      </c>
      <c r="BE97" s="257"/>
      <c r="BR97" s="46"/>
      <c r="BS97" s="46"/>
      <c r="BT97" s="46"/>
    </row>
    <row r="98" spans="56:72" ht="20.25" customHeight="1" x14ac:dyDescent="0.4">
      <c r="BD98" s="257" t="s">
        <v>102</v>
      </c>
      <c r="BE98" s="257"/>
      <c r="BR98" s="46"/>
      <c r="BS98" s="46"/>
      <c r="BT98" s="46"/>
    </row>
    <row r="99" spans="56:72" ht="20.25" customHeight="1" x14ac:dyDescent="0.4">
      <c r="BD99" s="257" t="s">
        <v>102</v>
      </c>
      <c r="BE99" s="257"/>
      <c r="BR99" s="46"/>
      <c r="BS99" s="46"/>
      <c r="BT99" s="46"/>
    </row>
    <row r="100" spans="56:72" ht="20.25" customHeight="1" x14ac:dyDescent="0.4">
      <c r="BD100" s="257" t="s">
        <v>102</v>
      </c>
      <c r="BE100" s="257"/>
      <c r="BR100" s="46"/>
      <c r="BS100" s="46"/>
      <c r="BT100" s="46"/>
    </row>
    <row r="101" spans="56:72" ht="20.25" customHeight="1" x14ac:dyDescent="0.4">
      <c r="BD101" s="257" t="s">
        <v>102</v>
      </c>
      <c r="BE101" s="257"/>
      <c r="BR101" s="46"/>
      <c r="BS101" s="46"/>
      <c r="BT101" s="46"/>
    </row>
    <row r="102" spans="56:72" ht="20.25" customHeight="1" x14ac:dyDescent="0.4">
      <c r="BD102" s="257" t="s">
        <v>102</v>
      </c>
      <c r="BE102" s="257"/>
      <c r="BR102" s="46"/>
      <c r="BS102" s="46"/>
      <c r="BT102" s="46"/>
    </row>
    <row r="103" spans="56:72" ht="20.25" customHeight="1" x14ac:dyDescent="0.4">
      <c r="BD103" s="257" t="s">
        <v>102</v>
      </c>
      <c r="BE103" s="257"/>
      <c r="BR103" s="46"/>
      <c r="BS103" s="46"/>
      <c r="BT103" s="46"/>
    </row>
    <row r="104" spans="56:72" ht="20.25" customHeight="1" x14ac:dyDescent="0.4">
      <c r="BD104" s="257" t="s">
        <v>102</v>
      </c>
      <c r="BE104" s="257"/>
      <c r="BR104" s="46"/>
      <c r="BS104" s="46"/>
      <c r="BT104" s="46"/>
    </row>
    <row r="105" spans="56:72" ht="20.25" customHeight="1" x14ac:dyDescent="0.4">
      <c r="BD105" s="257" t="s">
        <v>102</v>
      </c>
      <c r="BE105" s="257"/>
    </row>
    <row r="106" spans="56:72" ht="20.25" customHeight="1" x14ac:dyDescent="0.4">
      <c r="BD106" s="257" t="s">
        <v>102</v>
      </c>
      <c r="BE106" s="257"/>
    </row>
    <row r="107" spans="56:72" ht="20.25" customHeight="1" x14ac:dyDescent="0.4">
      <c r="BD107" s="257" t="s">
        <v>102</v>
      </c>
      <c r="BE107" s="257"/>
    </row>
    <row r="108" spans="56:72" ht="20.25" customHeight="1" x14ac:dyDescent="0.4">
      <c r="BD108" s="257" t="s">
        <v>102</v>
      </c>
      <c r="BE108" s="257"/>
    </row>
    <row r="109" spans="56:72" ht="20.25" customHeight="1" x14ac:dyDescent="0.4">
      <c r="BD109" s="257" t="s">
        <v>102</v>
      </c>
      <c r="BE109" s="257"/>
    </row>
    <row r="110" spans="56:72" ht="20.25" customHeight="1" x14ac:dyDescent="0.4">
      <c r="BD110" s="257" t="s">
        <v>102</v>
      </c>
      <c r="BE110" s="257"/>
    </row>
    <row r="111" spans="56:72" ht="20.25" customHeight="1" x14ac:dyDescent="0.4">
      <c r="BD111" s="257" t="s">
        <v>102</v>
      </c>
      <c r="BE111" s="257"/>
    </row>
    <row r="112" spans="56:72" ht="20.25" customHeight="1" x14ac:dyDescent="0.4">
      <c r="BD112" s="257" t="s">
        <v>102</v>
      </c>
      <c r="BE112" s="257"/>
    </row>
    <row r="113" spans="56:57" ht="20.25" customHeight="1" x14ac:dyDescent="0.4">
      <c r="BD113" s="257" t="s">
        <v>102</v>
      </c>
      <c r="BE113" s="257"/>
    </row>
    <row r="114" spans="56:57" ht="20.25" customHeight="1" x14ac:dyDescent="0.4">
      <c r="BD114" s="257" t="s">
        <v>102</v>
      </c>
      <c r="BE114" s="257"/>
    </row>
    <row r="115" spans="56:57" ht="20.25" customHeight="1" x14ac:dyDescent="0.4">
      <c r="BD115" s="257" t="s">
        <v>102</v>
      </c>
      <c r="BE115" s="257"/>
    </row>
    <row r="116" spans="56:57" ht="20.25" customHeight="1" x14ac:dyDescent="0.4">
      <c r="BD116" s="257" t="s">
        <v>102</v>
      </c>
      <c r="BE116" s="257"/>
    </row>
    <row r="117" spans="56:57" ht="20.25" customHeight="1" x14ac:dyDescent="0.4">
      <c r="BD117" s="257" t="s">
        <v>102</v>
      </c>
      <c r="BE117" s="257"/>
    </row>
    <row r="118" spans="56:57" ht="20.25" customHeight="1" x14ac:dyDescent="0.4">
      <c r="BD118" s="257" t="s">
        <v>102</v>
      </c>
      <c r="BE118" s="257"/>
    </row>
    <row r="119" spans="56:57" ht="20.25" customHeight="1" x14ac:dyDescent="0.4">
      <c r="BD119" s="257" t="s">
        <v>102</v>
      </c>
      <c r="BE119" s="257"/>
    </row>
    <row r="120" spans="56:57" ht="20.25" customHeight="1" x14ac:dyDescent="0.4">
      <c r="BD120" s="257" t="s">
        <v>102</v>
      </c>
      <c r="BE120" s="257"/>
    </row>
    <row r="121" spans="56:57" ht="20.25" customHeight="1" x14ac:dyDescent="0.4">
      <c r="BD121" s="257" t="s">
        <v>102</v>
      </c>
      <c r="BE121" s="257"/>
    </row>
    <row r="122" spans="56:57" ht="20.25" customHeight="1" x14ac:dyDescent="0.4">
      <c r="BD122" s="257" t="s">
        <v>102</v>
      </c>
      <c r="BE122" s="257"/>
    </row>
    <row r="123" spans="56:57" ht="20.25" customHeight="1" x14ac:dyDescent="0.4">
      <c r="BD123" s="257" t="s">
        <v>102</v>
      </c>
      <c r="BE123" s="257"/>
    </row>
    <row r="124" spans="56:57" ht="20.25" customHeight="1" x14ac:dyDescent="0.4">
      <c r="BD124" s="257" t="s">
        <v>102</v>
      </c>
      <c r="BE124" s="257"/>
    </row>
    <row r="125" spans="56:57" ht="20.25" customHeight="1" x14ac:dyDescent="0.4">
      <c r="BD125" s="257" t="s">
        <v>102</v>
      </c>
      <c r="BE125" s="257"/>
    </row>
    <row r="126" spans="56:57" ht="20.25" customHeight="1" x14ac:dyDescent="0.4">
      <c r="BD126" s="257" t="s">
        <v>102</v>
      </c>
      <c r="BE126" s="257"/>
    </row>
    <row r="127" spans="56:57" ht="20.25" customHeight="1" x14ac:dyDescent="0.4">
      <c r="BD127" s="257" t="s">
        <v>102</v>
      </c>
      <c r="BE127" s="257"/>
    </row>
    <row r="128" spans="56:57" ht="20.25" customHeight="1" x14ac:dyDescent="0.4">
      <c r="BD128" s="257" t="s">
        <v>102</v>
      </c>
      <c r="BE128" s="257"/>
    </row>
    <row r="129" spans="56:57" ht="20.25" customHeight="1" x14ac:dyDescent="0.4">
      <c r="BD129" s="257" t="s">
        <v>102</v>
      </c>
      <c r="BE129" s="257"/>
    </row>
    <row r="130" spans="56:57" ht="20.25" customHeight="1" x14ac:dyDescent="0.4">
      <c r="BD130" s="257" t="s">
        <v>102</v>
      </c>
      <c r="BE130" s="257"/>
    </row>
    <row r="131" spans="56:57" ht="20.25" customHeight="1" x14ac:dyDescent="0.4">
      <c r="BD131" s="257" t="s">
        <v>102</v>
      </c>
      <c r="BE131" s="257"/>
    </row>
    <row r="132" spans="56:57" ht="20.25" customHeight="1" x14ac:dyDescent="0.4">
      <c r="BD132" s="257" t="s">
        <v>102</v>
      </c>
      <c r="BE132" s="257"/>
    </row>
    <row r="133" spans="56:57" ht="20.25" customHeight="1" x14ac:dyDescent="0.4">
      <c r="BD133" s="257" t="s">
        <v>102</v>
      </c>
      <c r="BE133" s="257"/>
    </row>
    <row r="134" spans="56:57" ht="20.25" customHeight="1" x14ac:dyDescent="0.4">
      <c r="BD134" s="257" t="s">
        <v>102</v>
      </c>
      <c r="BE134" s="257"/>
    </row>
    <row r="135" spans="56:57" ht="20.25" customHeight="1" x14ac:dyDescent="0.4">
      <c r="BD135" s="257" t="s">
        <v>102</v>
      </c>
      <c r="BE135" s="257"/>
    </row>
    <row r="136" spans="56:57" ht="20.25" customHeight="1" x14ac:dyDescent="0.4">
      <c r="BD136" s="257" t="s">
        <v>102</v>
      </c>
      <c r="BE136" s="257"/>
    </row>
    <row r="137" spans="56:57" ht="20.25" customHeight="1" x14ac:dyDescent="0.4">
      <c r="BD137" s="257" t="s">
        <v>102</v>
      </c>
      <c r="BE137" s="257"/>
    </row>
    <row r="138" spans="56:57" ht="20.25" customHeight="1" x14ac:dyDescent="0.4">
      <c r="BD138" s="257" t="s">
        <v>102</v>
      </c>
      <c r="BE138" s="257"/>
    </row>
    <row r="139" spans="56:57" ht="20.25" customHeight="1" x14ac:dyDescent="0.4">
      <c r="BD139" s="257" t="s">
        <v>102</v>
      </c>
      <c r="BE139" s="257"/>
    </row>
    <row r="140" spans="56:57" ht="20.25" customHeight="1" x14ac:dyDescent="0.4">
      <c r="BD140" s="257" t="s">
        <v>102</v>
      </c>
      <c r="BE140" s="257"/>
    </row>
    <row r="141" spans="56:57" ht="20.25" customHeight="1" x14ac:dyDescent="0.4">
      <c r="BD141" s="257" t="s">
        <v>102</v>
      </c>
      <c r="BE141" s="257"/>
    </row>
    <row r="142" spans="56:57" ht="20.25" customHeight="1" x14ac:dyDescent="0.4">
      <c r="BD142" s="257" t="s">
        <v>102</v>
      </c>
      <c r="BE142" s="257"/>
    </row>
    <row r="143" spans="56:57" ht="20.25" customHeight="1" x14ac:dyDescent="0.4">
      <c r="BD143" s="257" t="s">
        <v>102</v>
      </c>
      <c r="BE143" s="257"/>
    </row>
    <row r="144" spans="56:57" ht="20.25" customHeight="1" x14ac:dyDescent="0.4">
      <c r="BD144" s="257" t="s">
        <v>102</v>
      </c>
      <c r="BE144" s="257"/>
    </row>
    <row r="145" spans="56:57" ht="20.25" customHeight="1" x14ac:dyDescent="0.4">
      <c r="BD145" s="257" t="s">
        <v>102</v>
      </c>
      <c r="BE145" s="257"/>
    </row>
    <row r="146" spans="56:57" ht="20.25" customHeight="1" x14ac:dyDescent="0.4">
      <c r="BD146" s="257" t="s">
        <v>102</v>
      </c>
      <c r="BE146" s="257"/>
    </row>
    <row r="147" spans="56:57" ht="20.25" customHeight="1" x14ac:dyDescent="0.4">
      <c r="BD147" s="257" t="s">
        <v>102</v>
      </c>
      <c r="BE147" s="257"/>
    </row>
    <row r="148" spans="56:57" ht="20.25" customHeight="1" x14ac:dyDescent="0.4">
      <c r="BD148" s="257" t="s">
        <v>102</v>
      </c>
      <c r="BE148" s="257"/>
    </row>
    <row r="149" spans="56:57" ht="20.25" customHeight="1" x14ac:dyDescent="0.4">
      <c r="BD149" s="257" t="s">
        <v>102</v>
      </c>
      <c r="BE149" s="257"/>
    </row>
    <row r="150" spans="56:57" ht="20.25" customHeight="1" x14ac:dyDescent="0.4">
      <c r="BD150" s="257" t="s">
        <v>102</v>
      </c>
      <c r="BE150" s="257"/>
    </row>
    <row r="151" spans="56:57" ht="20.25" customHeight="1" x14ac:dyDescent="0.4">
      <c r="BD151" s="257" t="s">
        <v>102</v>
      </c>
      <c r="BE151" s="257"/>
    </row>
    <row r="152" spans="56:57" ht="20.25" customHeight="1" x14ac:dyDescent="0.4">
      <c r="BD152" s="257" t="s">
        <v>102</v>
      </c>
      <c r="BE152" s="257"/>
    </row>
    <row r="153" spans="56:57" ht="20.25" customHeight="1" x14ac:dyDescent="0.4">
      <c r="BD153" s="257" t="s">
        <v>102</v>
      </c>
      <c r="BE153" s="257"/>
    </row>
    <row r="154" spans="56:57" ht="20.25" customHeight="1" x14ac:dyDescent="0.4">
      <c r="BD154" s="257" t="s">
        <v>102</v>
      </c>
      <c r="BE154" s="257"/>
    </row>
    <row r="155" spans="56:57" ht="20.25" customHeight="1" x14ac:dyDescent="0.4">
      <c r="BD155" s="257" t="s">
        <v>102</v>
      </c>
      <c r="BE155" s="257"/>
    </row>
    <row r="156" spans="56:57" ht="20.25" customHeight="1" x14ac:dyDescent="0.4">
      <c r="BD156" s="257" t="s">
        <v>102</v>
      </c>
      <c r="BE156" s="257"/>
    </row>
    <row r="157" spans="56:57" ht="20.25" customHeight="1" x14ac:dyDescent="0.4">
      <c r="BD157" s="257" t="s">
        <v>102</v>
      </c>
      <c r="BE157" s="257"/>
    </row>
    <row r="158" spans="56:57" ht="20.25" customHeight="1" x14ac:dyDescent="0.4">
      <c r="BD158" s="257" t="s">
        <v>102</v>
      </c>
      <c r="BE158" s="257"/>
    </row>
    <row r="159" spans="56:57" ht="20.25" customHeight="1" x14ac:dyDescent="0.4">
      <c r="BD159" s="257" t="s">
        <v>102</v>
      </c>
      <c r="BE159" s="257"/>
    </row>
    <row r="160" spans="56:57" ht="20.25" customHeight="1" x14ac:dyDescent="0.4">
      <c r="BD160" s="257" t="s">
        <v>102</v>
      </c>
      <c r="BE160" s="257"/>
    </row>
    <row r="161" spans="56:57" ht="20.25" customHeight="1" x14ac:dyDescent="0.4">
      <c r="BD161" s="257" t="s">
        <v>102</v>
      </c>
      <c r="BE161" s="257"/>
    </row>
    <row r="162" spans="56:57" ht="20.25" customHeight="1" x14ac:dyDescent="0.4">
      <c r="BD162" s="257" t="s">
        <v>102</v>
      </c>
      <c r="BE162" s="257"/>
    </row>
    <row r="163" spans="56:57" ht="20.25" customHeight="1" x14ac:dyDescent="0.4">
      <c r="BD163" s="257" t="s">
        <v>102</v>
      </c>
      <c r="BE163" s="257"/>
    </row>
    <row r="164" spans="56:57" ht="20.25" customHeight="1" x14ac:dyDescent="0.4">
      <c r="BD164" s="257" t="s">
        <v>102</v>
      </c>
      <c r="BE164" s="257"/>
    </row>
    <row r="165" spans="56:57" ht="20.25" customHeight="1" x14ac:dyDescent="0.4">
      <c r="BD165" s="257" t="s">
        <v>102</v>
      </c>
      <c r="BE165" s="257"/>
    </row>
    <row r="166" spans="56:57" ht="20.25" customHeight="1" x14ac:dyDescent="0.4">
      <c r="BD166" s="257" t="s">
        <v>102</v>
      </c>
      <c r="BE166" s="257"/>
    </row>
    <row r="167" spans="56:57" ht="20.25" customHeight="1" x14ac:dyDescent="0.4">
      <c r="BD167" s="257" t="s">
        <v>102</v>
      </c>
      <c r="BE167" s="257"/>
    </row>
    <row r="168" spans="56:57" ht="20.25" customHeight="1" x14ac:dyDescent="0.4">
      <c r="BD168" s="257" t="s">
        <v>102</v>
      </c>
      <c r="BE168" s="257"/>
    </row>
    <row r="169" spans="56:57" ht="20.25" customHeight="1" x14ac:dyDescent="0.4">
      <c r="BD169" s="257" t="s">
        <v>102</v>
      </c>
      <c r="BE169" s="257"/>
    </row>
    <row r="170" spans="56:57" ht="20.25" customHeight="1" x14ac:dyDescent="0.4">
      <c r="BD170" s="257" t="s">
        <v>102</v>
      </c>
      <c r="BE170" s="257"/>
    </row>
    <row r="171" spans="56:57" ht="20.25" customHeight="1" x14ac:dyDescent="0.4">
      <c r="BD171" s="257" t="s">
        <v>102</v>
      </c>
      <c r="BE171" s="257"/>
    </row>
    <row r="172" spans="56:57" ht="20.25" customHeight="1" x14ac:dyDescent="0.4">
      <c r="BD172" s="257" t="s">
        <v>102</v>
      </c>
      <c r="BE172" s="257"/>
    </row>
    <row r="173" spans="56:57" ht="20.25" customHeight="1" x14ac:dyDescent="0.4">
      <c r="BD173" s="257" t="s">
        <v>102</v>
      </c>
      <c r="BE173" s="257"/>
    </row>
    <row r="174" spans="56:57" ht="20.25" customHeight="1" x14ac:dyDescent="0.4">
      <c r="BD174" s="257" t="s">
        <v>102</v>
      </c>
      <c r="BE174" s="257"/>
    </row>
    <row r="175" spans="56:57" ht="20.25" customHeight="1" x14ac:dyDescent="0.4">
      <c r="BD175" s="257" t="s">
        <v>102</v>
      </c>
      <c r="BE175" s="257"/>
    </row>
    <row r="176" spans="56:57" ht="20.25" customHeight="1" x14ac:dyDescent="0.4">
      <c r="BD176" s="257" t="s">
        <v>102</v>
      </c>
      <c r="BE176" s="257"/>
    </row>
    <row r="177" spans="56:57" ht="20.25" customHeight="1" x14ac:dyDescent="0.4">
      <c r="BD177" s="257" t="s">
        <v>102</v>
      </c>
      <c r="BE177" s="257"/>
    </row>
    <row r="178" spans="56:57" ht="20.25" customHeight="1" x14ac:dyDescent="0.4">
      <c r="BD178" s="257" t="s">
        <v>102</v>
      </c>
      <c r="BE178" s="257"/>
    </row>
    <row r="179" spans="56:57" ht="20.25" customHeight="1" x14ac:dyDescent="0.4">
      <c r="BD179" s="257" t="s">
        <v>102</v>
      </c>
      <c r="BE179" s="257"/>
    </row>
    <row r="180" spans="56:57" ht="20.25" customHeight="1" x14ac:dyDescent="0.4">
      <c r="BD180" s="257" t="s">
        <v>102</v>
      </c>
      <c r="BE180" s="257"/>
    </row>
    <row r="181" spans="56:57" ht="20.25" customHeight="1" x14ac:dyDescent="0.4">
      <c r="BD181" s="257" t="s">
        <v>102</v>
      </c>
      <c r="BE181" s="257"/>
    </row>
    <row r="182" spans="56:57" ht="20.25" customHeight="1" x14ac:dyDescent="0.4">
      <c r="BD182" s="257" t="s">
        <v>102</v>
      </c>
      <c r="BE182" s="257"/>
    </row>
    <row r="183" spans="56:57" ht="20.25" customHeight="1" x14ac:dyDescent="0.4">
      <c r="BD183" s="257" t="s">
        <v>102</v>
      </c>
      <c r="BE183" s="257"/>
    </row>
    <row r="184" spans="56:57" ht="20.25" customHeight="1" x14ac:dyDescent="0.4">
      <c r="BD184" s="257" t="s">
        <v>102</v>
      </c>
      <c r="BE184" s="257"/>
    </row>
    <row r="185" spans="56:57" ht="20.25" customHeight="1" x14ac:dyDescent="0.4">
      <c r="BD185" s="257" t="s">
        <v>102</v>
      </c>
      <c r="BE185" s="257"/>
    </row>
    <row r="186" spans="56:57" ht="20.25" customHeight="1" x14ac:dyDescent="0.4">
      <c r="BD186" s="257" t="s">
        <v>102</v>
      </c>
      <c r="BE186" s="257"/>
    </row>
    <row r="187" spans="56:57" ht="20.25" customHeight="1" x14ac:dyDescent="0.4">
      <c r="BD187" s="257" t="s">
        <v>102</v>
      </c>
      <c r="BE187" s="257"/>
    </row>
    <row r="188" spans="56:57" ht="20.25" customHeight="1" x14ac:dyDescent="0.4">
      <c r="BD188" s="257" t="s">
        <v>102</v>
      </c>
      <c r="BE188" s="257"/>
    </row>
    <row r="189" spans="56:57" ht="20.25" customHeight="1" x14ac:dyDescent="0.4">
      <c r="BD189" s="257" t="s">
        <v>102</v>
      </c>
      <c r="BE189" s="257"/>
    </row>
    <row r="190" spans="56:57" ht="20.25" customHeight="1" x14ac:dyDescent="0.4">
      <c r="BD190" s="257" t="s">
        <v>102</v>
      </c>
      <c r="BE190" s="257"/>
    </row>
    <row r="191" spans="56:57" ht="20.25" customHeight="1" x14ac:dyDescent="0.4">
      <c r="BD191" s="257" t="s">
        <v>102</v>
      </c>
      <c r="BE191" s="257"/>
    </row>
    <row r="192" spans="56:57" ht="20.25" customHeight="1" x14ac:dyDescent="0.4">
      <c r="BD192" s="257" t="s">
        <v>102</v>
      </c>
      <c r="BE192" s="257"/>
    </row>
    <row r="193" spans="56:57" ht="20.25" customHeight="1" x14ac:dyDescent="0.4">
      <c r="BD193" s="257" t="s">
        <v>102</v>
      </c>
      <c r="BE193" s="257"/>
    </row>
    <row r="194" spans="56:57" ht="20.25" customHeight="1" x14ac:dyDescent="0.4">
      <c r="BD194" s="257" t="s">
        <v>102</v>
      </c>
      <c r="BE194" s="257"/>
    </row>
    <row r="195" spans="56:57" ht="20.25" customHeight="1" x14ac:dyDescent="0.4">
      <c r="BD195" s="257" t="s">
        <v>102</v>
      </c>
      <c r="BE195" s="257"/>
    </row>
    <row r="196" spans="56:57" ht="20.25" customHeight="1" x14ac:dyDescent="0.4">
      <c r="BD196" s="257" t="s">
        <v>102</v>
      </c>
      <c r="BE196" s="257"/>
    </row>
    <row r="197" spans="56:57" ht="20.25" customHeight="1" x14ac:dyDescent="0.4">
      <c r="BD197" s="257" t="s">
        <v>102</v>
      </c>
      <c r="BE197" s="257"/>
    </row>
    <row r="198" spans="56:57" ht="20.25" customHeight="1" x14ac:dyDescent="0.4">
      <c r="BD198" s="257" t="s">
        <v>102</v>
      </c>
      <c r="BE198" s="257"/>
    </row>
    <row r="199" spans="56:57" ht="20.25" customHeight="1" x14ac:dyDescent="0.4">
      <c r="BD199" s="257" t="s">
        <v>102</v>
      </c>
      <c r="BE199" s="257"/>
    </row>
    <row r="200" spans="56:57" ht="20.25" customHeight="1" x14ac:dyDescent="0.4">
      <c r="BD200" s="257" t="s">
        <v>102</v>
      </c>
      <c r="BE200" s="257"/>
    </row>
    <row r="201" spans="56:57" ht="20.25" customHeight="1" x14ac:dyDescent="0.4">
      <c r="BD201" s="257" t="s">
        <v>102</v>
      </c>
      <c r="BE201" s="257"/>
    </row>
    <row r="202" spans="56:57" ht="20.25" customHeight="1" x14ac:dyDescent="0.4">
      <c r="BD202" s="257" t="s">
        <v>102</v>
      </c>
      <c r="BE202" s="257"/>
    </row>
    <row r="203" spans="56:57" ht="20.25" customHeight="1" x14ac:dyDescent="0.4">
      <c r="BD203" s="257" t="s">
        <v>102</v>
      </c>
      <c r="BE203" s="257"/>
    </row>
    <row r="204" spans="56:57" ht="20.25" customHeight="1" x14ac:dyDescent="0.4">
      <c r="BD204" s="257" t="s">
        <v>102</v>
      </c>
      <c r="BE204" s="257"/>
    </row>
    <row r="205" spans="56:57" ht="20.25" customHeight="1" x14ac:dyDescent="0.4">
      <c r="BD205" s="257" t="s">
        <v>102</v>
      </c>
      <c r="BE205" s="257"/>
    </row>
    <row r="206" spans="56:57" ht="20.25" customHeight="1" x14ac:dyDescent="0.4">
      <c r="BD206" s="257" t="s">
        <v>102</v>
      </c>
      <c r="BE206" s="257"/>
    </row>
    <row r="207" spans="56:57" ht="20.25" customHeight="1" x14ac:dyDescent="0.4">
      <c r="BD207" s="257" t="s">
        <v>102</v>
      </c>
      <c r="BE207" s="257"/>
    </row>
    <row r="208" spans="56:57" ht="20.25" customHeight="1" x14ac:dyDescent="0.4">
      <c r="BD208" s="257" t="s">
        <v>102</v>
      </c>
      <c r="BE208" s="257"/>
    </row>
    <row r="209" spans="56:57" ht="20.25" customHeight="1" x14ac:dyDescent="0.4">
      <c r="BD209" s="257" t="s">
        <v>102</v>
      </c>
      <c r="BE209" s="257"/>
    </row>
    <row r="210" spans="56:57" ht="20.25" customHeight="1" x14ac:dyDescent="0.4">
      <c r="BD210" s="257" t="s">
        <v>102</v>
      </c>
      <c r="BE210" s="257"/>
    </row>
    <row r="211" spans="56:57" ht="20.25" customHeight="1" x14ac:dyDescent="0.4">
      <c r="BD211" s="257" t="s">
        <v>102</v>
      </c>
      <c r="BE211" s="257"/>
    </row>
    <row r="212" spans="56:57" ht="20.25" customHeight="1" x14ac:dyDescent="0.4">
      <c r="BD212" s="257" t="s">
        <v>102</v>
      </c>
      <c r="BE212" s="257"/>
    </row>
    <row r="213" spans="56:57" ht="20.25" customHeight="1" x14ac:dyDescent="0.4">
      <c r="BD213" s="257" t="s">
        <v>102</v>
      </c>
      <c r="BE213" s="257"/>
    </row>
    <row r="214" spans="56:57" ht="20.25" customHeight="1" x14ac:dyDescent="0.4">
      <c r="BD214" s="257" t="s">
        <v>102</v>
      </c>
      <c r="BE214" s="257"/>
    </row>
    <row r="215" spans="56:57" ht="20.25" customHeight="1" x14ac:dyDescent="0.4">
      <c r="BD215" s="257" t="s">
        <v>102</v>
      </c>
      <c r="BE215" s="257"/>
    </row>
    <row r="216" spans="56:57" ht="20.25" customHeight="1" x14ac:dyDescent="0.4">
      <c r="BD216" s="257" t="s">
        <v>102</v>
      </c>
      <c r="BE216" s="257"/>
    </row>
    <row r="217" spans="56:57" ht="20.25" customHeight="1" x14ac:dyDescent="0.4">
      <c r="BD217" s="257" t="s">
        <v>102</v>
      </c>
      <c r="BE217" s="257"/>
    </row>
    <row r="218" spans="56:57" ht="20.25" customHeight="1" x14ac:dyDescent="0.4">
      <c r="BD218" s="257" t="s">
        <v>102</v>
      </c>
      <c r="BE218" s="257"/>
    </row>
    <row r="219" spans="56:57" ht="20.25" customHeight="1" x14ac:dyDescent="0.4">
      <c r="BD219" s="257" t="s">
        <v>102</v>
      </c>
      <c r="BE219" s="257"/>
    </row>
    <row r="220" spans="56:57" ht="20.25" customHeight="1" x14ac:dyDescent="0.4">
      <c r="BD220" s="257" t="s">
        <v>102</v>
      </c>
      <c r="BE220" s="257"/>
    </row>
    <row r="221" spans="56:57" ht="20.25" customHeight="1" x14ac:dyDescent="0.4">
      <c r="BD221" s="257" t="s">
        <v>102</v>
      </c>
      <c r="BE221" s="257"/>
    </row>
    <row r="222" spans="56:57" ht="20.25" customHeight="1" x14ac:dyDescent="0.4">
      <c r="BD222" s="257" t="s">
        <v>102</v>
      </c>
      <c r="BE222" s="257"/>
    </row>
    <row r="223" spans="56:57" ht="20.25" customHeight="1" x14ac:dyDescent="0.4">
      <c r="BD223" s="257" t="s">
        <v>102</v>
      </c>
      <c r="BE223" s="257"/>
    </row>
    <row r="224" spans="56:57" ht="20.25" customHeight="1" x14ac:dyDescent="0.4">
      <c r="BD224" s="257" t="s">
        <v>102</v>
      </c>
      <c r="BE224" s="257"/>
    </row>
    <row r="225" spans="56:57" ht="20.25" customHeight="1" x14ac:dyDescent="0.4">
      <c r="BD225" s="257" t="s">
        <v>102</v>
      </c>
      <c r="BE225" s="257"/>
    </row>
    <row r="226" spans="56:57" ht="20.25" customHeight="1" x14ac:dyDescent="0.4">
      <c r="BD226" s="257" t="s">
        <v>102</v>
      </c>
      <c r="BE226" s="257"/>
    </row>
    <row r="227" spans="56:57" ht="20.25" customHeight="1" x14ac:dyDescent="0.4">
      <c r="BD227" s="257" t="s">
        <v>102</v>
      </c>
      <c r="BE227" s="257"/>
    </row>
    <row r="228" spans="56:57" ht="20.25" customHeight="1" x14ac:dyDescent="0.4">
      <c r="BD228" s="257" t="s">
        <v>102</v>
      </c>
      <c r="BE228" s="257"/>
    </row>
    <row r="229" spans="56:57" ht="20.25" customHeight="1" x14ac:dyDescent="0.4">
      <c r="BD229" s="257" t="s">
        <v>102</v>
      </c>
      <c r="BE229" s="257"/>
    </row>
    <row r="230" spans="56:57" ht="20.25" customHeight="1" x14ac:dyDescent="0.4">
      <c r="BD230" s="257" t="s">
        <v>102</v>
      </c>
      <c r="BE230" s="257"/>
    </row>
    <row r="231" spans="56:57" ht="20.25" customHeight="1" x14ac:dyDescent="0.4">
      <c r="BD231" s="257" t="s">
        <v>102</v>
      </c>
      <c r="BE231" s="257"/>
    </row>
    <row r="232" spans="56:57" ht="20.25" customHeight="1" x14ac:dyDescent="0.4">
      <c r="BD232" s="257" t="s">
        <v>102</v>
      </c>
      <c r="BE232" s="257"/>
    </row>
    <row r="233" spans="56:57" ht="20.25" customHeight="1" x14ac:dyDescent="0.4">
      <c r="BD233" s="257" t="s">
        <v>102</v>
      </c>
      <c r="BE233" s="257"/>
    </row>
    <row r="234" spans="56:57" ht="20.25" customHeight="1" x14ac:dyDescent="0.4">
      <c r="BD234" s="257" t="s">
        <v>102</v>
      </c>
      <c r="BE234" s="257"/>
    </row>
    <row r="235" spans="56:57" ht="20.25" customHeight="1" x14ac:dyDescent="0.4">
      <c r="BD235" s="257" t="s">
        <v>102</v>
      </c>
      <c r="BE235" s="257"/>
    </row>
    <row r="236" spans="56:57" ht="20.25" customHeight="1" x14ac:dyDescent="0.4">
      <c r="BD236" s="257" t="s">
        <v>102</v>
      </c>
      <c r="BE236" s="257"/>
    </row>
    <row r="237" spans="56:57" ht="20.25" customHeight="1" x14ac:dyDescent="0.4">
      <c r="BD237" s="257" t="s">
        <v>102</v>
      </c>
      <c r="BE237" s="257"/>
    </row>
    <row r="238" spans="56:57" ht="20.25" customHeight="1" x14ac:dyDescent="0.4">
      <c r="BD238" s="257" t="s">
        <v>102</v>
      </c>
      <c r="BE238" s="257"/>
    </row>
    <row r="239" spans="56:57" ht="20.25" customHeight="1" x14ac:dyDescent="0.4">
      <c r="BD239" s="257" t="s">
        <v>102</v>
      </c>
      <c r="BE239" s="257"/>
    </row>
    <row r="240" spans="56:57" ht="20.25" customHeight="1" x14ac:dyDescent="0.4">
      <c r="BD240" s="257" t="s">
        <v>102</v>
      </c>
      <c r="BE240" s="257"/>
    </row>
    <row r="241" spans="56:57" ht="20.25" customHeight="1" x14ac:dyDescent="0.4">
      <c r="BD241" s="257" t="s">
        <v>102</v>
      </c>
      <c r="BE241" s="257"/>
    </row>
    <row r="242" spans="56:57" ht="20.25" customHeight="1" x14ac:dyDescent="0.4">
      <c r="BD242" s="257" t="s">
        <v>102</v>
      </c>
      <c r="BE242" s="257"/>
    </row>
    <row r="243" spans="56:57" ht="20.25" customHeight="1" x14ac:dyDescent="0.4">
      <c r="BD243" s="257" t="s">
        <v>102</v>
      </c>
      <c r="BE243" s="257"/>
    </row>
    <row r="244" spans="56:57" ht="20.25" customHeight="1" x14ac:dyDescent="0.4">
      <c r="BD244" s="257" t="s">
        <v>102</v>
      </c>
      <c r="BE244" s="257"/>
    </row>
    <row r="245" spans="56:57" ht="20.25" customHeight="1" x14ac:dyDescent="0.4">
      <c r="BD245" s="257" t="s">
        <v>102</v>
      </c>
      <c r="BE245" s="257"/>
    </row>
    <row r="246" spans="56:57" ht="20.25" customHeight="1" x14ac:dyDescent="0.4">
      <c r="BD246" s="257" t="s">
        <v>102</v>
      </c>
      <c r="BE246" s="257"/>
    </row>
    <row r="247" spans="56:57" ht="20.25" customHeight="1" x14ac:dyDescent="0.4">
      <c r="BD247" s="257" t="s">
        <v>102</v>
      </c>
      <c r="BE247" s="257"/>
    </row>
    <row r="248" spans="56:57" ht="20.25" customHeight="1" x14ac:dyDescent="0.4">
      <c r="BD248" s="257" t="s">
        <v>102</v>
      </c>
      <c r="BE248" s="257"/>
    </row>
    <row r="249" spans="56:57" ht="20.25" customHeight="1" x14ac:dyDescent="0.4">
      <c r="BD249" s="257" t="s">
        <v>102</v>
      </c>
      <c r="BE249" s="257"/>
    </row>
    <row r="250" spans="56:57" ht="20.25" customHeight="1" x14ac:dyDescent="0.4">
      <c r="BD250" s="257" t="s">
        <v>102</v>
      </c>
      <c r="BE250" s="257"/>
    </row>
    <row r="251" spans="56:57" ht="20.25" customHeight="1" x14ac:dyDescent="0.4">
      <c r="BD251" s="257" t="s">
        <v>102</v>
      </c>
      <c r="BE251" s="257"/>
    </row>
    <row r="252" spans="56:57" ht="20.25" customHeight="1" x14ac:dyDescent="0.4">
      <c r="BD252" s="257" t="s">
        <v>102</v>
      </c>
      <c r="BE252" s="257"/>
    </row>
    <row r="253" spans="56:57" ht="20.25" customHeight="1" x14ac:dyDescent="0.4">
      <c r="BD253" s="257" t="s">
        <v>102</v>
      </c>
      <c r="BE253" s="257"/>
    </row>
    <row r="254" spans="56:57" ht="20.25" customHeight="1" x14ac:dyDescent="0.4">
      <c r="BD254" s="257" t="s">
        <v>102</v>
      </c>
      <c r="BE254" s="257"/>
    </row>
    <row r="255" spans="56:57" ht="20.25" customHeight="1" x14ac:dyDescent="0.4">
      <c r="BD255" s="257" t="s">
        <v>102</v>
      </c>
      <c r="BE255" s="257"/>
    </row>
    <row r="256" spans="56:57" ht="20.25" customHeight="1" x14ac:dyDescent="0.4">
      <c r="BD256" s="257" t="s">
        <v>102</v>
      </c>
      <c r="BE256" s="257"/>
    </row>
    <row r="257" spans="56:57" ht="20.25" customHeight="1" x14ac:dyDescent="0.4">
      <c r="BD257" s="257" t="s">
        <v>102</v>
      </c>
      <c r="BE257" s="257"/>
    </row>
    <row r="258" spans="56:57" ht="20.25" customHeight="1" x14ac:dyDescent="0.4">
      <c r="BD258" s="257" t="s">
        <v>102</v>
      </c>
      <c r="BE258" s="257"/>
    </row>
    <row r="259" spans="56:57" ht="20.25" customHeight="1" x14ac:dyDescent="0.4">
      <c r="BD259" s="257" t="s">
        <v>102</v>
      </c>
      <c r="BE259" s="257"/>
    </row>
    <row r="260" spans="56:57" ht="20.25" customHeight="1" x14ac:dyDescent="0.4">
      <c r="BD260" s="257" t="s">
        <v>102</v>
      </c>
      <c r="BE260" s="257"/>
    </row>
    <row r="261" spans="56:57" ht="20.25" customHeight="1" x14ac:dyDescent="0.4">
      <c r="BD261" s="257" t="s">
        <v>102</v>
      </c>
      <c r="BE261" s="257"/>
    </row>
    <row r="262" spans="56:57" ht="20.25" customHeight="1" x14ac:dyDescent="0.4">
      <c r="BD262" s="257" t="s">
        <v>102</v>
      </c>
      <c r="BE262" s="257"/>
    </row>
    <row r="263" spans="56:57" ht="20.25" customHeight="1" x14ac:dyDescent="0.4">
      <c r="BD263" s="257" t="s">
        <v>102</v>
      </c>
      <c r="BE263" s="257"/>
    </row>
    <row r="264" spans="56:57" ht="20.25" customHeight="1" x14ac:dyDescent="0.4">
      <c r="BD264" s="257" t="s">
        <v>102</v>
      </c>
      <c r="BE264" s="257"/>
    </row>
    <row r="265" spans="56:57" ht="20.25" customHeight="1" x14ac:dyDescent="0.4">
      <c r="BD265" s="257" t="s">
        <v>102</v>
      </c>
      <c r="BE265" s="257"/>
    </row>
    <row r="266" spans="56:57" ht="20.25" customHeight="1" x14ac:dyDescent="0.4">
      <c r="BD266" s="257" t="s">
        <v>102</v>
      </c>
      <c r="BE266" s="257"/>
    </row>
    <row r="267" spans="56:57" ht="20.25" customHeight="1" x14ac:dyDescent="0.4">
      <c r="BD267" s="257" t="s">
        <v>102</v>
      </c>
      <c r="BE267" s="257"/>
    </row>
    <row r="268" spans="56:57" ht="20.25" customHeight="1" x14ac:dyDescent="0.4">
      <c r="BD268" s="257" t="s">
        <v>102</v>
      </c>
      <c r="BE268" s="257"/>
    </row>
    <row r="269" spans="56:57" ht="20.25" customHeight="1" x14ac:dyDescent="0.4">
      <c r="BD269" s="257" t="s">
        <v>102</v>
      </c>
      <c r="BE269" s="257"/>
    </row>
    <row r="270" spans="56:57" ht="20.25" customHeight="1" x14ac:dyDescent="0.4">
      <c r="BD270" s="257" t="s">
        <v>102</v>
      </c>
      <c r="BE270" s="257"/>
    </row>
    <row r="271" spans="56:57" ht="20.25" customHeight="1" x14ac:dyDescent="0.4">
      <c r="BD271" s="257" t="s">
        <v>102</v>
      </c>
      <c r="BE271" s="257"/>
    </row>
    <row r="272" spans="56:57" ht="20.25" customHeight="1" x14ac:dyDescent="0.4">
      <c r="BD272" s="257" t="s">
        <v>102</v>
      </c>
      <c r="BE272" s="257"/>
    </row>
    <row r="273" spans="56:57" ht="20.25" customHeight="1" x14ac:dyDescent="0.4">
      <c r="BD273" s="257" t="s">
        <v>102</v>
      </c>
      <c r="BE273" s="257"/>
    </row>
    <row r="274" spans="56:57" ht="20.25" customHeight="1" x14ac:dyDescent="0.4">
      <c r="BD274" s="257" t="s">
        <v>102</v>
      </c>
      <c r="BE274" s="257"/>
    </row>
    <row r="275" spans="56:57" ht="20.25" customHeight="1" x14ac:dyDescent="0.4">
      <c r="BD275" s="257" t="s">
        <v>102</v>
      </c>
      <c r="BE275" s="257"/>
    </row>
    <row r="276" spans="56:57" ht="20.25" customHeight="1" x14ac:dyDescent="0.4">
      <c r="BD276" s="257" t="s">
        <v>102</v>
      </c>
      <c r="BE276" s="257"/>
    </row>
    <row r="277" spans="56:57" ht="20.25" customHeight="1" x14ac:dyDescent="0.4">
      <c r="BD277" s="257" t="s">
        <v>102</v>
      </c>
      <c r="BE277" s="257"/>
    </row>
    <row r="278" spans="56:57" ht="20.25" customHeight="1" x14ac:dyDescent="0.4">
      <c r="BD278" s="257" t="s">
        <v>102</v>
      </c>
      <c r="BE278" s="257"/>
    </row>
    <row r="279" spans="56:57" ht="20.25" customHeight="1" x14ac:dyDescent="0.4">
      <c r="BD279" s="257" t="s">
        <v>102</v>
      </c>
      <c r="BE279" s="257"/>
    </row>
    <row r="280" spans="56:57" ht="20.25" customHeight="1" x14ac:dyDescent="0.4">
      <c r="BD280" s="257" t="s">
        <v>102</v>
      </c>
      <c r="BE280" s="257"/>
    </row>
    <row r="281" spans="56:57" ht="20.25" customHeight="1" x14ac:dyDescent="0.4">
      <c r="BD281" s="257" t="s">
        <v>102</v>
      </c>
      <c r="BE281" s="257"/>
    </row>
    <row r="282" spans="56:57" ht="20.25" customHeight="1" x14ac:dyDescent="0.4">
      <c r="BD282" s="257" t="s">
        <v>102</v>
      </c>
      <c r="BE282" s="257"/>
    </row>
    <row r="283" spans="56:57" ht="20.25" customHeight="1" x14ac:dyDescent="0.4">
      <c r="BD283" s="257" t="s">
        <v>102</v>
      </c>
      <c r="BE283" s="257"/>
    </row>
    <row r="284" spans="56:57" ht="20.25" customHeight="1" x14ac:dyDescent="0.4">
      <c r="BD284" s="257" t="s">
        <v>102</v>
      </c>
      <c r="BE284" s="257"/>
    </row>
    <row r="285" spans="56:57" ht="20.25" customHeight="1" x14ac:dyDescent="0.4">
      <c r="BD285" s="257" t="s">
        <v>102</v>
      </c>
      <c r="BE285" s="257"/>
    </row>
    <row r="286" spans="56:57" ht="20.25" customHeight="1" x14ac:dyDescent="0.4">
      <c r="BD286" s="257" t="s">
        <v>102</v>
      </c>
      <c r="BE286" s="257"/>
    </row>
    <row r="287" spans="56:57" ht="20.25" customHeight="1" x14ac:dyDescent="0.4">
      <c r="BD287" s="257" t="s">
        <v>102</v>
      </c>
      <c r="BE287" s="257"/>
    </row>
    <row r="288" spans="56:57" ht="20.25" customHeight="1" x14ac:dyDescent="0.4">
      <c r="BD288" s="257" t="s">
        <v>102</v>
      </c>
      <c r="BE288" s="257"/>
    </row>
    <row r="289" spans="56:57" ht="20.25" customHeight="1" x14ac:dyDescent="0.4">
      <c r="BD289" s="257" t="s">
        <v>102</v>
      </c>
      <c r="BE289" s="257"/>
    </row>
    <row r="290" spans="56:57" ht="20.25" customHeight="1" x14ac:dyDescent="0.4">
      <c r="BD290" s="257" t="s">
        <v>102</v>
      </c>
      <c r="BE290" s="257"/>
    </row>
    <row r="291" spans="56:57" ht="20.25" customHeight="1" x14ac:dyDescent="0.4">
      <c r="BD291" s="257" t="s">
        <v>102</v>
      </c>
      <c r="BE291" s="257"/>
    </row>
    <row r="292" spans="56:57" ht="20.25" customHeight="1" x14ac:dyDescent="0.4">
      <c r="BD292" s="257" t="s">
        <v>102</v>
      </c>
      <c r="BE292" s="257"/>
    </row>
    <row r="293" spans="56:57" ht="20.25" customHeight="1" x14ac:dyDescent="0.4">
      <c r="BD293" s="257" t="s">
        <v>102</v>
      </c>
      <c r="BE293" s="257"/>
    </row>
    <row r="294" spans="56:57" ht="20.25" customHeight="1" x14ac:dyDescent="0.4">
      <c r="BD294" s="257" t="s">
        <v>102</v>
      </c>
      <c r="BE294" s="257"/>
    </row>
    <row r="295" spans="56:57" ht="20.25" customHeight="1" x14ac:dyDescent="0.4">
      <c r="BD295" s="257" t="s">
        <v>102</v>
      </c>
      <c r="BE295" s="257"/>
    </row>
    <row r="296" spans="56:57" ht="20.25" customHeight="1" x14ac:dyDescent="0.4">
      <c r="BD296" s="257" t="s">
        <v>102</v>
      </c>
      <c r="BE296" s="257"/>
    </row>
    <row r="297" spans="56:57" ht="20.25" customHeight="1" x14ac:dyDescent="0.4">
      <c r="BD297" s="257" t="s">
        <v>102</v>
      </c>
      <c r="BE297" s="257"/>
    </row>
    <row r="298" spans="56:57" ht="20.25" customHeight="1" x14ac:dyDescent="0.4">
      <c r="BD298" s="257" t="s">
        <v>102</v>
      </c>
      <c r="BE298" s="257"/>
    </row>
    <row r="299" spans="56:57" ht="20.25" customHeight="1" x14ac:dyDescent="0.4">
      <c r="BD299" s="257" t="s">
        <v>102</v>
      </c>
      <c r="BE299" s="257"/>
    </row>
    <row r="300" spans="56:57" ht="20.25" customHeight="1" x14ac:dyDescent="0.4">
      <c r="BD300" s="257" t="s">
        <v>102</v>
      </c>
      <c r="BE300" s="257"/>
    </row>
    <row r="301" spans="56:57" ht="20.25" customHeight="1" x14ac:dyDescent="0.4">
      <c r="BD301" s="257" t="s">
        <v>102</v>
      </c>
      <c r="BE301" s="257"/>
    </row>
    <row r="302" spans="56:57" ht="20.25" customHeight="1" x14ac:dyDescent="0.4">
      <c r="BD302" s="257" t="s">
        <v>102</v>
      </c>
      <c r="BE302" s="257"/>
    </row>
    <row r="303" spans="56:57" ht="20.25" customHeight="1" x14ac:dyDescent="0.4">
      <c r="BD303" s="257" t="s">
        <v>102</v>
      </c>
      <c r="BE303" s="257"/>
    </row>
    <row r="304" spans="56:57" ht="20.25" customHeight="1" x14ac:dyDescent="0.4">
      <c r="BD304" s="257" t="s">
        <v>102</v>
      </c>
      <c r="BE304" s="257"/>
    </row>
    <row r="305" spans="56:57" ht="20.25" customHeight="1" x14ac:dyDescent="0.4">
      <c r="BD305" s="257" t="s">
        <v>102</v>
      </c>
      <c r="BE305" s="257"/>
    </row>
    <row r="306" spans="56:57" ht="20.25" customHeight="1" x14ac:dyDescent="0.4">
      <c r="BD306" s="257" t="s">
        <v>102</v>
      </c>
      <c r="BE306" s="257"/>
    </row>
    <row r="307" spans="56:57" ht="20.25" customHeight="1" x14ac:dyDescent="0.4">
      <c r="BD307" s="257" t="s">
        <v>102</v>
      </c>
      <c r="BE307" s="257"/>
    </row>
    <row r="308" spans="56:57" ht="20.25" customHeight="1" x14ac:dyDescent="0.4">
      <c r="BD308" s="257" t="s">
        <v>102</v>
      </c>
      <c r="BE308" s="257"/>
    </row>
    <row r="309" spans="56:57" ht="20.25" customHeight="1" x14ac:dyDescent="0.4">
      <c r="BD309" s="257" t="s">
        <v>102</v>
      </c>
      <c r="BE309" s="257"/>
    </row>
    <row r="310" spans="56:57" ht="20.25" customHeight="1" x14ac:dyDescent="0.4">
      <c r="BD310" s="257" t="s">
        <v>102</v>
      </c>
      <c r="BE310" s="257"/>
    </row>
    <row r="311" spans="56:57" ht="20.25" customHeight="1" x14ac:dyDescent="0.4">
      <c r="BD311" s="257" t="s">
        <v>102</v>
      </c>
      <c r="BE311" s="257"/>
    </row>
    <row r="312" spans="56:57" ht="20.25" customHeight="1" x14ac:dyDescent="0.4">
      <c r="BD312" s="257" t="s">
        <v>102</v>
      </c>
      <c r="BE312" s="257"/>
    </row>
    <row r="313" spans="56:57" ht="20.25" customHeight="1" x14ac:dyDescent="0.4">
      <c r="BD313" s="257" t="s">
        <v>102</v>
      </c>
      <c r="BE313" s="257"/>
    </row>
    <row r="314" spans="56:57" ht="20.25" customHeight="1" x14ac:dyDescent="0.4">
      <c r="BD314" s="257" t="s">
        <v>102</v>
      </c>
      <c r="BE314" s="257"/>
    </row>
    <row r="315" spans="56:57" ht="20.25" customHeight="1" x14ac:dyDescent="0.4">
      <c r="BD315" s="257" t="s">
        <v>102</v>
      </c>
      <c r="BE315" s="257"/>
    </row>
    <row r="316" spans="56:57" ht="20.25" customHeight="1" x14ac:dyDescent="0.4">
      <c r="BD316" s="257" t="s">
        <v>102</v>
      </c>
      <c r="BE316" s="257"/>
    </row>
    <row r="317" spans="56:57" ht="20.25" customHeight="1" x14ac:dyDescent="0.4">
      <c r="BD317" s="257" t="s">
        <v>102</v>
      </c>
      <c r="BE317" s="257"/>
    </row>
    <row r="318" spans="56:57" ht="20.25" customHeight="1" x14ac:dyDescent="0.4">
      <c r="BD318" s="257" t="s">
        <v>102</v>
      </c>
      <c r="BE318" s="257"/>
    </row>
    <row r="319" spans="56:57" ht="20.25" customHeight="1" x14ac:dyDescent="0.4">
      <c r="BD319" s="257" t="s">
        <v>102</v>
      </c>
      <c r="BE319" s="257"/>
    </row>
    <row r="320" spans="56:57" ht="20.25" customHeight="1" x14ac:dyDescent="0.4">
      <c r="BD320" s="257" t="s">
        <v>102</v>
      </c>
      <c r="BE320" s="257"/>
    </row>
    <row r="321" spans="56:57" ht="20.25" customHeight="1" x14ac:dyDescent="0.4">
      <c r="BD321" s="257" t="s">
        <v>102</v>
      </c>
      <c r="BE321" s="257"/>
    </row>
    <row r="322" spans="56:57" ht="20.25" customHeight="1" x14ac:dyDescent="0.4">
      <c r="BD322" s="257" t="s">
        <v>102</v>
      </c>
      <c r="BE322" s="257"/>
    </row>
    <row r="323" spans="56:57" ht="20.25" customHeight="1" x14ac:dyDescent="0.4">
      <c r="BD323" s="257" t="s">
        <v>102</v>
      </c>
      <c r="BE323" s="257"/>
    </row>
    <row r="324" spans="56:57" ht="20.25" customHeight="1" x14ac:dyDescent="0.4">
      <c r="BD324" s="257" t="s">
        <v>102</v>
      </c>
      <c r="BE324" s="257"/>
    </row>
    <row r="325" spans="56:57" ht="20.25" customHeight="1" x14ac:dyDescent="0.4">
      <c r="BD325" s="257" t="s">
        <v>102</v>
      </c>
      <c r="BE325" s="257"/>
    </row>
    <row r="326" spans="56:57" ht="20.25" customHeight="1" x14ac:dyDescent="0.4">
      <c r="BD326" s="257" t="s">
        <v>102</v>
      </c>
      <c r="BE326" s="257"/>
    </row>
    <row r="327" spans="56:57" ht="20.25" customHeight="1" x14ac:dyDescent="0.4">
      <c r="BD327" s="257" t="s">
        <v>102</v>
      </c>
      <c r="BE327" s="257"/>
    </row>
    <row r="328" spans="56:57" ht="20.25" customHeight="1" x14ac:dyDescent="0.4">
      <c r="BD328" s="257" t="s">
        <v>102</v>
      </c>
      <c r="BE328" s="257"/>
    </row>
    <row r="329" spans="56:57" ht="20.25" customHeight="1" x14ac:dyDescent="0.4">
      <c r="BD329" s="257" t="s">
        <v>102</v>
      </c>
      <c r="BE329" s="257"/>
    </row>
    <row r="330" spans="56:57" ht="20.25" customHeight="1" x14ac:dyDescent="0.4">
      <c r="BD330" s="257" t="s">
        <v>102</v>
      </c>
      <c r="BE330" s="257"/>
    </row>
    <row r="331" spans="56:57" ht="20.25" customHeight="1" x14ac:dyDescent="0.4">
      <c r="BD331" s="257" t="s">
        <v>102</v>
      </c>
      <c r="BE331" s="257"/>
    </row>
    <row r="332" spans="56:57" ht="20.25" customHeight="1" x14ac:dyDescent="0.4">
      <c r="BD332" s="257" t="s">
        <v>102</v>
      </c>
      <c r="BE332" s="257"/>
    </row>
    <row r="333" spans="56:57" ht="20.25" customHeight="1" x14ac:dyDescent="0.4">
      <c r="BD333" s="257" t="s">
        <v>102</v>
      </c>
      <c r="BE333" s="257"/>
    </row>
    <row r="334" spans="56:57" ht="20.25" customHeight="1" x14ac:dyDescent="0.4">
      <c r="BD334" s="257" t="s">
        <v>102</v>
      </c>
      <c r="BE334" s="257"/>
    </row>
    <row r="335" spans="56:57" ht="20.25" customHeight="1" x14ac:dyDescent="0.4">
      <c r="BD335" s="257" t="s">
        <v>102</v>
      </c>
      <c r="BE335" s="257"/>
    </row>
    <row r="336" spans="56:57" ht="20.25" customHeight="1" x14ac:dyDescent="0.4">
      <c r="BD336" s="257" t="s">
        <v>102</v>
      </c>
      <c r="BE336" s="257"/>
    </row>
    <row r="337" spans="56:57" ht="20.25" customHeight="1" x14ac:dyDescent="0.4">
      <c r="BD337" s="257" t="s">
        <v>102</v>
      </c>
      <c r="BE337" s="257"/>
    </row>
    <row r="338" spans="56:57" ht="20.25" customHeight="1" x14ac:dyDescent="0.4">
      <c r="BD338" s="257" t="s">
        <v>102</v>
      </c>
      <c r="BE338" s="257"/>
    </row>
    <row r="339" spans="56:57" ht="20.25" customHeight="1" x14ac:dyDescent="0.4">
      <c r="BD339" s="257" t="s">
        <v>102</v>
      </c>
      <c r="BE339" s="257"/>
    </row>
    <row r="340" spans="56:57" ht="20.25" customHeight="1" x14ac:dyDescent="0.4">
      <c r="BD340" s="257" t="s">
        <v>102</v>
      </c>
      <c r="BE340" s="257"/>
    </row>
    <row r="341" spans="56:57" ht="20.25" customHeight="1" x14ac:dyDescent="0.4">
      <c r="BD341" s="257" t="s">
        <v>102</v>
      </c>
      <c r="BE341" s="257"/>
    </row>
    <row r="342" spans="56:57" ht="20.25" customHeight="1" x14ac:dyDescent="0.4">
      <c r="BD342" s="257" t="s">
        <v>102</v>
      </c>
      <c r="BE342" s="257"/>
    </row>
    <row r="343" spans="56:57" ht="20.25" customHeight="1" x14ac:dyDescent="0.4">
      <c r="BD343" s="257" t="s">
        <v>102</v>
      </c>
      <c r="BE343" s="257"/>
    </row>
    <row r="344" spans="56:57" ht="20.25" customHeight="1" x14ac:dyDescent="0.4">
      <c r="BD344" s="257" t="s">
        <v>102</v>
      </c>
      <c r="BE344" s="257"/>
    </row>
    <row r="345" spans="56:57" ht="20.25" customHeight="1" x14ac:dyDescent="0.4">
      <c r="BD345" s="257" t="s">
        <v>102</v>
      </c>
      <c r="BE345" s="257"/>
    </row>
    <row r="346" spans="56:57" ht="20.25" customHeight="1" x14ac:dyDescent="0.4">
      <c r="BD346" s="257" t="s">
        <v>102</v>
      </c>
      <c r="BE346" s="257"/>
    </row>
    <row r="347" spans="56:57" ht="20.25" customHeight="1" x14ac:dyDescent="0.4">
      <c r="BD347" s="257" t="s">
        <v>102</v>
      </c>
      <c r="BE347" s="257"/>
    </row>
    <row r="348" spans="56:57" ht="20.25" customHeight="1" x14ac:dyDescent="0.4">
      <c r="BD348" s="257" t="s">
        <v>102</v>
      </c>
      <c r="BE348" s="257"/>
    </row>
    <row r="349" spans="56:57" ht="20.25" customHeight="1" x14ac:dyDescent="0.4">
      <c r="BD349" s="257" t="s">
        <v>102</v>
      </c>
      <c r="BE349" s="257"/>
    </row>
    <row r="350" spans="56:57" ht="20.25" customHeight="1" x14ac:dyDescent="0.4">
      <c r="BD350" s="257" t="s">
        <v>102</v>
      </c>
      <c r="BE350" s="257"/>
    </row>
    <row r="351" spans="56:57" ht="20.25" customHeight="1" x14ac:dyDescent="0.4">
      <c r="BD351" s="257" t="s">
        <v>102</v>
      </c>
      <c r="BE351" s="257"/>
    </row>
    <row r="352" spans="56:57" ht="20.25" customHeight="1" x14ac:dyDescent="0.4">
      <c r="BD352" s="257" t="s">
        <v>102</v>
      </c>
      <c r="BE352" s="257"/>
    </row>
    <row r="353" spans="56:57" ht="20.25" customHeight="1" x14ac:dyDescent="0.4">
      <c r="BD353" s="257" t="s">
        <v>102</v>
      </c>
      <c r="BE353" s="257"/>
    </row>
    <row r="354" spans="56:57" ht="20.25" customHeight="1" x14ac:dyDescent="0.4">
      <c r="BD354" s="257" t="s">
        <v>102</v>
      </c>
      <c r="BE354" s="257"/>
    </row>
    <row r="355" spans="56:57" ht="20.25" customHeight="1" x14ac:dyDescent="0.4">
      <c r="BD355" s="257" t="s">
        <v>102</v>
      </c>
      <c r="BE355" s="257"/>
    </row>
    <row r="356" spans="56:57" ht="20.25" customHeight="1" x14ac:dyDescent="0.4">
      <c r="BD356" s="257" t="s">
        <v>102</v>
      </c>
      <c r="BE356" s="257"/>
    </row>
    <row r="357" spans="56:57" ht="20.25" customHeight="1" x14ac:dyDescent="0.4">
      <c r="BD357" s="257" t="s">
        <v>102</v>
      </c>
      <c r="BE357" s="257"/>
    </row>
    <row r="358" spans="56:57" ht="20.25" customHeight="1" x14ac:dyDescent="0.4">
      <c r="BD358" s="257" t="s">
        <v>102</v>
      </c>
      <c r="BE358" s="257"/>
    </row>
    <row r="359" spans="56:57" ht="20.25" customHeight="1" x14ac:dyDescent="0.4">
      <c r="BD359" s="257" t="s">
        <v>102</v>
      </c>
      <c r="BE359" s="257"/>
    </row>
    <row r="360" spans="56:57" ht="20.25" customHeight="1" x14ac:dyDescent="0.4">
      <c r="BD360" s="257" t="s">
        <v>102</v>
      </c>
      <c r="BE360" s="257"/>
    </row>
    <row r="361" spans="56:57" ht="20.25" customHeight="1" x14ac:dyDescent="0.4">
      <c r="BD361" s="257" t="s">
        <v>102</v>
      </c>
      <c r="BE361" s="257"/>
    </row>
    <row r="362" spans="56:57" ht="20.25" customHeight="1" x14ac:dyDescent="0.4">
      <c r="BD362" s="257" t="s">
        <v>102</v>
      </c>
      <c r="BE362" s="257"/>
    </row>
    <row r="3394" spans="38:53" ht="20.25" customHeight="1" x14ac:dyDescent="0.4">
      <c r="AY3394" s="258" t="s">
        <v>108</v>
      </c>
      <c r="BA3394" s="258" t="s">
        <v>109</v>
      </c>
    </row>
    <row r="3395" spans="38:53" ht="20.25" customHeight="1" x14ac:dyDescent="0.4">
      <c r="AY3395" s="258" t="s">
        <v>112</v>
      </c>
      <c r="BA3395" s="258" t="s">
        <v>113</v>
      </c>
    </row>
    <row r="3396" spans="38:53" ht="20.25" customHeight="1" x14ac:dyDescent="0.4">
      <c r="AL3396" s="56" t="s">
        <v>106</v>
      </c>
      <c r="AO3396" s="259" t="s">
        <v>107</v>
      </c>
      <c r="AQ3396" s="56" t="s">
        <v>106</v>
      </c>
      <c r="AS3396" s="56" t="s">
        <v>106</v>
      </c>
      <c r="AU3396" s="56" t="s">
        <v>106</v>
      </c>
      <c r="AV3396" s="56" t="s">
        <v>106</v>
      </c>
      <c r="AY3396" s="258" t="s">
        <v>116</v>
      </c>
      <c r="BA3396" s="258" t="s">
        <v>117</v>
      </c>
    </row>
    <row r="3397" spans="38:53" ht="20.25" customHeight="1" x14ac:dyDescent="0.4">
      <c r="AL3397" s="56" t="s">
        <v>110</v>
      </c>
      <c r="AO3397" s="259" t="s">
        <v>111</v>
      </c>
      <c r="AQ3397" s="56" t="s">
        <v>110</v>
      </c>
      <c r="AS3397" s="56" t="s">
        <v>110</v>
      </c>
      <c r="AU3397" s="56" t="s">
        <v>110</v>
      </c>
      <c r="AV3397" s="56" t="s">
        <v>110</v>
      </c>
      <c r="AY3397" s="260" t="s">
        <v>114</v>
      </c>
      <c r="BA3397" s="258" t="s">
        <v>118</v>
      </c>
    </row>
    <row r="3398" spans="38:53" ht="20.25" customHeight="1" x14ac:dyDescent="0.4">
      <c r="AL3398" s="56" t="s">
        <v>114</v>
      </c>
      <c r="AO3398" s="259" t="s">
        <v>115</v>
      </c>
      <c r="AQ3398" s="56" t="s">
        <v>114</v>
      </c>
      <c r="AS3398" s="56" t="s">
        <v>114</v>
      </c>
      <c r="AU3398" s="56" t="s">
        <v>114</v>
      </c>
      <c r="AV3398" s="56" t="s">
        <v>114</v>
      </c>
      <c r="BA3398" s="258" t="s">
        <v>119</v>
      </c>
    </row>
    <row r="3399" spans="38:53" ht="20.25" customHeight="1" x14ac:dyDescent="0.4">
      <c r="AO3399" s="57" t="s">
        <v>114</v>
      </c>
      <c r="BA3399" s="258" t="s">
        <v>120</v>
      </c>
    </row>
    <row r="3400" spans="38:53" ht="20.25" customHeight="1" x14ac:dyDescent="0.4">
      <c r="BA3400" s="206" t="s">
        <v>114</v>
      </c>
    </row>
  </sheetData>
  <sheetProtection algorithmName="SHA-512" hashValue="5ItPZWJvRCGTuPM+Gt6lnMgGj5/x+7B/AAcE9Omcdasl9X2GTGLtxqIz3GQkY/40Y+LY8Xu86NIBozhzJ5M36w==" saltValue="qTxpeTYPZSf0AXnZp/MeMg==" spinCount="100000" sheet="1" formatCells="0" formatColumns="0"/>
  <autoFilter ref="A8:CU32" xr:uid="{00000000-0001-0000-0100-000000000000}"/>
  <mergeCells count="186">
    <mergeCell ref="AQ9:AQ14"/>
    <mergeCell ref="AR9:AR14"/>
    <mergeCell ref="AS9:AS14"/>
    <mergeCell ref="AR15:AR20"/>
    <mergeCell ref="AS15:AS20"/>
    <mergeCell ref="AT15:AT20"/>
    <mergeCell ref="AU15:AU20"/>
    <mergeCell ref="AV15:AV20"/>
    <mergeCell ref="AR21:AR26"/>
    <mergeCell ref="AS21:AS26"/>
    <mergeCell ref="AT21:AT26"/>
    <mergeCell ref="AU21:AU26"/>
    <mergeCell ref="AV21:AV26"/>
    <mergeCell ref="K9:K14"/>
    <mergeCell ref="L9:L14"/>
    <mergeCell ref="M9:M14"/>
    <mergeCell ref="N9:N14"/>
    <mergeCell ref="O9:O14"/>
    <mergeCell ref="Z9:Z14"/>
    <mergeCell ref="AA9:AA14"/>
    <mergeCell ref="AB9:AB14"/>
    <mergeCell ref="AC9:AC14"/>
    <mergeCell ref="A9:A14"/>
    <mergeCell ref="B9:B14"/>
    <mergeCell ref="C9:C14"/>
    <mergeCell ref="D9:D14"/>
    <mergeCell ref="E9:E14"/>
    <mergeCell ref="F9:F14"/>
    <mergeCell ref="G9:G14"/>
    <mergeCell ref="I9:I14"/>
    <mergeCell ref="J9:J14"/>
    <mergeCell ref="AW7:AW8"/>
    <mergeCell ref="S7:W7"/>
    <mergeCell ref="X7:X8"/>
    <mergeCell ref="AL7:AL8"/>
    <mergeCell ref="AO7:AO8"/>
    <mergeCell ref="AP7:AP8"/>
    <mergeCell ref="AQ7:AQ8"/>
    <mergeCell ref="Y9:Y14"/>
    <mergeCell ref="AX7:AX8"/>
    <mergeCell ref="AR7:AR8"/>
    <mergeCell ref="AS7:AS8"/>
    <mergeCell ref="AT7:AT8"/>
    <mergeCell ref="AU7:AU8"/>
    <mergeCell ref="AV7:AV8"/>
    <mergeCell ref="AD9:AD14"/>
    <mergeCell ref="AJ12:AJ14"/>
    <mergeCell ref="AK12:AK14"/>
    <mergeCell ref="AK9:AK11"/>
    <mergeCell ref="AO9:AO14"/>
    <mergeCell ref="AP9:AP14"/>
    <mergeCell ref="AJ9:AJ11"/>
    <mergeCell ref="AT9:AT14"/>
    <mergeCell ref="AU9:AU14"/>
    <mergeCell ref="AV9:AV14"/>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15:A20"/>
    <mergeCell ref="B15:B20"/>
    <mergeCell ref="C15:C20"/>
    <mergeCell ref="D15:D20"/>
    <mergeCell ref="E15:E20"/>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L15:L20"/>
    <mergeCell ref="M15:M20"/>
    <mergeCell ref="N15:N20"/>
    <mergeCell ref="O15:O20"/>
    <mergeCell ref="Y15:Y20"/>
    <mergeCell ref="F15:F20"/>
    <mergeCell ref="G15:G20"/>
    <mergeCell ref="I15:I20"/>
    <mergeCell ref="J15:J20"/>
    <mergeCell ref="K15:K20"/>
    <mergeCell ref="AJ15:AJ17"/>
    <mergeCell ref="AK15:AK17"/>
    <mergeCell ref="AO15:AO20"/>
    <mergeCell ref="AP15:AP20"/>
    <mergeCell ref="AQ15:AQ20"/>
    <mergeCell ref="AJ18:AJ20"/>
    <mergeCell ref="AK18:AK20"/>
    <mergeCell ref="Z15:Z20"/>
    <mergeCell ref="AA15:AA20"/>
    <mergeCell ref="AB15:AB20"/>
    <mergeCell ref="AC15:AC20"/>
    <mergeCell ref="AD15:AD20"/>
    <mergeCell ref="G21:G26"/>
    <mergeCell ref="I21:I26"/>
    <mergeCell ref="J21:J26"/>
    <mergeCell ref="K21:K26"/>
    <mergeCell ref="A21:A26"/>
    <mergeCell ref="B21:B26"/>
    <mergeCell ref="C21:C26"/>
    <mergeCell ref="D21:D26"/>
    <mergeCell ref="E21:E26"/>
    <mergeCell ref="AJ24:AJ26"/>
    <mergeCell ref="AK24:AK26"/>
    <mergeCell ref="AJ21:AJ23"/>
    <mergeCell ref="AK21:AK23"/>
    <mergeCell ref="AO21:AO26"/>
    <mergeCell ref="AP21:AP26"/>
    <mergeCell ref="AQ21:AQ26"/>
    <mergeCell ref="F27:F32"/>
    <mergeCell ref="G27:G32"/>
    <mergeCell ref="I27:I32"/>
    <mergeCell ref="J27:J32"/>
    <mergeCell ref="K27:K32"/>
    <mergeCell ref="AD27:AD32"/>
    <mergeCell ref="Z21:Z26"/>
    <mergeCell ref="AA21:AA26"/>
    <mergeCell ref="AB21:AB26"/>
    <mergeCell ref="AC21:AC26"/>
    <mergeCell ref="AD21:AD26"/>
    <mergeCell ref="L21:L26"/>
    <mergeCell ref="M21:M26"/>
    <mergeCell ref="N21:N26"/>
    <mergeCell ref="O21:O26"/>
    <mergeCell ref="Y21:Y26"/>
    <mergeCell ref="F21:F26"/>
    <mergeCell ref="A27:A32"/>
    <mergeCell ref="B27:B32"/>
    <mergeCell ref="C27:C32"/>
    <mergeCell ref="D27:D32"/>
    <mergeCell ref="E27:E32"/>
    <mergeCell ref="Z27:Z32"/>
    <mergeCell ref="AA27:AA32"/>
    <mergeCell ref="AB27:AB32"/>
    <mergeCell ref="AC27:AC32"/>
    <mergeCell ref="L27:L32"/>
    <mergeCell ref="M27:M32"/>
    <mergeCell ref="N27:N32"/>
    <mergeCell ref="O27:O32"/>
    <mergeCell ref="Y27:Y32"/>
    <mergeCell ref="AL42:AX42"/>
    <mergeCell ref="AY41:BF42"/>
    <mergeCell ref="AR27:AR32"/>
    <mergeCell ref="AS27:AS32"/>
    <mergeCell ref="AT27:AT32"/>
    <mergeCell ref="AU27:AU32"/>
    <mergeCell ref="AV27:AV32"/>
    <mergeCell ref="AL40:AX41"/>
    <mergeCell ref="AJ27:AJ29"/>
    <mergeCell ref="AK27:AK29"/>
    <mergeCell ref="AO27:AO32"/>
    <mergeCell ref="AP27:AP32"/>
    <mergeCell ref="AQ27:AQ32"/>
    <mergeCell ref="AJ30:AJ32"/>
    <mergeCell ref="AK30:AK32"/>
  </mergeCells>
  <conditionalFormatting sqref="K9">
    <cfRule type="cellIs" dxfId="2499" priority="126" operator="equal">
      <formula>"Baja"</formula>
    </cfRule>
    <cfRule type="cellIs" dxfId="2498" priority="125" operator="equal">
      <formula>"Media"</formula>
    </cfRule>
    <cfRule type="cellIs" dxfId="2497" priority="124" operator="equal">
      <formula>"Alta"</formula>
    </cfRule>
    <cfRule type="cellIs" dxfId="2496" priority="123" operator="equal">
      <formula>"Muy Alta"</formula>
    </cfRule>
    <cfRule type="cellIs" dxfId="2495" priority="127" operator="equal">
      <formula>"Muy Baja"</formula>
    </cfRule>
  </conditionalFormatting>
  <conditionalFormatting sqref="K15">
    <cfRule type="cellIs" dxfId="2494" priority="98" operator="equal">
      <formula>"Baja"</formula>
    </cfRule>
    <cfRule type="cellIs" dxfId="2493" priority="99" operator="equal">
      <formula>"Muy Baja"</formula>
    </cfRule>
    <cfRule type="cellIs" dxfId="2492" priority="96" operator="equal">
      <formula>"Alta"</formula>
    </cfRule>
    <cfRule type="cellIs" dxfId="2491" priority="97" operator="equal">
      <formula>"Media"</formula>
    </cfRule>
    <cfRule type="cellIs" dxfId="2490" priority="95" operator="equal">
      <formula>"Muy Alta"</formula>
    </cfRule>
  </conditionalFormatting>
  <conditionalFormatting sqref="K21">
    <cfRule type="cellIs" dxfId="2489" priority="71" operator="equal">
      <formula>"Muy Baja"</formula>
    </cfRule>
    <cfRule type="cellIs" dxfId="2488" priority="67" operator="equal">
      <formula>"Muy Alta"</formula>
    </cfRule>
    <cfRule type="cellIs" dxfId="2487" priority="70" operator="equal">
      <formula>"Baja"</formula>
    </cfRule>
    <cfRule type="cellIs" dxfId="2486" priority="69" operator="equal">
      <formula>"Media"</formula>
    </cfRule>
    <cfRule type="cellIs" dxfId="2485" priority="68" operator="equal">
      <formula>"Alta"</formula>
    </cfRule>
  </conditionalFormatting>
  <conditionalFormatting sqref="K27">
    <cfRule type="cellIs" dxfId="2484" priority="43" operator="equal">
      <formula>"Muy Baja"</formula>
    </cfRule>
    <cfRule type="cellIs" dxfId="2483" priority="42" operator="equal">
      <formula>"Baja"</formula>
    </cfRule>
    <cfRule type="cellIs" dxfId="2482" priority="41" operator="equal">
      <formula>"Media"</formula>
    </cfRule>
    <cfRule type="cellIs" dxfId="2481" priority="40" operator="equal">
      <formula>"Alta"</formula>
    </cfRule>
    <cfRule type="cellIs" dxfId="2480" priority="39" operator="equal">
      <formula>"Muy Alta"</formula>
    </cfRule>
  </conditionalFormatting>
  <conditionalFormatting sqref="M9">
    <cfRule type="cellIs" dxfId="2479" priority="119" operator="equal">
      <formula>"Mayor"</formula>
    </cfRule>
    <cfRule type="cellIs" dxfId="2478" priority="118" operator="equal">
      <formula>"Catastrófico"</formula>
    </cfRule>
    <cfRule type="cellIs" dxfId="2477" priority="120" operator="equal">
      <formula>"Moderado"</formula>
    </cfRule>
    <cfRule type="cellIs" dxfId="2476" priority="122" operator="equal">
      <formula>"Leve"</formula>
    </cfRule>
    <cfRule type="cellIs" dxfId="2475" priority="121" operator="equal">
      <formula>"Menor"</formula>
    </cfRule>
  </conditionalFormatting>
  <conditionalFormatting sqref="M15">
    <cfRule type="cellIs" dxfId="2474" priority="91" operator="equal">
      <formula>"Mayor"</formula>
    </cfRule>
    <cfRule type="cellIs" dxfId="2473" priority="90" operator="equal">
      <formula>"Catastrófico"</formula>
    </cfRule>
    <cfRule type="cellIs" dxfId="2472" priority="94" operator="equal">
      <formula>"Leve"</formula>
    </cfRule>
    <cfRule type="cellIs" dxfId="2471" priority="93" operator="equal">
      <formula>"Menor"</formula>
    </cfRule>
    <cfRule type="cellIs" dxfId="2470" priority="92" operator="equal">
      <formula>"Moderado"</formula>
    </cfRule>
  </conditionalFormatting>
  <conditionalFormatting sqref="M21">
    <cfRule type="cellIs" dxfId="2469" priority="62" operator="equal">
      <formula>"Catastrófico"</formula>
    </cfRule>
    <cfRule type="cellIs" dxfId="2468" priority="63" operator="equal">
      <formula>"Mayor"</formula>
    </cfRule>
    <cfRule type="cellIs" dxfId="2467" priority="64" operator="equal">
      <formula>"Moderado"</formula>
    </cfRule>
    <cfRule type="cellIs" dxfId="2466" priority="65" operator="equal">
      <formula>"Menor"</formula>
    </cfRule>
    <cfRule type="cellIs" dxfId="2465" priority="66" operator="equal">
      <formula>"Leve"</formula>
    </cfRule>
  </conditionalFormatting>
  <conditionalFormatting sqref="M27">
    <cfRule type="cellIs" dxfId="2464" priority="37" operator="equal">
      <formula>"Menor"</formula>
    </cfRule>
    <cfRule type="cellIs" dxfId="2463" priority="38" operator="equal">
      <formula>"Leve"</formula>
    </cfRule>
    <cfRule type="cellIs" dxfId="2462" priority="34" operator="equal">
      <formula>"Catastrófico"</formula>
    </cfRule>
    <cfRule type="cellIs" dxfId="2461" priority="35" operator="equal">
      <formula>"Mayor"</formula>
    </cfRule>
    <cfRule type="cellIs" dxfId="2460" priority="36" operator="equal">
      <formula>"Moderado"</formula>
    </cfRule>
  </conditionalFormatting>
  <conditionalFormatting sqref="O9">
    <cfRule type="cellIs" dxfId="2459" priority="114" operator="equal">
      <formula>"Extremo"</formula>
    </cfRule>
    <cfRule type="cellIs" dxfId="2458" priority="115" operator="equal">
      <formula>"Alto"</formula>
    </cfRule>
    <cfRule type="cellIs" dxfId="2457" priority="116" operator="equal">
      <formula>"Moderado"</formula>
    </cfRule>
    <cfRule type="cellIs" dxfId="2456" priority="117" operator="equal">
      <formula>"Bajo"</formula>
    </cfRule>
  </conditionalFormatting>
  <conditionalFormatting sqref="O15">
    <cfRule type="cellIs" dxfId="2455" priority="89" operator="equal">
      <formula>"Bajo"</formula>
    </cfRule>
    <cfRule type="cellIs" dxfId="2454" priority="88" operator="equal">
      <formula>"Moderado"</formula>
    </cfRule>
    <cfRule type="cellIs" dxfId="2453" priority="87" operator="equal">
      <formula>"Alto"</formula>
    </cfRule>
    <cfRule type="cellIs" dxfId="2452" priority="86" operator="equal">
      <formula>"Extremo"</formula>
    </cfRule>
  </conditionalFormatting>
  <conditionalFormatting sqref="O21">
    <cfRule type="cellIs" dxfId="2451" priority="58" operator="equal">
      <formula>"Extremo"</formula>
    </cfRule>
    <cfRule type="cellIs" dxfId="2450" priority="59" operator="equal">
      <formula>"Alto"</formula>
    </cfRule>
    <cfRule type="cellIs" dxfId="2449" priority="60" operator="equal">
      <formula>"Moderado"</formula>
    </cfRule>
    <cfRule type="cellIs" dxfId="2448" priority="61" operator="equal">
      <formula>"Bajo"</formula>
    </cfRule>
  </conditionalFormatting>
  <conditionalFormatting sqref="O27">
    <cfRule type="cellIs" dxfId="2447" priority="33" operator="equal">
      <formula>"Bajo"</formula>
    </cfRule>
    <cfRule type="cellIs" dxfId="2446" priority="32" operator="equal">
      <formula>"Moderado"</formula>
    </cfRule>
    <cfRule type="cellIs" dxfId="2445" priority="31" operator="equal">
      <formula>"Alto"</formula>
    </cfRule>
    <cfRule type="cellIs" dxfId="2444" priority="30" operator="equal">
      <formula>"Extremo"</formula>
    </cfRule>
  </conditionalFormatting>
  <conditionalFormatting sqref="Y9">
    <cfRule type="cellIs" dxfId="2443" priority="109" operator="equal">
      <formula>"Muy Alta"</formula>
    </cfRule>
    <cfRule type="cellIs" dxfId="2442" priority="110" operator="equal">
      <formula>"Alta"</formula>
    </cfRule>
    <cfRule type="cellIs" dxfId="2441" priority="111" operator="equal">
      <formula>"Media"</formula>
    </cfRule>
    <cfRule type="cellIs" dxfId="2440" priority="113" operator="equal">
      <formula>"Muy Baja"</formula>
    </cfRule>
    <cfRule type="cellIs" dxfId="2439" priority="112" operator="equal">
      <formula>"Baja"</formula>
    </cfRule>
  </conditionalFormatting>
  <conditionalFormatting sqref="Y15">
    <cfRule type="cellIs" dxfId="2438" priority="81" operator="equal">
      <formula>"Muy Alta"</formula>
    </cfRule>
    <cfRule type="cellIs" dxfId="2437" priority="83" operator="equal">
      <formula>"Media"</formula>
    </cfRule>
    <cfRule type="cellIs" dxfId="2436" priority="84" operator="equal">
      <formula>"Baja"</formula>
    </cfRule>
    <cfRule type="cellIs" dxfId="2435" priority="85" operator="equal">
      <formula>"Muy Baja"</formula>
    </cfRule>
    <cfRule type="cellIs" dxfId="2434" priority="82" operator="equal">
      <formula>"Alta"</formula>
    </cfRule>
  </conditionalFormatting>
  <conditionalFormatting sqref="Y21">
    <cfRule type="cellIs" dxfId="2433" priority="54" operator="equal">
      <formula>"Alta"</formula>
    </cfRule>
    <cfRule type="cellIs" dxfId="2432" priority="57" operator="equal">
      <formula>"Muy Baja"</formula>
    </cfRule>
    <cfRule type="cellIs" dxfId="2431" priority="56" operator="equal">
      <formula>"Baja"</formula>
    </cfRule>
    <cfRule type="cellIs" dxfId="2430" priority="55" operator="equal">
      <formula>"Media"</formula>
    </cfRule>
    <cfRule type="cellIs" dxfId="2429" priority="53" operator="equal">
      <formula>"Muy Alta"</formula>
    </cfRule>
  </conditionalFormatting>
  <conditionalFormatting sqref="Y27">
    <cfRule type="cellIs" dxfId="2428" priority="25" operator="equal">
      <formula>"Muy Alta"</formula>
    </cfRule>
    <cfRule type="cellIs" dxfId="2427" priority="29" operator="equal">
      <formula>"Muy Baja"</formula>
    </cfRule>
    <cfRule type="cellIs" dxfId="2426" priority="28" operator="equal">
      <formula>"Baja"</formula>
    </cfRule>
    <cfRule type="cellIs" dxfId="2425" priority="27" operator="equal">
      <formula>"Media"</formula>
    </cfRule>
    <cfRule type="cellIs" dxfId="2424" priority="26" operator="equal">
      <formula>"Alta"</formula>
    </cfRule>
  </conditionalFormatting>
  <conditionalFormatting sqref="AA9">
    <cfRule type="cellIs" dxfId="2423" priority="108" operator="equal">
      <formula>"Leve"</formula>
    </cfRule>
    <cfRule type="cellIs" dxfId="2422" priority="107" operator="equal">
      <formula>"Menor"</formula>
    </cfRule>
    <cfRule type="cellIs" dxfId="2421" priority="105" operator="equal">
      <formula>"Mayor"</formula>
    </cfRule>
    <cfRule type="cellIs" dxfId="2420" priority="106" operator="equal">
      <formula>"Moderado"</formula>
    </cfRule>
    <cfRule type="cellIs" dxfId="2419" priority="104" operator="equal">
      <formula>"Catastrófico"</formula>
    </cfRule>
  </conditionalFormatting>
  <conditionalFormatting sqref="AA15">
    <cfRule type="cellIs" dxfId="2418" priority="76" operator="equal">
      <formula>"Catastrófico"</formula>
    </cfRule>
    <cfRule type="cellIs" dxfId="2417" priority="77" operator="equal">
      <formula>"Mayor"</formula>
    </cfRule>
    <cfRule type="cellIs" dxfId="2416" priority="78" operator="equal">
      <formula>"Moderado"</formula>
    </cfRule>
    <cfRule type="cellIs" dxfId="2415" priority="79" operator="equal">
      <formula>"Menor"</formula>
    </cfRule>
    <cfRule type="cellIs" dxfId="2414" priority="80" operator="equal">
      <formula>"Leve"</formula>
    </cfRule>
  </conditionalFormatting>
  <conditionalFormatting sqref="AA21">
    <cfRule type="cellIs" dxfId="2413" priority="52" operator="equal">
      <formula>"Leve"</formula>
    </cfRule>
    <cfRule type="cellIs" dxfId="2412" priority="51" operator="equal">
      <formula>"Menor"</formula>
    </cfRule>
    <cfRule type="cellIs" dxfId="2411" priority="50" operator="equal">
      <formula>"Moderado"</formula>
    </cfRule>
    <cfRule type="cellIs" dxfId="2410" priority="49" operator="equal">
      <formula>"Mayor"</formula>
    </cfRule>
    <cfRule type="cellIs" dxfId="2409" priority="48" operator="equal">
      <formula>"Catastrófico"</formula>
    </cfRule>
  </conditionalFormatting>
  <conditionalFormatting sqref="AA27">
    <cfRule type="cellIs" dxfId="2408" priority="23" operator="equal">
      <formula>"Menor"</formula>
    </cfRule>
    <cfRule type="cellIs" dxfId="2407" priority="24" operator="equal">
      <formula>"Leve"</formula>
    </cfRule>
    <cfRule type="cellIs" dxfId="2406" priority="22" operator="equal">
      <formula>"Moderado"</formula>
    </cfRule>
    <cfRule type="cellIs" dxfId="2405" priority="21" operator="equal">
      <formula>"Mayor"</formula>
    </cfRule>
    <cfRule type="cellIs" dxfId="2404" priority="20" operator="equal">
      <formula>"Catastrófico"</formula>
    </cfRule>
  </conditionalFormatting>
  <conditionalFormatting sqref="AC9">
    <cfRule type="cellIs" dxfId="2403" priority="103" operator="equal">
      <formula>"Bajo"</formula>
    </cfRule>
    <cfRule type="cellIs" dxfId="2402" priority="100" operator="equal">
      <formula>"Extremo"</formula>
    </cfRule>
    <cfRule type="cellIs" dxfId="2401" priority="101" operator="equal">
      <formula>"Alto"</formula>
    </cfRule>
    <cfRule type="cellIs" dxfId="2400" priority="102" operator="equal">
      <formula>"Moderado"</formula>
    </cfRule>
  </conditionalFormatting>
  <conditionalFormatting sqref="AC15">
    <cfRule type="cellIs" dxfId="2399" priority="73" operator="equal">
      <formula>"Alto"</formula>
    </cfRule>
    <cfRule type="cellIs" dxfId="2398" priority="75" operator="equal">
      <formula>"Bajo"</formula>
    </cfRule>
    <cfRule type="cellIs" dxfId="2397" priority="74" operator="equal">
      <formula>"Moderado"</formula>
    </cfRule>
    <cfRule type="cellIs" dxfId="2396" priority="72" operator="equal">
      <formula>"Extremo"</formula>
    </cfRule>
  </conditionalFormatting>
  <conditionalFormatting sqref="AC21">
    <cfRule type="cellIs" dxfId="2395" priority="46" operator="equal">
      <formula>"Moderado"</formula>
    </cfRule>
    <cfRule type="cellIs" dxfId="2394" priority="47" operator="equal">
      <formula>"Bajo"</formula>
    </cfRule>
    <cfRule type="cellIs" dxfId="2393" priority="45" operator="equal">
      <formula>"Alto"</formula>
    </cfRule>
    <cfRule type="cellIs" dxfId="2392" priority="44" operator="equal">
      <formula>"Extremo"</formula>
    </cfRule>
  </conditionalFormatting>
  <conditionalFormatting sqref="AC27">
    <cfRule type="cellIs" dxfId="2391" priority="18" operator="equal">
      <formula>"Moderado"</formula>
    </cfRule>
    <cfRule type="cellIs" dxfId="2390" priority="17" operator="equal">
      <formula>"Alto"</formula>
    </cfRule>
    <cfRule type="cellIs" dxfId="2389" priority="16" operator="equal">
      <formula>"Extremo"</formula>
    </cfRule>
    <cfRule type="cellIs" dxfId="2388" priority="19" operator="equal">
      <formula>"Bajo"</formula>
    </cfRule>
  </conditionalFormatting>
  <conditionalFormatting sqref="AY9:AY33 BA9:BA33 BC9:BC33">
    <cfRule type="cellIs" dxfId="2387" priority="6" operator="equal">
      <formula>0</formula>
    </cfRule>
    <cfRule type="cellIs" dxfId="2386" priority="5" operator="equal">
      <formula>50</formula>
    </cfRule>
    <cfRule type="cellIs" dxfId="2385" priority="4" operator="equal">
      <formula>100</formula>
    </cfRule>
  </conditionalFormatting>
  <conditionalFormatting sqref="AZ9:AZ33 BB9:BB33 BD9:BE33 AY41 BD53:BE362">
    <cfRule type="containsText" dxfId="2384" priority="1" operator="containsText" text="REGULAR">
      <formula>NOT(ISERROR(SEARCH("REGULAR",AY9)))</formula>
    </cfRule>
    <cfRule type="containsText" dxfId="2383" priority="3" operator="containsText" text="MALO">
      <formula>NOT(ISERROR(SEARCH("MALO",AY9)))</formula>
    </cfRule>
    <cfRule type="containsText" dxfId="2382" priority="2" operator="containsText" text="BUENO">
      <formula>NOT(ISERROR(SEARCH("BUENO",AY9)))</formula>
    </cfRule>
  </conditionalFormatting>
  <conditionalFormatting sqref="BM9:BM32">
    <cfRule type="containsText" dxfId="2381" priority="9" operator="containsText" text="MALO">
      <formula>NOT(ISERROR(SEARCH("MALO",BM9)))</formula>
    </cfRule>
    <cfRule type="containsText" dxfId="2380" priority="8" operator="containsText" text="BUENO">
      <formula>NOT(ISERROR(SEARCH("BUENO",BM9)))</formula>
    </cfRule>
    <cfRule type="containsText" dxfId="2379" priority="7" operator="containsText" text="REGULAR">
      <formula>NOT(ISERROR(SEARCH("REGULAR",BM9)))</formula>
    </cfRule>
  </conditionalFormatting>
  <dataValidations count="15">
    <dataValidation type="list" allowBlank="1" showInputMessage="1" showErrorMessage="1" sqref="AL15:AM34" xr:uid="{00000000-0002-0000-0100-000000000000}">
      <formula1>"SI,NO,NO APLICA"</formula1>
    </dataValidation>
    <dataValidation type="list" allowBlank="1" showInputMessage="1" showErrorMessage="1" error="Por favor una Opcion Valida" sqref="AT27:AV27 AT15:AV15 AT21:AV21" xr:uid="{00000000-0002-0000-0100-000001000000}">
      <formula1>"SI,NO,NO APLICA"</formula1>
    </dataValidation>
    <dataValidation type="list" operator="lessThanOrEqual" allowBlank="1" showInputMessage="1" showErrorMessage="1" sqref="AO27 AO15 AO21" xr:uid="{00000000-0002-0000-0100-000002000000}">
      <formula1>"BUENO,REGULAR,MALO,NO APLICA"</formula1>
    </dataValidation>
    <dataValidation type="decimal" operator="lessThanOrEqual" allowBlank="1" showInputMessage="1" showErrorMessage="1" error="El valor debe ser entre 0 y 100 " prompt="El valor debe ser entre 0% y 100%" sqref="AO35" xr:uid="{00000000-0002-0000-0100-000003000000}">
      <formula1>100</formula1>
    </dataValidation>
    <dataValidation type="list" allowBlank="1" showInputMessage="1" showErrorMessage="1" sqref="AQ27 AQ21 AQ15" xr:uid="{00000000-0002-0000-0100-000004000000}">
      <formula1>$AQ$3396:$AQ$3398</formula1>
    </dataValidation>
    <dataValidation type="list" allowBlank="1" showInputMessage="1" showErrorMessage="1" error="Por favor una Opcion Valida" sqref="AS27 AS21 AS15" xr:uid="{00000000-0002-0000-0100-000005000000}">
      <formula1>$AS$3396:$AS$3397</formula1>
    </dataValidation>
    <dataValidation type="list" allowBlank="1" showInputMessage="1" showErrorMessage="1" sqref="AL35:AM35" xr:uid="{00000000-0002-0000-0100-000006000000}">
      <formula1>$AL$3396:$AL$3397</formula1>
    </dataValidation>
    <dataValidation type="list" operator="notEqual" allowBlank="1" showInputMessage="1" showErrorMessage="1" sqref="AY9:AY32" xr:uid="{00000000-0002-0000-0100-000007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32" xr:uid="{00000000-0002-0000-0100-000008000000}">
      <formula1>"En Tiempo,Fuera de Tiempo"</formula1>
    </dataValidation>
    <dataValidation type="list" operator="notEqual" allowBlank="1" showInputMessage="1" showErrorMessage="1" sqref="AY33" xr:uid="{00000000-0002-0000-0100-000009000000}">
      <formula1>$AY$3394:$AY$3397</formula1>
    </dataValidation>
    <dataValidation type="list" operator="notEqual" allowBlank="1" showInputMessage="1" showErrorMessage="1" sqref="BA33" xr:uid="{00000000-0002-0000-0100-00000A000000}">
      <formula1>$BA$3394:$BA$3399</formula1>
    </dataValidation>
    <dataValidation type="list" operator="notEqual" allowBlank="1" showInputMessage="1" showErrorMessage="1" sqref="BA9:BA32" xr:uid="{00000000-0002-0000-0100-00000B000000}">
      <formula1>$BA$3394:$BA$3400</formula1>
    </dataValidation>
    <dataValidation operator="notEqual" allowBlank="1" showInputMessage="1" showErrorMessage="1" sqref="BB9:BB33 AZ9:AZ33" xr:uid="{00000000-0002-0000-0100-00000C000000}"/>
    <dataValidation type="list" allowBlank="1" showInputMessage="1" showErrorMessage="1" sqref="AQ35 AL36:AM36 AN35:AN36" xr:uid="{00000000-0002-0000-0100-00000D000000}">
      <formula1>#REF!</formula1>
    </dataValidation>
    <dataValidation type="list" allowBlank="1" showInputMessage="1" showErrorMessage="1" error="Por favor una Opcion Valida" sqref="AS35:AV36" xr:uid="{00000000-0002-0000-0100-00000E000000}">
      <formula1>#REF!</formula1>
    </dataValidation>
  </dataValidation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6"/>
  <dimension ref="A1:CL3400"/>
  <sheetViews>
    <sheetView showGridLines="0" zoomScale="30" zoomScaleNormal="30" workbookViewId="0">
      <selection activeCell="Q13" sqref="Q13"/>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9"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56" customWidth="1" collapsed="1"/>
    <col min="39" max="40" width="30.28515625" style="56" customWidth="1"/>
    <col min="41" max="41" width="30.28515625" style="57" customWidth="1" collapsed="1"/>
    <col min="42" max="42" width="30.28515625" style="57" customWidth="1"/>
    <col min="43" max="43" width="30.28515625" style="56" customWidth="1" collapsed="1"/>
    <col min="44" max="44" width="30.28515625" style="56" customWidth="1"/>
    <col min="45" max="45" width="30.28515625" style="56" customWidth="1" collapsed="1"/>
    <col min="46" max="48" width="30.28515625" style="56" customWidth="1"/>
    <col min="49" max="49" width="30.28515625" style="57" customWidth="1"/>
    <col min="50" max="50" width="30.28515625" style="57" customWidth="1" collapsed="1"/>
    <col min="51" max="51" width="30.28515625" style="206" customWidth="1" collapsed="1"/>
    <col min="52" max="52" width="39.85546875" style="206" customWidth="1"/>
    <col min="53" max="53" width="30.28515625" style="206" customWidth="1"/>
    <col min="54" max="54" width="37.42578125" style="206" customWidth="1"/>
    <col min="55" max="55" width="39.85546875" style="206" customWidth="1"/>
    <col min="56" max="56" width="40.7109375" style="207" customWidth="1"/>
    <col min="57" max="57" width="47.42578125" style="208"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71" width="12" style="2" customWidth="1"/>
    <col min="72" max="74" width="12" style="2" hidden="1" customWidth="1"/>
    <col min="75"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84" t="s">
        <v>0</v>
      </c>
      <c r="D1" s="85"/>
      <c r="E1" s="76" t="s">
        <v>125</v>
      </c>
      <c r="F1" s="77"/>
      <c r="G1" s="77"/>
      <c r="H1" s="77"/>
      <c r="I1" s="77"/>
      <c r="J1" s="77"/>
      <c r="K1" s="77"/>
      <c r="L1" s="77"/>
      <c r="M1" s="77"/>
      <c r="N1" s="77"/>
      <c r="O1" s="77"/>
      <c r="P1" s="77"/>
      <c r="Q1" s="77"/>
      <c r="R1" s="77"/>
      <c r="S1" s="77"/>
      <c r="T1" s="77"/>
      <c r="U1" s="77"/>
      <c r="V1" s="77"/>
      <c r="W1" s="77"/>
      <c r="X1" s="77"/>
      <c r="Y1" s="77"/>
      <c r="Z1" s="77"/>
      <c r="AA1" s="77"/>
      <c r="AB1" s="77"/>
      <c r="AC1" s="77"/>
      <c r="AD1" s="77"/>
      <c r="AE1" s="77"/>
      <c r="AF1" s="78"/>
      <c r="AG1" s="79" t="s">
        <v>2</v>
      </c>
      <c r="AH1" s="80"/>
      <c r="AI1" s="81"/>
      <c r="AJ1" s="76" t="s">
        <v>126</v>
      </c>
      <c r="AK1" s="78"/>
      <c r="AL1" s="120"/>
      <c r="AM1" s="121" t="s">
        <v>0</v>
      </c>
      <c r="AN1" s="122" t="s">
        <v>67</v>
      </c>
      <c r="AO1" s="122"/>
      <c r="AP1" s="122"/>
      <c r="AQ1" s="122"/>
      <c r="AR1" s="122"/>
      <c r="AS1" s="122"/>
      <c r="AT1" s="122"/>
      <c r="AU1" s="122"/>
      <c r="AV1" s="122"/>
      <c r="AW1" s="122"/>
      <c r="AX1" s="122"/>
      <c r="AY1" s="122"/>
      <c r="AZ1" s="122"/>
      <c r="BA1" s="122"/>
      <c r="BB1" s="122"/>
      <c r="BC1" s="122"/>
      <c r="BD1" s="122"/>
      <c r="BE1" s="121" t="s">
        <v>2</v>
      </c>
      <c r="BF1" s="123" t="s">
        <v>68</v>
      </c>
    </row>
    <row r="2" spans="1:90" ht="66" customHeight="1" x14ac:dyDescent="0.2">
      <c r="A2" s="3"/>
      <c r="C2" s="74" t="s">
        <v>4</v>
      </c>
      <c r="D2" s="75"/>
      <c r="E2" s="76" t="s">
        <v>127</v>
      </c>
      <c r="F2" s="77"/>
      <c r="G2" s="77"/>
      <c r="H2" s="77"/>
      <c r="I2" s="77"/>
      <c r="J2" s="77"/>
      <c r="K2" s="77"/>
      <c r="L2" s="77"/>
      <c r="M2" s="77"/>
      <c r="N2" s="77"/>
      <c r="O2" s="77"/>
      <c r="P2" s="77"/>
      <c r="Q2" s="77"/>
      <c r="R2" s="77"/>
      <c r="S2" s="77"/>
      <c r="T2" s="77"/>
      <c r="U2" s="77"/>
      <c r="V2" s="77"/>
      <c r="W2" s="77"/>
      <c r="X2" s="77"/>
      <c r="Y2" s="77"/>
      <c r="Z2" s="77"/>
      <c r="AA2" s="77"/>
      <c r="AB2" s="77"/>
      <c r="AC2" s="77"/>
      <c r="AD2" s="77"/>
      <c r="AE2" s="77"/>
      <c r="AF2" s="78"/>
      <c r="AG2" s="79" t="s">
        <v>6</v>
      </c>
      <c r="AH2" s="80"/>
      <c r="AI2" s="81"/>
      <c r="AJ2" s="82">
        <v>4</v>
      </c>
      <c r="AK2" s="83"/>
      <c r="AL2" s="120"/>
      <c r="AM2" s="121" t="s">
        <v>6</v>
      </c>
      <c r="AN2" s="122" t="s">
        <v>69</v>
      </c>
      <c r="AO2" s="122"/>
      <c r="AP2" s="122"/>
      <c r="AQ2" s="122"/>
      <c r="AR2" s="122"/>
      <c r="AS2" s="122"/>
      <c r="AT2" s="122"/>
      <c r="AU2" s="122"/>
      <c r="AV2" s="122"/>
      <c r="AW2" s="122"/>
      <c r="AX2" s="122"/>
      <c r="AY2" s="122"/>
      <c r="AZ2" s="122"/>
      <c r="BA2" s="122"/>
      <c r="BB2" s="122"/>
      <c r="BC2" s="122"/>
      <c r="BD2" s="122"/>
      <c r="BE2" s="121" t="s">
        <v>6</v>
      </c>
      <c r="BF2" s="123">
        <v>3</v>
      </c>
    </row>
    <row r="3" spans="1:90" ht="24" customHeight="1" x14ac:dyDescent="0.2">
      <c r="A3" s="86"/>
      <c r="B3" s="8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87" t="s">
        <v>43</v>
      </c>
      <c r="AK3" s="87"/>
      <c r="AL3" s="124"/>
      <c r="AM3" s="124"/>
      <c r="AN3" s="124"/>
      <c r="AO3" s="125"/>
      <c r="AP3" s="125"/>
      <c r="AQ3" s="124"/>
      <c r="AR3" s="126" t="s">
        <v>70</v>
      </c>
      <c r="AS3" s="126"/>
      <c r="AT3" s="126"/>
      <c r="AU3" s="126"/>
      <c r="AV3" s="126"/>
      <c r="AW3" s="126"/>
      <c r="AX3" s="126"/>
      <c r="AY3" s="126"/>
      <c r="AZ3" s="126"/>
      <c r="BA3" s="126"/>
      <c r="BB3" s="126"/>
      <c r="BC3" s="126"/>
      <c r="BD3" s="126"/>
      <c r="BE3" s="126"/>
      <c r="BF3" s="126"/>
      <c r="BG3" s="30"/>
      <c r="BH3" s="30"/>
      <c r="BI3" s="30"/>
      <c r="BJ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row>
    <row r="4" spans="1:90" ht="15.75" thickBot="1" x14ac:dyDescent="0.25">
      <c r="A4" s="4"/>
      <c r="B4" s="4"/>
      <c r="C4" s="88"/>
      <c r="D4" s="88"/>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5"/>
      <c r="AI4" s="5"/>
      <c r="AJ4" s="5"/>
      <c r="AK4" s="5"/>
      <c r="AL4" s="2"/>
      <c r="AM4" s="2"/>
      <c r="AN4" s="2"/>
      <c r="AO4" s="127"/>
      <c r="AP4" s="127"/>
      <c r="AQ4" s="2"/>
      <c r="AR4" s="126"/>
      <c r="AS4" s="126"/>
      <c r="AT4" s="126"/>
      <c r="AU4" s="126"/>
      <c r="AV4" s="126"/>
      <c r="AW4" s="126"/>
      <c r="AX4" s="126"/>
      <c r="AY4" s="126"/>
      <c r="AZ4" s="126"/>
      <c r="BA4" s="126"/>
      <c r="BB4" s="126"/>
      <c r="BC4" s="126"/>
      <c r="BD4" s="126"/>
      <c r="BE4" s="126"/>
      <c r="BF4" s="126"/>
    </row>
    <row r="5" spans="1:90" ht="31.5" customHeight="1" thickBot="1" x14ac:dyDescent="0.25">
      <c r="A5" s="96" t="s">
        <v>7</v>
      </c>
      <c r="B5" s="97"/>
      <c r="C5" s="97"/>
      <c r="D5" s="97"/>
      <c r="E5" s="97"/>
      <c r="F5" s="97"/>
      <c r="G5" s="97"/>
      <c r="H5" s="97"/>
      <c r="I5" s="97"/>
      <c r="J5" s="97"/>
      <c r="K5" s="98" t="s">
        <v>8</v>
      </c>
      <c r="L5" s="99"/>
      <c r="M5" s="99"/>
      <c r="N5" s="99"/>
      <c r="O5" s="99"/>
      <c r="P5" s="99"/>
      <c r="Q5" s="99"/>
      <c r="R5" s="99"/>
      <c r="S5" s="99"/>
      <c r="T5" s="99"/>
      <c r="U5" s="99"/>
      <c r="V5" s="99"/>
      <c r="W5" s="99"/>
      <c r="X5" s="99"/>
      <c r="Y5" s="99"/>
      <c r="Z5" s="99"/>
      <c r="AA5" s="99"/>
      <c r="AB5" s="99"/>
      <c r="AC5" s="99"/>
      <c r="AD5" s="99"/>
      <c r="AE5" s="99"/>
      <c r="AF5" s="99"/>
      <c r="AG5" s="99"/>
      <c r="AH5" s="99"/>
      <c r="AI5" s="99"/>
      <c r="AJ5" s="99"/>
      <c r="AK5" s="100"/>
      <c r="AL5" s="128" t="s">
        <v>71</v>
      </c>
      <c r="AM5" s="129"/>
      <c r="AN5" s="129"/>
      <c r="AO5" s="129"/>
      <c r="AP5" s="129"/>
      <c r="AQ5" s="129"/>
      <c r="AR5" s="129"/>
      <c r="AS5" s="129"/>
      <c r="AT5" s="129"/>
      <c r="AU5" s="129"/>
      <c r="AV5" s="129"/>
      <c r="AW5" s="129"/>
      <c r="AX5" s="130"/>
      <c r="AY5" s="131" t="s">
        <v>72</v>
      </c>
      <c r="AZ5" s="132"/>
      <c r="BA5" s="132"/>
      <c r="BB5" s="132"/>
      <c r="BC5" s="132"/>
      <c r="BD5" s="132"/>
      <c r="BE5" s="132"/>
      <c r="BF5" s="133"/>
    </row>
    <row r="6" spans="1:90" ht="35.25" customHeight="1" thickBot="1" x14ac:dyDescent="0.25">
      <c r="A6" s="93"/>
      <c r="B6" s="94"/>
      <c r="C6" s="94"/>
      <c r="D6" s="94"/>
      <c r="E6" s="94"/>
      <c r="F6" s="94"/>
      <c r="G6" s="94"/>
      <c r="H6" s="94"/>
      <c r="I6" s="94"/>
      <c r="J6" s="94"/>
      <c r="K6" s="90" t="s">
        <v>9</v>
      </c>
      <c r="L6" s="91"/>
      <c r="M6" s="91"/>
      <c r="N6" s="91"/>
      <c r="O6" s="92"/>
      <c r="P6" s="95" t="s">
        <v>10</v>
      </c>
      <c r="Q6" s="95"/>
      <c r="R6" s="95"/>
      <c r="S6" s="95"/>
      <c r="T6" s="95"/>
      <c r="U6" s="95"/>
      <c r="V6" s="95"/>
      <c r="W6" s="95"/>
      <c r="X6" s="95"/>
      <c r="Y6" s="90" t="s">
        <v>11</v>
      </c>
      <c r="Z6" s="91"/>
      <c r="AA6" s="91"/>
      <c r="AB6" s="91"/>
      <c r="AC6" s="91"/>
      <c r="AD6" s="95" t="s">
        <v>12</v>
      </c>
      <c r="AE6" s="95" t="s">
        <v>13</v>
      </c>
      <c r="AF6" s="95"/>
      <c r="AG6" s="95"/>
      <c r="AH6" s="95" t="s">
        <v>14</v>
      </c>
      <c r="AI6" s="95"/>
      <c r="AJ6" s="95" t="s">
        <v>15</v>
      </c>
      <c r="AK6" s="95" t="s">
        <v>16</v>
      </c>
      <c r="AL6" s="134" t="s">
        <v>73</v>
      </c>
      <c r="AM6" s="135"/>
      <c r="AN6" s="135"/>
      <c r="AO6" s="135"/>
      <c r="AP6" s="135"/>
      <c r="AQ6" s="135"/>
      <c r="AR6" s="135"/>
      <c r="AS6" s="135"/>
      <c r="AT6" s="135"/>
      <c r="AU6" s="135"/>
      <c r="AV6" s="135"/>
      <c r="AW6" s="135"/>
      <c r="AX6" s="136"/>
      <c r="AY6" s="137"/>
      <c r="AZ6" s="138"/>
      <c r="BA6" s="138"/>
      <c r="BB6" s="138"/>
      <c r="BC6" s="138"/>
      <c r="BD6" s="138"/>
      <c r="BE6" s="138"/>
      <c r="BF6" s="139"/>
    </row>
    <row r="7" spans="1:90" ht="27.75" customHeight="1" thickBot="1" x14ac:dyDescent="0.25">
      <c r="A7" s="103" t="s">
        <v>17</v>
      </c>
      <c r="B7" s="104" t="s">
        <v>18</v>
      </c>
      <c r="C7" s="104" t="s">
        <v>19</v>
      </c>
      <c r="D7" s="105" t="s">
        <v>20</v>
      </c>
      <c r="E7" s="107" t="s">
        <v>21</v>
      </c>
      <c r="F7" s="107" t="s">
        <v>22</v>
      </c>
      <c r="G7" s="107" t="s">
        <v>23</v>
      </c>
      <c r="H7" s="107" t="s">
        <v>24</v>
      </c>
      <c r="I7" s="107" t="s">
        <v>25</v>
      </c>
      <c r="J7" s="107" t="s">
        <v>26</v>
      </c>
      <c r="K7" s="93"/>
      <c r="L7" s="94"/>
      <c r="M7" s="94"/>
      <c r="N7" s="94"/>
      <c r="O7" s="94"/>
      <c r="P7" s="140" t="s">
        <v>27</v>
      </c>
      <c r="Q7" s="101" t="s">
        <v>28</v>
      </c>
      <c r="R7" s="101" t="s">
        <v>29</v>
      </c>
      <c r="S7" s="98" t="s">
        <v>30</v>
      </c>
      <c r="T7" s="99"/>
      <c r="U7" s="99"/>
      <c r="V7" s="99"/>
      <c r="W7" s="100"/>
      <c r="X7" s="110" t="s">
        <v>31</v>
      </c>
      <c r="Y7" s="93"/>
      <c r="Z7" s="94"/>
      <c r="AA7" s="94"/>
      <c r="AB7" s="94"/>
      <c r="AC7" s="94"/>
      <c r="AD7" s="95"/>
      <c r="AE7" s="95"/>
      <c r="AF7" s="95"/>
      <c r="AG7" s="95"/>
      <c r="AH7" s="95"/>
      <c r="AI7" s="95"/>
      <c r="AJ7" s="95"/>
      <c r="AK7" s="95"/>
      <c r="AL7" s="141" t="s">
        <v>74</v>
      </c>
      <c r="AM7" s="142"/>
      <c r="AN7" s="143"/>
      <c r="AO7" s="141" t="s">
        <v>75</v>
      </c>
      <c r="AP7" s="141" t="s">
        <v>76</v>
      </c>
      <c r="AQ7" s="141" t="s">
        <v>77</v>
      </c>
      <c r="AR7" s="141" t="s">
        <v>78</v>
      </c>
      <c r="AS7" s="141" t="s">
        <v>79</v>
      </c>
      <c r="AT7" s="141" t="s">
        <v>80</v>
      </c>
      <c r="AU7" s="141" t="s">
        <v>81</v>
      </c>
      <c r="AV7" s="141" t="s">
        <v>82</v>
      </c>
      <c r="AW7" s="141" t="s">
        <v>83</v>
      </c>
      <c r="AX7" s="141" t="s">
        <v>84</v>
      </c>
      <c r="AY7" s="144"/>
      <c r="AZ7" s="145"/>
      <c r="BA7" s="145"/>
      <c r="BB7" s="145"/>
      <c r="BC7" s="145"/>
      <c r="BD7" s="145"/>
      <c r="BE7" s="145"/>
      <c r="BF7" s="146"/>
    </row>
    <row r="8" spans="1:90" ht="132.75" customHeight="1" thickBot="1" x14ac:dyDescent="0.25">
      <c r="A8" s="103"/>
      <c r="B8" s="104"/>
      <c r="C8" s="104"/>
      <c r="D8" s="106"/>
      <c r="E8" s="108"/>
      <c r="F8" s="108"/>
      <c r="G8" s="108"/>
      <c r="H8" s="108"/>
      <c r="I8" s="108"/>
      <c r="J8" s="108"/>
      <c r="K8" s="6" t="s">
        <v>32</v>
      </c>
      <c r="L8" s="7" t="s">
        <v>33</v>
      </c>
      <c r="M8" s="7" t="s">
        <v>21</v>
      </c>
      <c r="N8" s="7" t="s">
        <v>33</v>
      </c>
      <c r="O8" s="7" t="s">
        <v>34</v>
      </c>
      <c r="P8" s="140"/>
      <c r="Q8" s="102"/>
      <c r="R8" s="102"/>
      <c r="S8" s="147" t="s">
        <v>17</v>
      </c>
      <c r="T8" s="147" t="s">
        <v>35</v>
      </c>
      <c r="U8" s="147" t="s">
        <v>36</v>
      </c>
      <c r="V8" s="147" t="s">
        <v>37</v>
      </c>
      <c r="W8" s="147" t="s">
        <v>38</v>
      </c>
      <c r="X8" s="110"/>
      <c r="Y8" s="9" t="s">
        <v>32</v>
      </c>
      <c r="Z8" s="7" t="s">
        <v>33</v>
      </c>
      <c r="AA8" s="7" t="s">
        <v>21</v>
      </c>
      <c r="AB8" s="7" t="s">
        <v>33</v>
      </c>
      <c r="AC8" s="7" t="s">
        <v>39</v>
      </c>
      <c r="AD8" s="95"/>
      <c r="AE8" s="10" t="s">
        <v>40</v>
      </c>
      <c r="AF8" s="11" t="s">
        <v>41</v>
      </c>
      <c r="AG8" s="11" t="s">
        <v>31</v>
      </c>
      <c r="AH8" s="11" t="s">
        <v>42</v>
      </c>
      <c r="AI8" s="11" t="s">
        <v>31</v>
      </c>
      <c r="AJ8" s="95"/>
      <c r="AK8" s="95"/>
      <c r="AL8" s="148"/>
      <c r="AM8" s="149" t="s">
        <v>85</v>
      </c>
      <c r="AN8" s="150" t="s">
        <v>86</v>
      </c>
      <c r="AO8" s="148"/>
      <c r="AP8" s="151" t="s">
        <v>87</v>
      </c>
      <c r="AQ8" s="148" t="s">
        <v>88</v>
      </c>
      <c r="AR8" s="148"/>
      <c r="AS8" s="148" t="s">
        <v>89</v>
      </c>
      <c r="AT8" s="148" t="s">
        <v>90</v>
      </c>
      <c r="AU8" s="148"/>
      <c r="AV8" s="148"/>
      <c r="AW8" s="148"/>
      <c r="AX8" s="148" t="s">
        <v>91</v>
      </c>
      <c r="AY8" s="152" t="s">
        <v>92</v>
      </c>
      <c r="AZ8" s="152" t="s">
        <v>93</v>
      </c>
      <c r="BA8" s="152" t="s">
        <v>94</v>
      </c>
      <c r="BB8" s="152" t="s">
        <v>95</v>
      </c>
      <c r="BC8" s="152" t="s">
        <v>257</v>
      </c>
      <c r="BD8" s="152" t="s">
        <v>96</v>
      </c>
      <c r="BE8" s="152" t="s">
        <v>97</v>
      </c>
      <c r="BF8" s="152" t="s">
        <v>98</v>
      </c>
    </row>
    <row r="9" spans="1:90" ht="97.5" customHeight="1" x14ac:dyDescent="0.3">
      <c r="A9" s="62" t="s">
        <v>128</v>
      </c>
      <c r="B9" s="62" t="s">
        <v>136</v>
      </c>
      <c r="C9" s="62" t="s">
        <v>137</v>
      </c>
      <c r="D9" s="62" t="s">
        <v>138</v>
      </c>
      <c r="E9" s="62" t="s">
        <v>139</v>
      </c>
      <c r="F9" s="62" t="s">
        <v>140</v>
      </c>
      <c r="G9" s="62" t="s">
        <v>141</v>
      </c>
      <c r="H9" s="12" t="s">
        <v>142</v>
      </c>
      <c r="I9" s="67" t="s">
        <v>143</v>
      </c>
      <c r="J9" s="70" t="s">
        <v>129</v>
      </c>
      <c r="K9" s="64" t="s">
        <v>53</v>
      </c>
      <c r="L9" s="63">
        <v>0.4</v>
      </c>
      <c r="M9" s="64" t="s">
        <v>147</v>
      </c>
      <c r="N9" s="66">
        <v>0.6</v>
      </c>
      <c r="O9" s="65" t="s">
        <v>147</v>
      </c>
      <c r="P9" s="12">
        <v>1</v>
      </c>
      <c r="Q9" s="12" t="s">
        <v>144</v>
      </c>
      <c r="R9" s="12" t="s">
        <v>48</v>
      </c>
      <c r="S9" s="153" t="s">
        <v>134</v>
      </c>
      <c r="T9" s="153" t="s">
        <v>50</v>
      </c>
      <c r="U9" s="153" t="s">
        <v>51</v>
      </c>
      <c r="V9" s="153" t="s">
        <v>145</v>
      </c>
      <c r="W9" s="153" t="s">
        <v>52</v>
      </c>
      <c r="X9" s="14" t="s">
        <v>146</v>
      </c>
      <c r="Y9" s="64" t="s">
        <v>53</v>
      </c>
      <c r="Z9" s="63">
        <v>0.28000000000000003</v>
      </c>
      <c r="AA9" s="64" t="s">
        <v>147</v>
      </c>
      <c r="AB9" s="63">
        <v>0.44999999999999996</v>
      </c>
      <c r="AC9" s="65" t="s">
        <v>147</v>
      </c>
      <c r="AD9" s="71" t="s">
        <v>268</v>
      </c>
      <c r="AE9" s="15" t="s">
        <v>148</v>
      </c>
      <c r="AF9" s="15" t="s">
        <v>148</v>
      </c>
      <c r="AG9" s="12" t="s">
        <v>148</v>
      </c>
      <c r="AH9" s="12" t="s">
        <v>149</v>
      </c>
      <c r="AI9" s="12" t="s">
        <v>150</v>
      </c>
      <c r="AJ9" s="59" t="s">
        <v>151</v>
      </c>
      <c r="AK9" s="59" t="s">
        <v>152</v>
      </c>
      <c r="AL9" s="261" t="s">
        <v>106</v>
      </c>
      <c r="AM9" s="261" t="s">
        <v>106</v>
      </c>
      <c r="AN9" s="262" t="s">
        <v>341</v>
      </c>
      <c r="AO9" s="263" t="s">
        <v>107</v>
      </c>
      <c r="AP9" s="264" t="s">
        <v>342</v>
      </c>
      <c r="AQ9" s="263" t="s">
        <v>114</v>
      </c>
      <c r="AR9" s="265" t="s">
        <v>341</v>
      </c>
      <c r="AS9" s="263" t="s">
        <v>110</v>
      </c>
      <c r="AT9" s="263" t="s">
        <v>114</v>
      </c>
      <c r="AU9" s="263" t="s">
        <v>114</v>
      </c>
      <c r="AV9" s="263" t="s">
        <v>114</v>
      </c>
      <c r="AW9" s="261" t="s">
        <v>341</v>
      </c>
      <c r="AX9" s="261" t="s">
        <v>343</v>
      </c>
      <c r="AY9" s="161" t="s">
        <v>416</v>
      </c>
      <c r="AZ9" s="4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REGULAR</v>
      </c>
      <c r="BA9" s="42" t="s">
        <v>414</v>
      </c>
      <c r="BB9" s="4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2" t="s">
        <v>415</v>
      </c>
      <c r="BD9" s="42" t="str">
        <f t="shared" ref="BD9:BD17" si="0">IF(BC9="En Tiempo","BUENO",
IF(BC9="Fuera de Tiempo","MALO",
IF(BC9="En La semana al Cierre","REGULAR",
IF(BA24="",""))))</f>
        <v>BUENO</v>
      </c>
      <c r="BE9" s="43" t="str">
        <f>IF(BG9&gt;=84,"BUENO",
IF(BG9&gt;=50,"REGULAR",
IF(BG9=0,"  ",
IF(BG9&lt;=50,"MALO"))))</f>
        <v>REGULAR</v>
      </c>
      <c r="BF9" s="162" t="s">
        <v>419</v>
      </c>
      <c r="BG9" s="44">
        <f>((IF(AZ9="BUENO","100",IF(AZ9="REGULAR","75",IF(AZ9="MALO","50",IF(AZ9="NA","0",IF(AZ9="","0"))))))
+(IF(BB9="BUENO","100",IF(BB9="REGULAR","75",IF(BB9="MALO","50",IF(BB9="NA","NA",IF(BB9="","0"))))))
+(IF(BD9="BUENO","100",IF(BD9="MALO","0",IF(BD9="REGULAR","75")))))
/((IF(AY9&lt;&gt;"NO APLICA","1"))+(IF(BA9&lt;&gt;"NO APLICA","1"))+IF(BC9&lt;&gt;"NO APLICA","1"))</f>
        <v>83.333333333333329</v>
      </c>
      <c r="BH9" s="31" t="str">
        <f>((
IF(AZ9="BUENO","100",
IF(AZ9="REGULAR","50",
IF(AZ9="MALO","0",
IF(AZ9="NO APLICA","NA",
IF(AZ9="","")))))))</f>
        <v>50</v>
      </c>
      <c r="BI9" s="32" t="str">
        <f>IF(BB9="BUENO","100",
IF(BB9="REGULAR","50",
IF(BB9="MALO","0",
IF(BB9="NO APLICA","NA",
IF(BB9="","0")))))</f>
        <v>50</v>
      </c>
      <c r="BJ9" s="32" t="str">
        <f>IF(BD9="BUENO","100",
IF(BD9="MALO","0",
IF(BD9="REGULAR","75",
IF(BD9="","0"))))</f>
        <v>100</v>
      </c>
      <c r="BM9" s="45"/>
      <c r="BN9" s="46"/>
      <c r="BO9" s="46"/>
      <c r="BP9" s="46"/>
      <c r="BQ9" s="46"/>
      <c r="BR9" s="46"/>
      <c r="BS9" s="46"/>
    </row>
    <row r="10" spans="1:90" ht="97.5" customHeight="1" x14ac:dyDescent="0.3">
      <c r="A10" s="62"/>
      <c r="B10" s="62"/>
      <c r="C10" s="62"/>
      <c r="D10" s="62"/>
      <c r="E10" s="62"/>
      <c r="F10" s="62"/>
      <c r="G10" s="62"/>
      <c r="H10" s="12" t="s">
        <v>153</v>
      </c>
      <c r="I10" s="68"/>
      <c r="J10" s="70"/>
      <c r="K10" s="64"/>
      <c r="L10" s="62"/>
      <c r="M10" s="64"/>
      <c r="N10" s="66"/>
      <c r="O10" s="65"/>
      <c r="P10" s="12">
        <v>2</v>
      </c>
      <c r="Q10" s="12" t="s">
        <v>154</v>
      </c>
      <c r="R10" s="12" t="s">
        <v>21</v>
      </c>
      <c r="S10" s="153" t="s">
        <v>54</v>
      </c>
      <c r="T10" s="153" t="s">
        <v>50</v>
      </c>
      <c r="U10" s="153" t="s">
        <v>51</v>
      </c>
      <c r="V10" s="153" t="s">
        <v>133</v>
      </c>
      <c r="W10" s="153" t="s">
        <v>52</v>
      </c>
      <c r="X10" s="14" t="s">
        <v>150</v>
      </c>
      <c r="Y10" s="64"/>
      <c r="Z10" s="62"/>
      <c r="AA10" s="64"/>
      <c r="AB10" s="62"/>
      <c r="AC10" s="65"/>
      <c r="AD10" s="72"/>
      <c r="AE10" s="15" t="s">
        <v>148</v>
      </c>
      <c r="AF10" s="15" t="s">
        <v>148</v>
      </c>
      <c r="AG10" s="12" t="s">
        <v>148</v>
      </c>
      <c r="AH10" s="12" t="s">
        <v>148</v>
      </c>
      <c r="AI10" s="12" t="s">
        <v>148</v>
      </c>
      <c r="AJ10" s="60"/>
      <c r="AK10" s="60"/>
      <c r="AL10" s="261" t="s">
        <v>106</v>
      </c>
      <c r="AM10" s="261" t="s">
        <v>106</v>
      </c>
      <c r="AN10" s="262" t="s">
        <v>341</v>
      </c>
      <c r="AO10" s="263"/>
      <c r="AP10" s="266"/>
      <c r="AQ10" s="263"/>
      <c r="AR10" s="265"/>
      <c r="AS10" s="263"/>
      <c r="AT10" s="263"/>
      <c r="AU10" s="263"/>
      <c r="AV10" s="263"/>
      <c r="AW10" s="261" t="s">
        <v>341</v>
      </c>
      <c r="AX10" s="261" t="s">
        <v>343</v>
      </c>
      <c r="AY10" s="167" t="s">
        <v>114</v>
      </c>
      <c r="AZ10" s="50" t="str">
        <f t="shared" ref="AZ10:AZ32"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NO APLICA</v>
      </c>
      <c r="BA10" s="50" t="s">
        <v>114</v>
      </c>
      <c r="BB10" s="50" t="str">
        <f t="shared" ref="BB10:BB32"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NO APLICA</v>
      </c>
      <c r="BC10" s="50"/>
      <c r="BD10" s="50" t="str">
        <f t="shared" si="0"/>
        <v/>
      </c>
      <c r="BE10" s="51" t="str">
        <f t="shared" ref="BE10:BE32" si="3">IF(BG10&gt;=84,"BUENO",
IF(BG10&gt;=50,"REGULAR",
IF(BG10=0,"  ",
IF(BG10&lt;=50,"MALO"))))</f>
        <v xml:space="preserve">  </v>
      </c>
      <c r="BF10" s="168" t="s">
        <v>423</v>
      </c>
      <c r="BG10" s="44">
        <f t="shared" ref="BG10:BG32" si="4">((IF(AZ10="BUENO","100",IF(AZ10="REGULAR","75",IF(AZ10="MALO","50",IF(AZ10="NA","0",IF(AZ10="","0"))))))
+(IF(BB10="BUENO","100",IF(BB10="REGULAR","75",IF(BB10="MALO","50",IF(BB10="NA","NA",IF(BB10="","0"))))))
+(IF(BD10="BUENO","100",IF(BD10="MALO","0",IF(BD10="REGULAR","75")))))
/((IF(AY10&lt;&gt;"NO APLICA","1"))+(IF(BA10&lt;&gt;"NO APLICA","1"))+IF(BC10&lt;&gt;"NO APLICA","1"))</f>
        <v>0</v>
      </c>
      <c r="BH10" s="31" t="str">
        <f t="shared" ref="BH10:BH32" si="5">((
IF(AZ10="BUENO","100",
IF(AZ10="REGULAR","50",
IF(AZ10="MALO","0",
IF(AZ10="NO APLICA","NA",
IF(AZ10="","")))))))</f>
        <v>NA</v>
      </c>
      <c r="BI10" s="32" t="str">
        <f t="shared" ref="BI10:BI32" si="6">IF(BB10="BUENO","100",
IF(BB10="REGULAR","50",
IF(BB10="MALO","0",
IF(BB10="NO APLICA","NA",
IF(BB10="","0")))))</f>
        <v>NA</v>
      </c>
      <c r="BJ10" s="32" t="str">
        <f t="shared" ref="BJ10:BJ32" si="7">IF(BD10="BUENO","100",
IF(BD10="MALO","0",
IF(BD10="REGULAR","75",
IF(BD10="","0"))))</f>
        <v>0</v>
      </c>
      <c r="BM10" s="45"/>
      <c r="BN10" s="46"/>
      <c r="BO10" s="46"/>
      <c r="BP10" s="46"/>
      <c r="BQ10" s="46"/>
      <c r="BR10" s="46"/>
      <c r="BS10" s="46"/>
    </row>
    <row r="11" spans="1:90" ht="97.5" customHeight="1" x14ac:dyDescent="0.3">
      <c r="A11" s="62"/>
      <c r="B11" s="62"/>
      <c r="C11" s="62"/>
      <c r="D11" s="62"/>
      <c r="E11" s="62"/>
      <c r="F11" s="62"/>
      <c r="G11" s="62"/>
      <c r="H11" s="12" t="s">
        <v>148</v>
      </c>
      <c r="I11" s="68"/>
      <c r="J11" s="70"/>
      <c r="K11" s="64"/>
      <c r="L11" s="62"/>
      <c r="M11" s="64"/>
      <c r="N11" s="66"/>
      <c r="O11" s="65"/>
      <c r="P11" s="12">
        <v>3</v>
      </c>
      <c r="Q11" s="12" t="s">
        <v>148</v>
      </c>
      <c r="R11" s="12" t="s">
        <v>155</v>
      </c>
      <c r="S11" s="153" t="s">
        <v>148</v>
      </c>
      <c r="T11" s="153" t="s">
        <v>148</v>
      </c>
      <c r="U11" s="153" t="s">
        <v>148</v>
      </c>
      <c r="V11" s="153" t="s">
        <v>148</v>
      </c>
      <c r="W11" s="153" t="s">
        <v>148</v>
      </c>
      <c r="X11" s="14" t="s">
        <v>148</v>
      </c>
      <c r="Y11" s="64"/>
      <c r="Z11" s="62"/>
      <c r="AA11" s="64"/>
      <c r="AB11" s="62"/>
      <c r="AC11" s="65"/>
      <c r="AD11" s="72"/>
      <c r="AE11" s="15" t="s">
        <v>148</v>
      </c>
      <c r="AF11" s="15" t="s">
        <v>148</v>
      </c>
      <c r="AG11" s="12" t="s">
        <v>148</v>
      </c>
      <c r="AH11" s="12" t="s">
        <v>148</v>
      </c>
      <c r="AI11" s="12" t="s">
        <v>148</v>
      </c>
      <c r="AJ11" s="61"/>
      <c r="AK11" s="61"/>
      <c r="AL11" s="261"/>
      <c r="AM11" s="261"/>
      <c r="AN11" s="262"/>
      <c r="AO11" s="263"/>
      <c r="AP11" s="266"/>
      <c r="AQ11" s="263"/>
      <c r="AR11" s="265"/>
      <c r="AS11" s="263"/>
      <c r="AT11" s="263"/>
      <c r="AU11" s="263"/>
      <c r="AV11" s="263"/>
      <c r="AW11" s="267"/>
      <c r="AX11" s="261"/>
      <c r="AY11" s="167"/>
      <c r="AZ11" s="50" t="str">
        <f t="shared" si="1"/>
        <v/>
      </c>
      <c r="BA11" s="50"/>
      <c r="BB11" s="50" t="str">
        <f t="shared" si="2"/>
        <v/>
      </c>
      <c r="BC11" s="50"/>
      <c r="BD11" s="50" t="str">
        <f t="shared" si="0"/>
        <v/>
      </c>
      <c r="BE11" s="51" t="str">
        <f t="shared" si="3"/>
        <v xml:space="preserve">  </v>
      </c>
      <c r="BF11" s="168"/>
      <c r="BG11" s="44">
        <f t="shared" si="4"/>
        <v>0</v>
      </c>
      <c r="BH11" s="31" t="str">
        <f t="shared" si="5"/>
        <v/>
      </c>
      <c r="BI11" s="32" t="str">
        <f t="shared" si="6"/>
        <v>0</v>
      </c>
      <c r="BJ11" s="32" t="str">
        <f t="shared" si="7"/>
        <v>0</v>
      </c>
      <c r="BM11" s="45"/>
      <c r="BN11" s="46"/>
      <c r="BO11" s="46"/>
      <c r="BP11" s="46"/>
      <c r="BQ11" s="46"/>
      <c r="BR11" s="46"/>
      <c r="BS11" s="46"/>
    </row>
    <row r="12" spans="1:90" ht="97.5" customHeight="1" x14ac:dyDescent="0.3">
      <c r="A12" s="62"/>
      <c r="B12" s="62"/>
      <c r="C12" s="62"/>
      <c r="D12" s="62"/>
      <c r="E12" s="62"/>
      <c r="F12" s="62"/>
      <c r="G12" s="62"/>
      <c r="H12" s="12" t="s">
        <v>148</v>
      </c>
      <c r="I12" s="68"/>
      <c r="J12" s="70"/>
      <c r="K12" s="64"/>
      <c r="L12" s="62"/>
      <c r="M12" s="64"/>
      <c r="N12" s="66"/>
      <c r="O12" s="65"/>
      <c r="P12" s="12">
        <v>4</v>
      </c>
      <c r="Q12" s="12" t="s">
        <v>148</v>
      </c>
      <c r="R12" s="12" t="s">
        <v>155</v>
      </c>
      <c r="S12" s="153" t="s">
        <v>148</v>
      </c>
      <c r="T12" s="153" t="s">
        <v>148</v>
      </c>
      <c r="U12" s="153" t="s">
        <v>148</v>
      </c>
      <c r="V12" s="153" t="s">
        <v>148</v>
      </c>
      <c r="W12" s="153" t="s">
        <v>148</v>
      </c>
      <c r="X12" s="14" t="s">
        <v>148</v>
      </c>
      <c r="Y12" s="64"/>
      <c r="Z12" s="62"/>
      <c r="AA12" s="64"/>
      <c r="AB12" s="62"/>
      <c r="AC12" s="65"/>
      <c r="AD12" s="72"/>
      <c r="AE12" s="15" t="s">
        <v>148</v>
      </c>
      <c r="AF12" s="15" t="s">
        <v>148</v>
      </c>
      <c r="AG12" s="12" t="s">
        <v>148</v>
      </c>
      <c r="AH12" s="12" t="s">
        <v>148</v>
      </c>
      <c r="AI12" s="12" t="s">
        <v>148</v>
      </c>
      <c r="AJ12" s="59" t="s">
        <v>148</v>
      </c>
      <c r="AK12" s="59" t="s">
        <v>148</v>
      </c>
      <c r="AL12" s="261"/>
      <c r="AM12" s="261"/>
      <c r="AN12" s="262"/>
      <c r="AO12" s="263"/>
      <c r="AP12" s="266"/>
      <c r="AQ12" s="263"/>
      <c r="AR12" s="265"/>
      <c r="AS12" s="263"/>
      <c r="AT12" s="263"/>
      <c r="AU12" s="263"/>
      <c r="AV12" s="263"/>
      <c r="AW12" s="267"/>
      <c r="AX12" s="261"/>
      <c r="AY12" s="167"/>
      <c r="AZ12" s="50" t="str">
        <f t="shared" si="1"/>
        <v/>
      </c>
      <c r="BA12" s="50"/>
      <c r="BB12" s="50" t="str">
        <f t="shared" si="2"/>
        <v/>
      </c>
      <c r="BC12" s="50"/>
      <c r="BD12" s="50" t="b">
        <f t="shared" si="0"/>
        <v>0</v>
      </c>
      <c r="BE12" s="51" t="str">
        <f t="shared" si="3"/>
        <v xml:space="preserve">  </v>
      </c>
      <c r="BF12" s="168"/>
      <c r="BG12" s="44">
        <f t="shared" si="4"/>
        <v>0</v>
      </c>
      <c r="BH12" s="31" t="str">
        <f t="shared" si="5"/>
        <v/>
      </c>
      <c r="BI12" s="32" t="str">
        <f t="shared" si="6"/>
        <v>0</v>
      </c>
      <c r="BJ12" s="32" t="b">
        <f t="shared" si="7"/>
        <v>0</v>
      </c>
      <c r="BM12" s="45"/>
      <c r="BN12" s="46"/>
      <c r="BO12" s="46"/>
      <c r="BP12" s="46"/>
      <c r="BQ12" s="46"/>
      <c r="BR12" s="46"/>
      <c r="BS12" s="46"/>
    </row>
    <row r="13" spans="1:90" ht="97.5" customHeight="1" x14ac:dyDescent="0.3">
      <c r="A13" s="62"/>
      <c r="B13" s="62"/>
      <c r="C13" s="62"/>
      <c r="D13" s="62"/>
      <c r="E13" s="62"/>
      <c r="F13" s="62"/>
      <c r="G13" s="62"/>
      <c r="H13" s="12" t="s">
        <v>148</v>
      </c>
      <c r="I13" s="68"/>
      <c r="J13" s="70"/>
      <c r="K13" s="64"/>
      <c r="L13" s="62"/>
      <c r="M13" s="64"/>
      <c r="N13" s="66"/>
      <c r="O13" s="65"/>
      <c r="P13" s="12">
        <v>5</v>
      </c>
      <c r="Q13" s="12" t="s">
        <v>148</v>
      </c>
      <c r="R13" s="12" t="s">
        <v>155</v>
      </c>
      <c r="S13" s="153" t="s">
        <v>148</v>
      </c>
      <c r="T13" s="153" t="s">
        <v>148</v>
      </c>
      <c r="U13" s="153" t="s">
        <v>148</v>
      </c>
      <c r="V13" s="153" t="s">
        <v>148</v>
      </c>
      <c r="W13" s="153" t="s">
        <v>148</v>
      </c>
      <c r="X13" s="14" t="s">
        <v>148</v>
      </c>
      <c r="Y13" s="64"/>
      <c r="Z13" s="62"/>
      <c r="AA13" s="64"/>
      <c r="AB13" s="62"/>
      <c r="AC13" s="65"/>
      <c r="AD13" s="72"/>
      <c r="AE13" s="15" t="s">
        <v>148</v>
      </c>
      <c r="AF13" s="15" t="s">
        <v>148</v>
      </c>
      <c r="AG13" s="12" t="s">
        <v>148</v>
      </c>
      <c r="AH13" s="12"/>
      <c r="AI13" s="12"/>
      <c r="AJ13" s="60"/>
      <c r="AK13" s="60"/>
      <c r="AL13" s="261"/>
      <c r="AM13" s="261"/>
      <c r="AN13" s="262"/>
      <c r="AO13" s="263"/>
      <c r="AP13" s="266"/>
      <c r="AQ13" s="263"/>
      <c r="AR13" s="265"/>
      <c r="AS13" s="263"/>
      <c r="AT13" s="263"/>
      <c r="AU13" s="263"/>
      <c r="AV13" s="263"/>
      <c r="AW13" s="267"/>
      <c r="AX13" s="261"/>
      <c r="AY13" s="167"/>
      <c r="AZ13" s="50" t="str">
        <f t="shared" si="1"/>
        <v/>
      </c>
      <c r="BA13" s="50"/>
      <c r="BB13" s="50" t="str">
        <f t="shared" si="2"/>
        <v/>
      </c>
      <c r="BC13" s="50"/>
      <c r="BD13" s="50" t="b">
        <f t="shared" si="0"/>
        <v>0</v>
      </c>
      <c r="BE13" s="51" t="str">
        <f t="shared" si="3"/>
        <v xml:space="preserve">  </v>
      </c>
      <c r="BF13" s="168"/>
      <c r="BG13" s="44">
        <f t="shared" si="4"/>
        <v>0</v>
      </c>
      <c r="BH13" s="31" t="str">
        <f t="shared" si="5"/>
        <v/>
      </c>
      <c r="BI13" s="32" t="str">
        <f t="shared" si="6"/>
        <v>0</v>
      </c>
      <c r="BJ13" s="32" t="b">
        <f t="shared" si="7"/>
        <v>0</v>
      </c>
      <c r="BM13" s="45"/>
      <c r="BN13" s="46"/>
      <c r="BO13" s="46"/>
      <c r="BP13" s="46"/>
      <c r="BQ13" s="46"/>
      <c r="BR13" s="46"/>
      <c r="BS13" s="46"/>
    </row>
    <row r="14" spans="1:90" ht="97.5" customHeight="1" thickBot="1" x14ac:dyDescent="0.35">
      <c r="A14" s="62"/>
      <c r="B14" s="62"/>
      <c r="C14" s="62"/>
      <c r="D14" s="62"/>
      <c r="E14" s="62"/>
      <c r="F14" s="62"/>
      <c r="G14" s="62"/>
      <c r="H14" s="12" t="s">
        <v>148</v>
      </c>
      <c r="I14" s="69"/>
      <c r="J14" s="70"/>
      <c r="K14" s="64"/>
      <c r="L14" s="62"/>
      <c r="M14" s="64"/>
      <c r="N14" s="66"/>
      <c r="O14" s="65"/>
      <c r="P14" s="12">
        <v>6</v>
      </c>
      <c r="Q14" s="12" t="s">
        <v>148</v>
      </c>
      <c r="R14" s="12" t="s">
        <v>155</v>
      </c>
      <c r="S14" s="153" t="s">
        <v>148</v>
      </c>
      <c r="T14" s="153" t="s">
        <v>148</v>
      </c>
      <c r="U14" s="153" t="s">
        <v>148</v>
      </c>
      <c r="V14" s="153" t="s">
        <v>148</v>
      </c>
      <c r="W14" s="153" t="s">
        <v>148</v>
      </c>
      <c r="X14" s="14" t="s">
        <v>148</v>
      </c>
      <c r="Y14" s="64"/>
      <c r="Z14" s="62"/>
      <c r="AA14" s="64"/>
      <c r="AB14" s="62"/>
      <c r="AC14" s="65"/>
      <c r="AD14" s="73"/>
      <c r="AE14" s="15" t="s">
        <v>148</v>
      </c>
      <c r="AF14" s="15" t="s">
        <v>148</v>
      </c>
      <c r="AG14" s="12" t="s">
        <v>148</v>
      </c>
      <c r="AH14" s="12"/>
      <c r="AI14" s="12"/>
      <c r="AJ14" s="61"/>
      <c r="AK14" s="61"/>
      <c r="AL14" s="261"/>
      <c r="AM14" s="261"/>
      <c r="AN14" s="262"/>
      <c r="AO14" s="263"/>
      <c r="AP14" s="268"/>
      <c r="AQ14" s="263"/>
      <c r="AR14" s="265"/>
      <c r="AS14" s="263"/>
      <c r="AT14" s="263"/>
      <c r="AU14" s="263"/>
      <c r="AV14" s="263"/>
      <c r="AW14" s="267"/>
      <c r="AX14" s="261"/>
      <c r="AY14" s="172"/>
      <c r="AZ14" s="54" t="str">
        <f t="shared" si="1"/>
        <v/>
      </c>
      <c r="BA14" s="54"/>
      <c r="BB14" s="54" t="str">
        <f t="shared" si="2"/>
        <v/>
      </c>
      <c r="BC14" s="54"/>
      <c r="BD14" s="54" t="b">
        <f t="shared" si="0"/>
        <v>0</v>
      </c>
      <c r="BE14" s="55" t="str">
        <f t="shared" si="3"/>
        <v xml:space="preserve">  </v>
      </c>
      <c r="BF14" s="173" t="s">
        <v>525</v>
      </c>
      <c r="BG14" s="44">
        <f t="shared" si="4"/>
        <v>0</v>
      </c>
      <c r="BH14" s="31" t="str">
        <f t="shared" si="5"/>
        <v/>
      </c>
      <c r="BI14" s="32" t="str">
        <f t="shared" si="6"/>
        <v>0</v>
      </c>
      <c r="BJ14" s="32" t="b">
        <f t="shared" si="7"/>
        <v>0</v>
      </c>
      <c r="BM14" s="45"/>
      <c r="BN14" s="46"/>
      <c r="BO14" s="46"/>
      <c r="BP14" s="46"/>
      <c r="BQ14" s="46"/>
      <c r="BR14" s="46"/>
      <c r="BS14" s="46"/>
    </row>
    <row r="15" spans="1:90" ht="97.5" customHeight="1" x14ac:dyDescent="0.3">
      <c r="A15" s="62" t="s">
        <v>128</v>
      </c>
      <c r="B15" s="62" t="s">
        <v>136</v>
      </c>
      <c r="C15" s="62" t="s">
        <v>156</v>
      </c>
      <c r="D15" s="62" t="s">
        <v>157</v>
      </c>
      <c r="E15" s="62" t="s">
        <v>158</v>
      </c>
      <c r="F15" s="62" t="s">
        <v>159</v>
      </c>
      <c r="G15" s="62" t="s">
        <v>160</v>
      </c>
      <c r="H15" s="12" t="s">
        <v>161</v>
      </c>
      <c r="I15" s="67" t="s">
        <v>162</v>
      </c>
      <c r="J15" s="70" t="s">
        <v>129</v>
      </c>
      <c r="K15" s="64" t="s">
        <v>53</v>
      </c>
      <c r="L15" s="63">
        <v>0.4</v>
      </c>
      <c r="M15" s="64" t="s">
        <v>147</v>
      </c>
      <c r="N15" s="66">
        <v>0.6</v>
      </c>
      <c r="O15" s="65" t="s">
        <v>147</v>
      </c>
      <c r="P15" s="12">
        <v>1</v>
      </c>
      <c r="Q15" s="12" t="s">
        <v>163</v>
      </c>
      <c r="R15" s="12" t="s">
        <v>48</v>
      </c>
      <c r="S15" s="153" t="s">
        <v>49</v>
      </c>
      <c r="T15" s="153" t="s">
        <v>50</v>
      </c>
      <c r="U15" s="153" t="s">
        <v>51</v>
      </c>
      <c r="V15" s="153" t="s">
        <v>145</v>
      </c>
      <c r="W15" s="153" t="s">
        <v>52</v>
      </c>
      <c r="X15" s="14" t="s">
        <v>164</v>
      </c>
      <c r="Y15" s="64" t="s">
        <v>53</v>
      </c>
      <c r="Z15" s="63">
        <v>0.24</v>
      </c>
      <c r="AA15" s="64" t="s">
        <v>147</v>
      </c>
      <c r="AB15" s="63">
        <v>0.44999999999999996</v>
      </c>
      <c r="AC15" s="65" t="s">
        <v>147</v>
      </c>
      <c r="AD15" s="71" t="s">
        <v>268</v>
      </c>
      <c r="AE15" s="15" t="s">
        <v>148</v>
      </c>
      <c r="AF15" s="15" t="s">
        <v>148</v>
      </c>
      <c r="AG15" s="12" t="s">
        <v>148</v>
      </c>
      <c r="AH15" s="12" t="s">
        <v>149</v>
      </c>
      <c r="AI15" s="12" t="s">
        <v>150</v>
      </c>
      <c r="AJ15" s="59" t="s">
        <v>148</v>
      </c>
      <c r="AK15" s="59" t="s">
        <v>148</v>
      </c>
      <c r="AL15" s="261" t="s">
        <v>106</v>
      </c>
      <c r="AM15" s="261" t="s">
        <v>106</v>
      </c>
      <c r="AN15" s="262" t="s">
        <v>344</v>
      </c>
      <c r="AO15" s="263" t="s">
        <v>107</v>
      </c>
      <c r="AP15" s="266" t="s">
        <v>342</v>
      </c>
      <c r="AQ15" s="263" t="s">
        <v>114</v>
      </c>
      <c r="AR15" s="265" t="s">
        <v>341</v>
      </c>
      <c r="AS15" s="263" t="s">
        <v>110</v>
      </c>
      <c r="AT15" s="263" t="s">
        <v>114</v>
      </c>
      <c r="AU15" s="263" t="s">
        <v>114</v>
      </c>
      <c r="AV15" s="263" t="s">
        <v>114</v>
      </c>
      <c r="AW15" s="261" t="s">
        <v>341</v>
      </c>
      <c r="AX15" s="261" t="s">
        <v>345</v>
      </c>
      <c r="AY15" s="161" t="s">
        <v>413</v>
      </c>
      <c r="AZ15" s="42" t="str">
        <f t="shared" si="1"/>
        <v>BUENO</v>
      </c>
      <c r="BA15" s="42" t="s">
        <v>114</v>
      </c>
      <c r="BB15" s="42" t="str">
        <f t="shared" si="2"/>
        <v>NO APLICA</v>
      </c>
      <c r="BC15" s="42" t="s">
        <v>415</v>
      </c>
      <c r="BD15" s="42" t="str">
        <f t="shared" si="0"/>
        <v>BUENO</v>
      </c>
      <c r="BE15" s="43" t="str">
        <f t="shared" si="3"/>
        <v>BUENO</v>
      </c>
      <c r="BF15" s="162" t="s">
        <v>420</v>
      </c>
      <c r="BG15" s="44">
        <f t="shared" si="4"/>
        <v>100</v>
      </c>
      <c r="BH15" s="31" t="str">
        <f t="shared" si="5"/>
        <v>100</v>
      </c>
      <c r="BI15" s="32" t="str">
        <f t="shared" si="6"/>
        <v>NA</v>
      </c>
      <c r="BJ15" s="32" t="str">
        <f t="shared" si="7"/>
        <v>100</v>
      </c>
      <c r="BM15" s="45"/>
      <c r="BN15" s="46"/>
      <c r="BO15" s="46"/>
      <c r="BP15" s="46"/>
      <c r="BQ15" s="46"/>
      <c r="BR15" s="46"/>
      <c r="BS15" s="46"/>
    </row>
    <row r="16" spans="1:90" ht="97.5" customHeight="1" x14ac:dyDescent="0.3">
      <c r="A16" s="62"/>
      <c r="B16" s="62"/>
      <c r="C16" s="62"/>
      <c r="D16" s="62"/>
      <c r="E16" s="62"/>
      <c r="F16" s="62"/>
      <c r="G16" s="62"/>
      <c r="H16" s="12" t="s">
        <v>148</v>
      </c>
      <c r="I16" s="68"/>
      <c r="J16" s="70"/>
      <c r="K16" s="64"/>
      <c r="L16" s="62"/>
      <c r="M16" s="64"/>
      <c r="N16" s="66"/>
      <c r="O16" s="65"/>
      <c r="P16" s="12">
        <v>2</v>
      </c>
      <c r="Q16" s="12" t="s">
        <v>165</v>
      </c>
      <c r="R16" s="12" t="s">
        <v>21</v>
      </c>
      <c r="S16" s="153" t="s">
        <v>54</v>
      </c>
      <c r="T16" s="153" t="s">
        <v>50</v>
      </c>
      <c r="U16" s="153" t="s">
        <v>51</v>
      </c>
      <c r="V16" s="153" t="s">
        <v>133</v>
      </c>
      <c r="W16" s="153" t="s">
        <v>52</v>
      </c>
      <c r="X16" s="14" t="s">
        <v>150</v>
      </c>
      <c r="Y16" s="64"/>
      <c r="Z16" s="62"/>
      <c r="AA16" s="64"/>
      <c r="AB16" s="62"/>
      <c r="AC16" s="65"/>
      <c r="AD16" s="72"/>
      <c r="AE16" s="15" t="s">
        <v>148</v>
      </c>
      <c r="AF16" s="15" t="s">
        <v>148</v>
      </c>
      <c r="AG16" s="12" t="s">
        <v>148</v>
      </c>
      <c r="AH16" s="12" t="s">
        <v>148</v>
      </c>
      <c r="AI16" s="12" t="s">
        <v>148</v>
      </c>
      <c r="AJ16" s="60"/>
      <c r="AK16" s="60"/>
      <c r="AL16" s="261" t="s">
        <v>106</v>
      </c>
      <c r="AM16" s="261" t="s">
        <v>106</v>
      </c>
      <c r="AN16" s="262" t="s">
        <v>344</v>
      </c>
      <c r="AO16" s="263"/>
      <c r="AP16" s="266"/>
      <c r="AQ16" s="263"/>
      <c r="AR16" s="265"/>
      <c r="AS16" s="263"/>
      <c r="AT16" s="263"/>
      <c r="AU16" s="263"/>
      <c r="AV16" s="263"/>
      <c r="AW16" s="261" t="s">
        <v>341</v>
      </c>
      <c r="AX16" s="261" t="s">
        <v>346</v>
      </c>
      <c r="AY16" s="167" t="s">
        <v>114</v>
      </c>
      <c r="AZ16" s="50" t="str">
        <f t="shared" si="1"/>
        <v>NO APLICA</v>
      </c>
      <c r="BA16" s="50" t="s">
        <v>114</v>
      </c>
      <c r="BB16" s="50" t="str">
        <f t="shared" si="2"/>
        <v>NO APLICA</v>
      </c>
      <c r="BC16" s="50"/>
      <c r="BD16" s="50" t="str">
        <f t="shared" si="0"/>
        <v/>
      </c>
      <c r="BE16" s="51" t="str">
        <f t="shared" si="3"/>
        <v xml:space="preserve">  </v>
      </c>
      <c r="BF16" s="168" t="s">
        <v>423</v>
      </c>
      <c r="BG16" s="44">
        <f t="shared" si="4"/>
        <v>0</v>
      </c>
      <c r="BH16" s="31" t="str">
        <f t="shared" si="5"/>
        <v>NA</v>
      </c>
      <c r="BI16" s="32" t="str">
        <f t="shared" si="6"/>
        <v>NA</v>
      </c>
      <c r="BJ16" s="32" t="str">
        <f t="shared" si="7"/>
        <v>0</v>
      </c>
      <c r="BM16" s="45"/>
      <c r="BN16" s="46"/>
      <c r="BO16" s="46"/>
      <c r="BP16" s="46"/>
      <c r="BQ16" s="46"/>
      <c r="BR16" s="46"/>
      <c r="BS16" s="46"/>
    </row>
    <row r="17" spans="1:71" ht="97.5" customHeight="1" x14ac:dyDescent="0.3">
      <c r="A17" s="62"/>
      <c r="B17" s="62"/>
      <c r="C17" s="62"/>
      <c r="D17" s="62"/>
      <c r="E17" s="62"/>
      <c r="F17" s="62"/>
      <c r="G17" s="62"/>
      <c r="H17" s="12" t="s">
        <v>148</v>
      </c>
      <c r="I17" s="68"/>
      <c r="J17" s="70"/>
      <c r="K17" s="64"/>
      <c r="L17" s="62"/>
      <c r="M17" s="64"/>
      <c r="N17" s="66"/>
      <c r="O17" s="65"/>
      <c r="P17" s="12">
        <v>3</v>
      </c>
      <c r="Q17" s="12" t="s">
        <v>148</v>
      </c>
      <c r="R17" s="12" t="s">
        <v>155</v>
      </c>
      <c r="S17" s="153" t="s">
        <v>148</v>
      </c>
      <c r="T17" s="153" t="s">
        <v>148</v>
      </c>
      <c r="U17" s="153" t="s">
        <v>148</v>
      </c>
      <c r="V17" s="153" t="s">
        <v>148</v>
      </c>
      <c r="W17" s="153" t="s">
        <v>148</v>
      </c>
      <c r="X17" s="14" t="s">
        <v>148</v>
      </c>
      <c r="Y17" s="64"/>
      <c r="Z17" s="62"/>
      <c r="AA17" s="64"/>
      <c r="AB17" s="62"/>
      <c r="AC17" s="65"/>
      <c r="AD17" s="72"/>
      <c r="AE17" s="15" t="s">
        <v>148</v>
      </c>
      <c r="AF17" s="15" t="s">
        <v>148</v>
      </c>
      <c r="AG17" s="12" t="s">
        <v>148</v>
      </c>
      <c r="AH17" s="12" t="s">
        <v>148</v>
      </c>
      <c r="AI17" s="12" t="s">
        <v>148</v>
      </c>
      <c r="AJ17" s="61"/>
      <c r="AK17" s="61"/>
      <c r="AL17" s="261"/>
      <c r="AM17" s="261"/>
      <c r="AN17" s="262"/>
      <c r="AO17" s="263"/>
      <c r="AP17" s="266"/>
      <c r="AQ17" s="263"/>
      <c r="AR17" s="265"/>
      <c r="AS17" s="263"/>
      <c r="AT17" s="263"/>
      <c r="AU17" s="263"/>
      <c r="AV17" s="263"/>
      <c r="AW17" s="267"/>
      <c r="AX17" s="261"/>
      <c r="AY17" s="167"/>
      <c r="AZ17" s="50" t="str">
        <f t="shared" si="1"/>
        <v/>
      </c>
      <c r="BA17" s="50"/>
      <c r="BB17" s="50" t="str">
        <f t="shared" si="2"/>
        <v/>
      </c>
      <c r="BC17" s="50"/>
      <c r="BD17" s="50" t="str">
        <f t="shared" si="0"/>
        <v/>
      </c>
      <c r="BE17" s="51" t="str">
        <f t="shared" si="3"/>
        <v xml:space="preserve">  </v>
      </c>
      <c r="BF17" s="168"/>
      <c r="BG17" s="44">
        <f t="shared" si="4"/>
        <v>0</v>
      </c>
      <c r="BH17" s="31" t="str">
        <f t="shared" si="5"/>
        <v/>
      </c>
      <c r="BI17" s="32" t="str">
        <f t="shared" si="6"/>
        <v>0</v>
      </c>
      <c r="BJ17" s="32" t="str">
        <f t="shared" si="7"/>
        <v>0</v>
      </c>
      <c r="BM17" s="45"/>
      <c r="BN17" s="46"/>
      <c r="BO17" s="46"/>
      <c r="BP17" s="46"/>
      <c r="BQ17" s="46"/>
      <c r="BR17" s="46"/>
      <c r="BS17" s="46"/>
    </row>
    <row r="18" spans="1:71" ht="97.5" customHeight="1" x14ac:dyDescent="0.3">
      <c r="A18" s="62"/>
      <c r="B18" s="62"/>
      <c r="C18" s="62"/>
      <c r="D18" s="62"/>
      <c r="E18" s="62"/>
      <c r="F18" s="62"/>
      <c r="G18" s="62"/>
      <c r="H18" s="12" t="s">
        <v>148</v>
      </c>
      <c r="I18" s="68"/>
      <c r="J18" s="70"/>
      <c r="K18" s="64"/>
      <c r="L18" s="62"/>
      <c r="M18" s="64"/>
      <c r="N18" s="66"/>
      <c r="O18" s="65"/>
      <c r="P18" s="12">
        <v>4</v>
      </c>
      <c r="Q18" s="12" t="s">
        <v>148</v>
      </c>
      <c r="R18" s="12" t="s">
        <v>155</v>
      </c>
      <c r="S18" s="153" t="s">
        <v>148</v>
      </c>
      <c r="T18" s="153" t="s">
        <v>148</v>
      </c>
      <c r="U18" s="153" t="s">
        <v>148</v>
      </c>
      <c r="V18" s="153" t="s">
        <v>148</v>
      </c>
      <c r="W18" s="153" t="s">
        <v>148</v>
      </c>
      <c r="X18" s="14" t="s">
        <v>148</v>
      </c>
      <c r="Y18" s="64"/>
      <c r="Z18" s="62"/>
      <c r="AA18" s="64"/>
      <c r="AB18" s="62"/>
      <c r="AC18" s="65"/>
      <c r="AD18" s="72"/>
      <c r="AE18" s="15" t="s">
        <v>148</v>
      </c>
      <c r="AF18" s="15" t="s">
        <v>148</v>
      </c>
      <c r="AG18" s="12" t="s">
        <v>148</v>
      </c>
      <c r="AH18" s="12" t="s">
        <v>148</v>
      </c>
      <c r="AI18" s="12" t="s">
        <v>148</v>
      </c>
      <c r="AJ18" s="59" t="s">
        <v>148</v>
      </c>
      <c r="AK18" s="59" t="s">
        <v>148</v>
      </c>
      <c r="AL18" s="261"/>
      <c r="AM18" s="261"/>
      <c r="AN18" s="262"/>
      <c r="AO18" s="263"/>
      <c r="AP18" s="266"/>
      <c r="AQ18" s="263"/>
      <c r="AR18" s="265"/>
      <c r="AS18" s="263"/>
      <c r="AT18" s="263"/>
      <c r="AU18" s="263"/>
      <c r="AV18" s="263"/>
      <c r="AW18" s="267"/>
      <c r="AX18" s="261"/>
      <c r="AY18" s="167"/>
      <c r="AZ18" s="50" t="str">
        <f t="shared" si="1"/>
        <v/>
      </c>
      <c r="BA18" s="50"/>
      <c r="BB18" s="50" t="str">
        <f t="shared" si="2"/>
        <v/>
      </c>
      <c r="BC18" s="50"/>
      <c r="BD18" s="50" t="str">
        <f t="shared" ref="BD18:BD25" si="8">IF(BC18="En Tiempo","BUENO",
IF(BC18="Fuera de Tiempo","MALO",
IF(BC18="En La semana al Cierre","REGULAR",
IF(BA33="",""))))</f>
        <v/>
      </c>
      <c r="BE18" s="51" t="str">
        <f t="shared" si="3"/>
        <v xml:space="preserve">  </v>
      </c>
      <c r="BF18" s="168"/>
      <c r="BG18" s="44">
        <f t="shared" si="4"/>
        <v>0</v>
      </c>
      <c r="BH18" s="31" t="str">
        <f t="shared" si="5"/>
        <v/>
      </c>
      <c r="BI18" s="32" t="str">
        <f t="shared" si="6"/>
        <v>0</v>
      </c>
      <c r="BJ18" s="32" t="str">
        <f t="shared" si="7"/>
        <v>0</v>
      </c>
      <c r="BM18" s="45"/>
      <c r="BN18" s="46"/>
      <c r="BO18" s="46"/>
      <c r="BP18" s="46"/>
      <c r="BQ18" s="46"/>
      <c r="BR18" s="46"/>
      <c r="BS18" s="46"/>
    </row>
    <row r="19" spans="1:71" ht="97.5" customHeight="1" x14ac:dyDescent="0.3">
      <c r="A19" s="62"/>
      <c r="B19" s="62"/>
      <c r="C19" s="62"/>
      <c r="D19" s="62"/>
      <c r="E19" s="62"/>
      <c r="F19" s="62"/>
      <c r="G19" s="62"/>
      <c r="H19" s="12" t="s">
        <v>148</v>
      </c>
      <c r="I19" s="68"/>
      <c r="J19" s="70"/>
      <c r="K19" s="64"/>
      <c r="L19" s="62"/>
      <c r="M19" s="64"/>
      <c r="N19" s="66"/>
      <c r="O19" s="65"/>
      <c r="P19" s="12">
        <v>5</v>
      </c>
      <c r="Q19" s="12" t="s">
        <v>148</v>
      </c>
      <c r="R19" s="12" t="s">
        <v>155</v>
      </c>
      <c r="S19" s="153" t="s">
        <v>148</v>
      </c>
      <c r="T19" s="153" t="s">
        <v>148</v>
      </c>
      <c r="U19" s="153" t="s">
        <v>148</v>
      </c>
      <c r="V19" s="153" t="s">
        <v>148</v>
      </c>
      <c r="W19" s="153" t="s">
        <v>148</v>
      </c>
      <c r="X19" s="14" t="s">
        <v>148</v>
      </c>
      <c r="Y19" s="64"/>
      <c r="Z19" s="62"/>
      <c r="AA19" s="64"/>
      <c r="AB19" s="62"/>
      <c r="AC19" s="65"/>
      <c r="AD19" s="72"/>
      <c r="AE19" s="15" t="s">
        <v>148</v>
      </c>
      <c r="AF19" s="15" t="s">
        <v>148</v>
      </c>
      <c r="AG19" s="12" t="s">
        <v>148</v>
      </c>
      <c r="AH19" s="12"/>
      <c r="AI19" s="12"/>
      <c r="AJ19" s="60"/>
      <c r="AK19" s="60"/>
      <c r="AL19" s="261"/>
      <c r="AM19" s="261"/>
      <c r="AN19" s="262"/>
      <c r="AO19" s="263"/>
      <c r="AP19" s="266"/>
      <c r="AQ19" s="263"/>
      <c r="AR19" s="265"/>
      <c r="AS19" s="263"/>
      <c r="AT19" s="263"/>
      <c r="AU19" s="263"/>
      <c r="AV19" s="263"/>
      <c r="AW19" s="267"/>
      <c r="AX19" s="261"/>
      <c r="AY19" s="167"/>
      <c r="AZ19" s="50" t="str">
        <f t="shared" si="1"/>
        <v/>
      </c>
      <c r="BA19" s="50"/>
      <c r="BB19" s="50" t="str">
        <f t="shared" si="2"/>
        <v/>
      </c>
      <c r="BC19" s="50"/>
      <c r="BD19" s="50" t="str">
        <f t="shared" si="8"/>
        <v/>
      </c>
      <c r="BE19" s="51" t="str">
        <f t="shared" si="3"/>
        <v xml:space="preserve">  </v>
      </c>
      <c r="BF19" s="168"/>
      <c r="BG19" s="44">
        <f t="shared" si="4"/>
        <v>0</v>
      </c>
      <c r="BH19" s="31" t="str">
        <f t="shared" si="5"/>
        <v/>
      </c>
      <c r="BI19" s="32" t="str">
        <f t="shared" si="6"/>
        <v>0</v>
      </c>
      <c r="BJ19" s="32" t="str">
        <f t="shared" si="7"/>
        <v>0</v>
      </c>
      <c r="BM19" s="45"/>
      <c r="BN19" s="46"/>
      <c r="BO19" s="46"/>
      <c r="BP19" s="46"/>
      <c r="BQ19" s="46"/>
      <c r="BR19" s="46"/>
      <c r="BS19" s="46"/>
    </row>
    <row r="20" spans="1:71" ht="97.5" customHeight="1" thickBot="1" x14ac:dyDescent="0.35">
      <c r="A20" s="62"/>
      <c r="B20" s="62"/>
      <c r="C20" s="62"/>
      <c r="D20" s="62"/>
      <c r="E20" s="62"/>
      <c r="F20" s="62"/>
      <c r="G20" s="62"/>
      <c r="H20" s="12" t="s">
        <v>148</v>
      </c>
      <c r="I20" s="69"/>
      <c r="J20" s="70"/>
      <c r="K20" s="64"/>
      <c r="L20" s="62"/>
      <c r="M20" s="64"/>
      <c r="N20" s="66"/>
      <c r="O20" s="65"/>
      <c r="P20" s="12">
        <v>6</v>
      </c>
      <c r="Q20" s="12" t="s">
        <v>148</v>
      </c>
      <c r="R20" s="12" t="s">
        <v>155</v>
      </c>
      <c r="S20" s="153" t="s">
        <v>148</v>
      </c>
      <c r="T20" s="153" t="s">
        <v>148</v>
      </c>
      <c r="U20" s="153" t="s">
        <v>148</v>
      </c>
      <c r="V20" s="153" t="s">
        <v>148</v>
      </c>
      <c r="W20" s="153" t="s">
        <v>148</v>
      </c>
      <c r="X20" s="14" t="s">
        <v>148</v>
      </c>
      <c r="Y20" s="64"/>
      <c r="Z20" s="62"/>
      <c r="AA20" s="64"/>
      <c r="AB20" s="62"/>
      <c r="AC20" s="65"/>
      <c r="AD20" s="73"/>
      <c r="AE20" s="15" t="s">
        <v>148</v>
      </c>
      <c r="AF20" s="15" t="s">
        <v>148</v>
      </c>
      <c r="AG20" s="12" t="s">
        <v>148</v>
      </c>
      <c r="AH20" s="12"/>
      <c r="AI20" s="12"/>
      <c r="AJ20" s="61"/>
      <c r="AK20" s="61"/>
      <c r="AL20" s="261"/>
      <c r="AM20" s="261"/>
      <c r="AN20" s="262"/>
      <c r="AO20" s="263"/>
      <c r="AP20" s="268"/>
      <c r="AQ20" s="263"/>
      <c r="AR20" s="265"/>
      <c r="AS20" s="263"/>
      <c r="AT20" s="263"/>
      <c r="AU20" s="263"/>
      <c r="AV20" s="263"/>
      <c r="AW20" s="267"/>
      <c r="AX20" s="261"/>
      <c r="AY20" s="172"/>
      <c r="AZ20" s="54" t="str">
        <f t="shared" si="1"/>
        <v/>
      </c>
      <c r="BA20" s="54"/>
      <c r="BB20" s="54" t="str">
        <f t="shared" si="2"/>
        <v/>
      </c>
      <c r="BC20" s="54"/>
      <c r="BD20" s="54" t="str">
        <f t="shared" si="8"/>
        <v/>
      </c>
      <c r="BE20" s="55" t="str">
        <f t="shared" si="3"/>
        <v xml:space="preserve">  </v>
      </c>
      <c r="BF20" s="173"/>
      <c r="BG20" s="44">
        <f t="shared" si="4"/>
        <v>0</v>
      </c>
      <c r="BH20" s="31" t="str">
        <f t="shared" si="5"/>
        <v/>
      </c>
      <c r="BI20" s="32" t="str">
        <f t="shared" si="6"/>
        <v>0</v>
      </c>
      <c r="BJ20" s="32" t="str">
        <f t="shared" si="7"/>
        <v>0</v>
      </c>
      <c r="BM20" s="45"/>
      <c r="BN20" s="46"/>
      <c r="BO20" s="46"/>
      <c r="BP20" s="46"/>
      <c r="BQ20" s="46"/>
      <c r="BR20" s="46"/>
      <c r="BS20" s="46"/>
    </row>
    <row r="21" spans="1:71" ht="97.5" customHeight="1" thickBot="1" x14ac:dyDescent="0.35">
      <c r="A21" s="62" t="s">
        <v>128</v>
      </c>
      <c r="B21" s="62" t="s">
        <v>136</v>
      </c>
      <c r="C21" s="62" t="s">
        <v>166</v>
      </c>
      <c r="D21" s="62" t="s">
        <v>167</v>
      </c>
      <c r="E21" s="62" t="s">
        <v>168</v>
      </c>
      <c r="F21" s="62" t="s">
        <v>169</v>
      </c>
      <c r="G21" s="62" t="s">
        <v>170</v>
      </c>
      <c r="H21" s="12" t="s">
        <v>171</v>
      </c>
      <c r="I21" s="67" t="s">
        <v>172</v>
      </c>
      <c r="J21" s="70" t="s">
        <v>129</v>
      </c>
      <c r="K21" s="64" t="s">
        <v>53</v>
      </c>
      <c r="L21" s="63">
        <v>0.4</v>
      </c>
      <c r="M21" s="64" t="s">
        <v>147</v>
      </c>
      <c r="N21" s="66">
        <v>0.6</v>
      </c>
      <c r="O21" s="65" t="s">
        <v>147</v>
      </c>
      <c r="P21" s="12">
        <v>1</v>
      </c>
      <c r="Q21" s="12" t="s">
        <v>173</v>
      </c>
      <c r="R21" s="12" t="s">
        <v>48</v>
      </c>
      <c r="S21" s="153" t="s">
        <v>49</v>
      </c>
      <c r="T21" s="153" t="s">
        <v>50</v>
      </c>
      <c r="U21" s="153" t="s">
        <v>51</v>
      </c>
      <c r="V21" s="153" t="s">
        <v>145</v>
      </c>
      <c r="W21" s="153" t="s">
        <v>52</v>
      </c>
      <c r="X21" s="14" t="s">
        <v>174</v>
      </c>
      <c r="Y21" s="64" t="s">
        <v>175</v>
      </c>
      <c r="Z21" s="63">
        <v>0.10079999999999999</v>
      </c>
      <c r="AA21" s="64" t="s">
        <v>147</v>
      </c>
      <c r="AB21" s="63">
        <v>0.44999999999999996</v>
      </c>
      <c r="AC21" s="65" t="s">
        <v>147</v>
      </c>
      <c r="AD21" s="71" t="s">
        <v>268</v>
      </c>
      <c r="AE21" s="15" t="s">
        <v>148</v>
      </c>
      <c r="AF21" s="15" t="s">
        <v>148</v>
      </c>
      <c r="AG21" s="12" t="s">
        <v>148</v>
      </c>
      <c r="AH21" s="12" t="s">
        <v>149</v>
      </c>
      <c r="AI21" s="12" t="s">
        <v>150</v>
      </c>
      <c r="AJ21" s="59" t="s">
        <v>148</v>
      </c>
      <c r="AK21" s="59" t="s">
        <v>148</v>
      </c>
      <c r="AL21" s="261" t="s">
        <v>106</v>
      </c>
      <c r="AM21" s="261" t="s">
        <v>106</v>
      </c>
      <c r="AN21" s="262" t="s">
        <v>344</v>
      </c>
      <c r="AO21" s="263" t="s">
        <v>107</v>
      </c>
      <c r="AP21" s="266" t="s">
        <v>342</v>
      </c>
      <c r="AQ21" s="263" t="s">
        <v>114</v>
      </c>
      <c r="AR21" s="265" t="s">
        <v>341</v>
      </c>
      <c r="AS21" s="263" t="s">
        <v>110</v>
      </c>
      <c r="AT21" s="263" t="s">
        <v>114</v>
      </c>
      <c r="AU21" s="263" t="s">
        <v>114</v>
      </c>
      <c r="AV21" s="263" t="s">
        <v>114</v>
      </c>
      <c r="AW21" s="261" t="s">
        <v>341</v>
      </c>
      <c r="AX21" s="261" t="s">
        <v>347</v>
      </c>
      <c r="AY21" s="161" t="s">
        <v>422</v>
      </c>
      <c r="AZ21" s="42" t="str">
        <f t="shared" si="1"/>
        <v>MALO</v>
      </c>
      <c r="BA21" s="42" t="s">
        <v>114</v>
      </c>
      <c r="BB21" s="42" t="str">
        <f t="shared" si="2"/>
        <v>NO APLICA</v>
      </c>
      <c r="BC21" s="42" t="s">
        <v>415</v>
      </c>
      <c r="BD21" s="42" t="str">
        <f t="shared" si="8"/>
        <v>BUENO</v>
      </c>
      <c r="BE21" s="43" t="str">
        <f t="shared" si="3"/>
        <v>REGULAR</v>
      </c>
      <c r="BF21" s="162" t="s">
        <v>421</v>
      </c>
      <c r="BG21" s="44">
        <f t="shared" si="4"/>
        <v>75</v>
      </c>
      <c r="BH21" s="31" t="str">
        <f t="shared" si="5"/>
        <v>0</v>
      </c>
      <c r="BI21" s="32" t="str">
        <f t="shared" si="6"/>
        <v>NA</v>
      </c>
      <c r="BJ21" s="32" t="str">
        <f t="shared" si="7"/>
        <v>100</v>
      </c>
      <c r="BM21" s="45"/>
      <c r="BN21" s="46"/>
      <c r="BO21" s="46"/>
      <c r="BP21" s="46"/>
      <c r="BQ21" s="46"/>
      <c r="BR21" s="46"/>
      <c r="BS21" s="46"/>
    </row>
    <row r="22" spans="1:71" ht="97.5" customHeight="1" thickBot="1" x14ac:dyDescent="0.35">
      <c r="A22" s="62"/>
      <c r="B22" s="62"/>
      <c r="C22" s="62"/>
      <c r="D22" s="62"/>
      <c r="E22" s="62"/>
      <c r="F22" s="62"/>
      <c r="G22" s="62"/>
      <c r="H22" s="12" t="s">
        <v>176</v>
      </c>
      <c r="I22" s="68"/>
      <c r="J22" s="70"/>
      <c r="K22" s="64"/>
      <c r="L22" s="62"/>
      <c r="M22" s="64"/>
      <c r="N22" s="66"/>
      <c r="O22" s="65"/>
      <c r="P22" s="12">
        <v>2</v>
      </c>
      <c r="Q22" s="12" t="s">
        <v>177</v>
      </c>
      <c r="R22" s="12" t="s">
        <v>48</v>
      </c>
      <c r="S22" s="153" t="s">
        <v>134</v>
      </c>
      <c r="T22" s="153" t="s">
        <v>50</v>
      </c>
      <c r="U22" s="153" t="s">
        <v>51</v>
      </c>
      <c r="V22" s="153" t="s">
        <v>145</v>
      </c>
      <c r="W22" s="153" t="s">
        <v>52</v>
      </c>
      <c r="X22" s="14" t="s">
        <v>178</v>
      </c>
      <c r="Y22" s="64"/>
      <c r="Z22" s="62"/>
      <c r="AA22" s="64"/>
      <c r="AB22" s="62"/>
      <c r="AC22" s="65"/>
      <c r="AD22" s="72"/>
      <c r="AE22" s="15" t="s">
        <v>148</v>
      </c>
      <c r="AF22" s="15" t="s">
        <v>148</v>
      </c>
      <c r="AG22" s="12" t="s">
        <v>148</v>
      </c>
      <c r="AH22" s="12" t="s">
        <v>148</v>
      </c>
      <c r="AI22" s="12" t="s">
        <v>148</v>
      </c>
      <c r="AJ22" s="60"/>
      <c r="AK22" s="60"/>
      <c r="AL22" s="261" t="s">
        <v>106</v>
      </c>
      <c r="AM22" s="261" t="s">
        <v>106</v>
      </c>
      <c r="AN22" s="262" t="s">
        <v>344</v>
      </c>
      <c r="AO22" s="263"/>
      <c r="AP22" s="266"/>
      <c r="AQ22" s="263"/>
      <c r="AR22" s="265"/>
      <c r="AS22" s="263"/>
      <c r="AT22" s="263"/>
      <c r="AU22" s="263"/>
      <c r="AV22" s="263"/>
      <c r="AW22" s="261" t="s">
        <v>341</v>
      </c>
      <c r="AX22" s="261" t="s">
        <v>348</v>
      </c>
      <c r="AY22" s="167" t="s">
        <v>413</v>
      </c>
      <c r="AZ22" s="50" t="str">
        <f t="shared" si="1"/>
        <v>BUENO</v>
      </c>
      <c r="BA22" s="50" t="s">
        <v>114</v>
      </c>
      <c r="BB22" s="50" t="str">
        <f t="shared" si="2"/>
        <v>NO APLICA</v>
      </c>
      <c r="BC22" s="50" t="s">
        <v>415</v>
      </c>
      <c r="BD22" s="50" t="str">
        <f t="shared" si="8"/>
        <v>BUENO</v>
      </c>
      <c r="BE22" s="51" t="str">
        <f t="shared" si="3"/>
        <v>BUENO</v>
      </c>
      <c r="BF22" s="162" t="s">
        <v>420</v>
      </c>
      <c r="BG22" s="44">
        <f t="shared" si="4"/>
        <v>100</v>
      </c>
      <c r="BH22" s="31" t="str">
        <f t="shared" si="5"/>
        <v>100</v>
      </c>
      <c r="BI22" s="32" t="str">
        <f t="shared" si="6"/>
        <v>NA</v>
      </c>
      <c r="BJ22" s="32" t="str">
        <f t="shared" si="7"/>
        <v>100</v>
      </c>
      <c r="BM22" s="45"/>
      <c r="BN22" s="46"/>
      <c r="BO22" s="46"/>
      <c r="BP22" s="46"/>
      <c r="BQ22" s="46"/>
      <c r="BR22" s="46"/>
      <c r="BS22" s="46"/>
    </row>
    <row r="23" spans="1:71" ht="97.5" customHeight="1" x14ac:dyDescent="0.3">
      <c r="A23" s="62"/>
      <c r="B23" s="62"/>
      <c r="C23" s="62"/>
      <c r="D23" s="62"/>
      <c r="E23" s="62"/>
      <c r="F23" s="62"/>
      <c r="G23" s="62"/>
      <c r="H23" s="12" t="s">
        <v>179</v>
      </c>
      <c r="I23" s="68"/>
      <c r="J23" s="70"/>
      <c r="K23" s="64"/>
      <c r="L23" s="62"/>
      <c r="M23" s="64"/>
      <c r="N23" s="66"/>
      <c r="O23" s="65"/>
      <c r="P23" s="12">
        <v>3</v>
      </c>
      <c r="Q23" s="12" t="s">
        <v>180</v>
      </c>
      <c r="R23" s="12" t="s">
        <v>48</v>
      </c>
      <c r="S23" s="153" t="s">
        <v>49</v>
      </c>
      <c r="T23" s="153" t="s">
        <v>50</v>
      </c>
      <c r="U23" s="153" t="s">
        <v>51</v>
      </c>
      <c r="V23" s="153" t="s">
        <v>145</v>
      </c>
      <c r="W23" s="153" t="s">
        <v>52</v>
      </c>
      <c r="X23" s="14" t="s">
        <v>181</v>
      </c>
      <c r="Y23" s="64"/>
      <c r="Z23" s="62"/>
      <c r="AA23" s="64"/>
      <c r="AB23" s="62"/>
      <c r="AC23" s="65"/>
      <c r="AD23" s="72"/>
      <c r="AE23" s="15" t="s">
        <v>148</v>
      </c>
      <c r="AF23" s="15" t="s">
        <v>148</v>
      </c>
      <c r="AG23" s="12" t="s">
        <v>148</v>
      </c>
      <c r="AH23" s="12" t="s">
        <v>148</v>
      </c>
      <c r="AI23" s="12" t="s">
        <v>148</v>
      </c>
      <c r="AJ23" s="61"/>
      <c r="AK23" s="61"/>
      <c r="AL23" s="261" t="s">
        <v>106</v>
      </c>
      <c r="AM23" s="261" t="s">
        <v>106</v>
      </c>
      <c r="AN23" s="262" t="s">
        <v>344</v>
      </c>
      <c r="AO23" s="263"/>
      <c r="AP23" s="266"/>
      <c r="AQ23" s="263"/>
      <c r="AR23" s="265"/>
      <c r="AS23" s="263"/>
      <c r="AT23" s="263"/>
      <c r="AU23" s="263"/>
      <c r="AV23" s="263"/>
      <c r="AW23" s="261" t="s">
        <v>341</v>
      </c>
      <c r="AX23" s="261" t="s">
        <v>349</v>
      </c>
      <c r="AY23" s="167" t="s">
        <v>422</v>
      </c>
      <c r="AZ23" s="50" t="str">
        <f t="shared" si="1"/>
        <v>MALO</v>
      </c>
      <c r="BA23" s="50" t="s">
        <v>114</v>
      </c>
      <c r="BB23" s="50" t="str">
        <f t="shared" si="2"/>
        <v>NO APLICA</v>
      </c>
      <c r="BC23" s="50" t="s">
        <v>415</v>
      </c>
      <c r="BD23" s="50" t="str">
        <f t="shared" si="8"/>
        <v>BUENO</v>
      </c>
      <c r="BE23" s="51" t="str">
        <f t="shared" si="3"/>
        <v>REGULAR</v>
      </c>
      <c r="BF23" s="162" t="s">
        <v>424</v>
      </c>
      <c r="BG23" s="44">
        <f t="shared" si="4"/>
        <v>75</v>
      </c>
      <c r="BH23" s="31" t="str">
        <f t="shared" si="5"/>
        <v>0</v>
      </c>
      <c r="BI23" s="32" t="str">
        <f t="shared" si="6"/>
        <v>NA</v>
      </c>
      <c r="BJ23" s="32" t="str">
        <f t="shared" si="7"/>
        <v>100</v>
      </c>
      <c r="BM23" s="45"/>
      <c r="BN23" s="46"/>
      <c r="BO23" s="46"/>
      <c r="BP23" s="46"/>
      <c r="BQ23" s="46"/>
      <c r="BR23" s="46"/>
      <c r="BS23" s="46"/>
    </row>
    <row r="24" spans="1:71" ht="97.5" customHeight="1" x14ac:dyDescent="0.3">
      <c r="A24" s="62"/>
      <c r="B24" s="62"/>
      <c r="C24" s="62"/>
      <c r="D24" s="62"/>
      <c r="E24" s="62"/>
      <c r="F24" s="62"/>
      <c r="G24" s="62"/>
      <c r="H24" s="12" t="s">
        <v>148</v>
      </c>
      <c r="I24" s="68"/>
      <c r="J24" s="70"/>
      <c r="K24" s="64"/>
      <c r="L24" s="62"/>
      <c r="M24" s="64"/>
      <c r="N24" s="66"/>
      <c r="O24" s="65"/>
      <c r="P24" s="12">
        <v>4</v>
      </c>
      <c r="Q24" s="12" t="s">
        <v>182</v>
      </c>
      <c r="R24" s="12" t="s">
        <v>21</v>
      </c>
      <c r="S24" s="153" t="s">
        <v>54</v>
      </c>
      <c r="T24" s="153" t="s">
        <v>50</v>
      </c>
      <c r="U24" s="153" t="s">
        <v>51</v>
      </c>
      <c r="V24" s="153" t="s">
        <v>133</v>
      </c>
      <c r="W24" s="153" t="s">
        <v>52</v>
      </c>
      <c r="X24" s="14" t="s">
        <v>150</v>
      </c>
      <c r="Y24" s="64"/>
      <c r="Z24" s="62"/>
      <c r="AA24" s="64"/>
      <c r="AB24" s="62"/>
      <c r="AC24" s="65"/>
      <c r="AD24" s="72"/>
      <c r="AE24" s="15" t="s">
        <v>148</v>
      </c>
      <c r="AF24" s="15" t="s">
        <v>148</v>
      </c>
      <c r="AG24" s="12" t="s">
        <v>148</v>
      </c>
      <c r="AH24" s="12" t="s">
        <v>148</v>
      </c>
      <c r="AI24" s="12" t="s">
        <v>148</v>
      </c>
      <c r="AJ24" s="59" t="s">
        <v>148</v>
      </c>
      <c r="AK24" s="59" t="s">
        <v>148</v>
      </c>
      <c r="AL24" s="261" t="s">
        <v>106</v>
      </c>
      <c r="AM24" s="261" t="s">
        <v>106</v>
      </c>
      <c r="AN24" s="262" t="s">
        <v>344</v>
      </c>
      <c r="AO24" s="263"/>
      <c r="AP24" s="266"/>
      <c r="AQ24" s="263"/>
      <c r="AR24" s="265"/>
      <c r="AS24" s="263"/>
      <c r="AT24" s="263"/>
      <c r="AU24" s="263"/>
      <c r="AV24" s="263"/>
      <c r="AW24" s="261" t="s">
        <v>341</v>
      </c>
      <c r="AX24" s="261" t="s">
        <v>350</v>
      </c>
      <c r="AY24" s="167" t="s">
        <v>114</v>
      </c>
      <c r="AZ24" s="50" t="str">
        <f t="shared" si="1"/>
        <v>NO APLICA</v>
      </c>
      <c r="BA24" s="50" t="s">
        <v>114</v>
      </c>
      <c r="BB24" s="50" t="str">
        <f t="shared" si="2"/>
        <v>NO APLICA</v>
      </c>
      <c r="BC24" s="50"/>
      <c r="BD24" s="50" t="str">
        <f t="shared" si="8"/>
        <v/>
      </c>
      <c r="BE24" s="51" t="str">
        <f t="shared" si="3"/>
        <v xml:space="preserve">  </v>
      </c>
      <c r="BF24" s="168" t="s">
        <v>423</v>
      </c>
      <c r="BG24" s="44">
        <f t="shared" si="4"/>
        <v>0</v>
      </c>
      <c r="BH24" s="31" t="str">
        <f t="shared" si="5"/>
        <v>NA</v>
      </c>
      <c r="BI24" s="32" t="str">
        <f t="shared" si="6"/>
        <v>NA</v>
      </c>
      <c r="BJ24" s="32" t="str">
        <f t="shared" si="7"/>
        <v>0</v>
      </c>
      <c r="BM24" s="45"/>
      <c r="BN24" s="46"/>
      <c r="BO24" s="46"/>
      <c r="BP24" s="46"/>
      <c r="BQ24" s="46"/>
      <c r="BR24" s="46"/>
      <c r="BS24" s="46"/>
    </row>
    <row r="25" spans="1:71" ht="97.5" customHeight="1" x14ac:dyDescent="0.3">
      <c r="A25" s="62"/>
      <c r="B25" s="62"/>
      <c r="C25" s="62"/>
      <c r="D25" s="62"/>
      <c r="E25" s="62"/>
      <c r="F25" s="62"/>
      <c r="G25" s="62"/>
      <c r="H25" s="12" t="s">
        <v>148</v>
      </c>
      <c r="I25" s="68"/>
      <c r="J25" s="70"/>
      <c r="K25" s="64"/>
      <c r="L25" s="62"/>
      <c r="M25" s="64"/>
      <c r="N25" s="66"/>
      <c r="O25" s="65"/>
      <c r="P25" s="12">
        <v>5</v>
      </c>
      <c r="Q25" s="12" t="s">
        <v>148</v>
      </c>
      <c r="R25" s="12" t="s">
        <v>155</v>
      </c>
      <c r="S25" s="153" t="s">
        <v>148</v>
      </c>
      <c r="T25" s="153" t="s">
        <v>148</v>
      </c>
      <c r="U25" s="153" t="s">
        <v>148</v>
      </c>
      <c r="V25" s="153" t="s">
        <v>148</v>
      </c>
      <c r="W25" s="153" t="s">
        <v>148</v>
      </c>
      <c r="X25" s="14" t="s">
        <v>148</v>
      </c>
      <c r="Y25" s="64"/>
      <c r="Z25" s="62"/>
      <c r="AA25" s="64"/>
      <c r="AB25" s="62"/>
      <c r="AC25" s="65"/>
      <c r="AD25" s="72"/>
      <c r="AE25" s="15" t="s">
        <v>148</v>
      </c>
      <c r="AF25" s="15" t="s">
        <v>148</v>
      </c>
      <c r="AG25" s="12" t="s">
        <v>148</v>
      </c>
      <c r="AH25" s="12"/>
      <c r="AI25" s="12"/>
      <c r="AJ25" s="60"/>
      <c r="AK25" s="60"/>
      <c r="AL25" s="261"/>
      <c r="AM25" s="261"/>
      <c r="AN25" s="262"/>
      <c r="AO25" s="263"/>
      <c r="AP25" s="266"/>
      <c r="AQ25" s="263"/>
      <c r="AR25" s="265"/>
      <c r="AS25" s="263"/>
      <c r="AT25" s="263"/>
      <c r="AU25" s="263"/>
      <c r="AV25" s="263"/>
      <c r="AW25" s="267"/>
      <c r="AX25" s="261"/>
      <c r="AY25" s="167"/>
      <c r="AZ25" s="50" t="str">
        <f t="shared" si="1"/>
        <v/>
      </c>
      <c r="BA25" s="50"/>
      <c r="BB25" s="50" t="str">
        <f t="shared" si="2"/>
        <v/>
      </c>
      <c r="BC25" s="50"/>
      <c r="BD25" s="50" t="str">
        <f t="shared" si="8"/>
        <v/>
      </c>
      <c r="BE25" s="51" t="str">
        <f t="shared" si="3"/>
        <v xml:space="preserve">  </v>
      </c>
      <c r="BF25" s="168"/>
      <c r="BG25" s="44">
        <f t="shared" si="4"/>
        <v>0</v>
      </c>
      <c r="BH25" s="31" t="str">
        <f t="shared" si="5"/>
        <v/>
      </c>
      <c r="BI25" s="32" t="str">
        <f t="shared" si="6"/>
        <v>0</v>
      </c>
      <c r="BJ25" s="32" t="str">
        <f t="shared" si="7"/>
        <v>0</v>
      </c>
      <c r="BM25" s="45"/>
      <c r="BN25" s="46"/>
      <c r="BO25" s="46"/>
      <c r="BP25" s="46"/>
      <c r="BQ25" s="46"/>
      <c r="BR25" s="46"/>
      <c r="BS25" s="46"/>
    </row>
    <row r="26" spans="1:71" ht="97.5" customHeight="1" thickBot="1" x14ac:dyDescent="0.35">
      <c r="A26" s="62"/>
      <c r="B26" s="62"/>
      <c r="C26" s="62"/>
      <c r="D26" s="62"/>
      <c r="E26" s="62"/>
      <c r="F26" s="62"/>
      <c r="G26" s="62"/>
      <c r="H26" s="12" t="s">
        <v>148</v>
      </c>
      <c r="I26" s="69"/>
      <c r="J26" s="70"/>
      <c r="K26" s="64"/>
      <c r="L26" s="62"/>
      <c r="M26" s="64"/>
      <c r="N26" s="66"/>
      <c r="O26" s="65"/>
      <c r="P26" s="12">
        <v>6</v>
      </c>
      <c r="Q26" s="12" t="s">
        <v>148</v>
      </c>
      <c r="R26" s="12" t="s">
        <v>155</v>
      </c>
      <c r="S26" s="153" t="s">
        <v>148</v>
      </c>
      <c r="T26" s="153" t="s">
        <v>148</v>
      </c>
      <c r="U26" s="153" t="s">
        <v>148</v>
      </c>
      <c r="V26" s="153" t="s">
        <v>148</v>
      </c>
      <c r="W26" s="153" t="s">
        <v>148</v>
      </c>
      <c r="X26" s="14" t="s">
        <v>148</v>
      </c>
      <c r="Y26" s="64"/>
      <c r="Z26" s="62"/>
      <c r="AA26" s="64"/>
      <c r="AB26" s="62"/>
      <c r="AC26" s="65"/>
      <c r="AD26" s="73"/>
      <c r="AE26" s="15" t="s">
        <v>148</v>
      </c>
      <c r="AF26" s="15" t="s">
        <v>148</v>
      </c>
      <c r="AG26" s="12" t="s">
        <v>148</v>
      </c>
      <c r="AH26" s="12"/>
      <c r="AI26" s="12"/>
      <c r="AJ26" s="61"/>
      <c r="AK26" s="61"/>
      <c r="AL26" s="261"/>
      <c r="AM26" s="261"/>
      <c r="AN26" s="262"/>
      <c r="AO26" s="263"/>
      <c r="AP26" s="268"/>
      <c r="AQ26" s="263"/>
      <c r="AR26" s="265"/>
      <c r="AS26" s="263"/>
      <c r="AT26" s="263"/>
      <c r="AU26" s="263"/>
      <c r="AV26" s="263"/>
      <c r="AW26" s="267"/>
      <c r="AX26" s="261"/>
      <c r="AY26" s="172"/>
      <c r="AZ26" s="54" t="str">
        <f t="shared" si="1"/>
        <v/>
      </c>
      <c r="BA26" s="54"/>
      <c r="BB26" s="54" t="str">
        <f t="shared" si="2"/>
        <v/>
      </c>
      <c r="BC26" s="54"/>
      <c r="BD26" s="54" t="str">
        <f>IF(BC26="En Tiempo","BUENO",
IF(BC26="Fuera de Tiempo","MALO",
IF(BC26="En La semana al Cierre","REGULAR",
IF(BA43="",""))))</f>
        <v/>
      </c>
      <c r="BE26" s="55" t="str">
        <f t="shared" si="3"/>
        <v xml:space="preserve">  </v>
      </c>
      <c r="BF26" s="173"/>
      <c r="BG26" s="44">
        <f t="shared" si="4"/>
        <v>0</v>
      </c>
      <c r="BH26" s="31" t="str">
        <f t="shared" si="5"/>
        <v/>
      </c>
      <c r="BI26" s="32" t="str">
        <f t="shared" si="6"/>
        <v>0</v>
      </c>
      <c r="BJ26" s="32" t="str">
        <f t="shared" si="7"/>
        <v>0</v>
      </c>
      <c r="BM26" s="45"/>
      <c r="BN26" s="46"/>
      <c r="BO26" s="46"/>
      <c r="BP26" s="46"/>
      <c r="BQ26" s="46"/>
      <c r="BR26" s="46"/>
      <c r="BS26" s="46"/>
    </row>
    <row r="27" spans="1:71" ht="97.5" customHeight="1" x14ac:dyDescent="0.3">
      <c r="A27" s="62" t="s">
        <v>128</v>
      </c>
      <c r="B27" s="62" t="s">
        <v>136</v>
      </c>
      <c r="C27" s="62" t="s">
        <v>183</v>
      </c>
      <c r="D27" s="62" t="s">
        <v>184</v>
      </c>
      <c r="E27" s="62" t="s">
        <v>158</v>
      </c>
      <c r="F27" s="62" t="s">
        <v>185</v>
      </c>
      <c r="G27" s="62" t="s">
        <v>186</v>
      </c>
      <c r="H27" s="12" t="s">
        <v>187</v>
      </c>
      <c r="I27" s="67" t="s">
        <v>188</v>
      </c>
      <c r="J27" s="70" t="s">
        <v>129</v>
      </c>
      <c r="K27" s="64" t="s">
        <v>53</v>
      </c>
      <c r="L27" s="63">
        <v>0.4</v>
      </c>
      <c r="M27" s="64" t="s">
        <v>55</v>
      </c>
      <c r="N27" s="66">
        <v>0.8</v>
      </c>
      <c r="O27" s="65" t="s">
        <v>56</v>
      </c>
      <c r="P27" s="12">
        <v>1</v>
      </c>
      <c r="Q27" s="12" t="s">
        <v>189</v>
      </c>
      <c r="R27" s="12" t="s">
        <v>48</v>
      </c>
      <c r="S27" s="153" t="s">
        <v>49</v>
      </c>
      <c r="T27" s="153" t="s">
        <v>50</v>
      </c>
      <c r="U27" s="153" t="s">
        <v>51</v>
      </c>
      <c r="V27" s="153" t="s">
        <v>145</v>
      </c>
      <c r="W27" s="153" t="s">
        <v>52</v>
      </c>
      <c r="X27" s="14" t="s">
        <v>190</v>
      </c>
      <c r="Y27" s="64" t="s">
        <v>175</v>
      </c>
      <c r="Z27" s="63">
        <v>0.14399999999999999</v>
      </c>
      <c r="AA27" s="64" t="s">
        <v>147</v>
      </c>
      <c r="AB27" s="63">
        <v>0.60000000000000009</v>
      </c>
      <c r="AC27" s="65" t="s">
        <v>147</v>
      </c>
      <c r="AD27" s="71" t="s">
        <v>268</v>
      </c>
      <c r="AE27" s="15" t="s">
        <v>148</v>
      </c>
      <c r="AF27" s="15" t="s">
        <v>148</v>
      </c>
      <c r="AG27" s="12" t="s">
        <v>148</v>
      </c>
      <c r="AH27" s="12" t="s">
        <v>149</v>
      </c>
      <c r="AI27" s="12" t="s">
        <v>191</v>
      </c>
      <c r="AJ27" s="59" t="s">
        <v>148</v>
      </c>
      <c r="AK27" s="59" t="s">
        <v>148</v>
      </c>
      <c r="AL27" s="261" t="s">
        <v>106</v>
      </c>
      <c r="AM27" s="261" t="s">
        <v>106</v>
      </c>
      <c r="AN27" s="262" t="s">
        <v>344</v>
      </c>
      <c r="AO27" s="263" t="s">
        <v>107</v>
      </c>
      <c r="AP27" s="266" t="s">
        <v>342</v>
      </c>
      <c r="AQ27" s="263" t="s">
        <v>114</v>
      </c>
      <c r="AR27" s="265" t="s">
        <v>341</v>
      </c>
      <c r="AS27" s="263" t="s">
        <v>110</v>
      </c>
      <c r="AT27" s="263" t="s">
        <v>114</v>
      </c>
      <c r="AU27" s="263" t="s">
        <v>114</v>
      </c>
      <c r="AV27" s="263" t="s">
        <v>114</v>
      </c>
      <c r="AW27" s="261" t="s">
        <v>341</v>
      </c>
      <c r="AX27" s="261" t="s">
        <v>351</v>
      </c>
      <c r="AY27" s="161" t="s">
        <v>422</v>
      </c>
      <c r="AZ27" s="42" t="str">
        <f t="shared" si="1"/>
        <v>MALO</v>
      </c>
      <c r="BA27" s="42" t="s">
        <v>114</v>
      </c>
      <c r="BB27" s="42" t="str">
        <f t="shared" si="2"/>
        <v>NO APLICA</v>
      </c>
      <c r="BC27" s="42" t="s">
        <v>415</v>
      </c>
      <c r="BD27" s="42" t="str">
        <f t="shared" ref="BD27:BD28" si="9">IF(BC27="En Tiempo","BUENO",
IF(BC27="Fuera de Tiempo","MALO",
IF(BC27="En La semana al Cierre","REGULAR",
IF(BA44="",""))))</f>
        <v>BUENO</v>
      </c>
      <c r="BE27" s="43" t="str">
        <f t="shared" si="3"/>
        <v>REGULAR</v>
      </c>
      <c r="BF27" s="162" t="s">
        <v>425</v>
      </c>
      <c r="BG27" s="44">
        <f t="shared" si="4"/>
        <v>75</v>
      </c>
      <c r="BH27" s="31" t="str">
        <f t="shared" si="5"/>
        <v>0</v>
      </c>
      <c r="BI27" s="32" t="str">
        <f t="shared" si="6"/>
        <v>NA</v>
      </c>
      <c r="BJ27" s="32" t="str">
        <f t="shared" si="7"/>
        <v>100</v>
      </c>
      <c r="BM27" s="45"/>
      <c r="BN27" s="46"/>
      <c r="BO27" s="46"/>
      <c r="BP27" s="46"/>
      <c r="BQ27" s="46"/>
      <c r="BR27" s="46"/>
      <c r="BS27" s="46"/>
    </row>
    <row r="28" spans="1:71" ht="97.5" customHeight="1" x14ac:dyDescent="0.3">
      <c r="A28" s="62"/>
      <c r="B28" s="62"/>
      <c r="C28" s="62"/>
      <c r="D28" s="62"/>
      <c r="E28" s="62"/>
      <c r="F28" s="62"/>
      <c r="G28" s="62"/>
      <c r="H28" s="12" t="s">
        <v>192</v>
      </c>
      <c r="I28" s="68"/>
      <c r="J28" s="70"/>
      <c r="K28" s="64"/>
      <c r="L28" s="62"/>
      <c r="M28" s="64"/>
      <c r="N28" s="66"/>
      <c r="O28" s="65"/>
      <c r="P28" s="12">
        <v>2</v>
      </c>
      <c r="Q28" s="12" t="s">
        <v>193</v>
      </c>
      <c r="R28" s="12" t="s">
        <v>48</v>
      </c>
      <c r="S28" s="153" t="s">
        <v>49</v>
      </c>
      <c r="T28" s="153" t="s">
        <v>50</v>
      </c>
      <c r="U28" s="153" t="s">
        <v>51</v>
      </c>
      <c r="V28" s="153" t="s">
        <v>145</v>
      </c>
      <c r="W28" s="153" t="s">
        <v>52</v>
      </c>
      <c r="X28" s="14" t="s">
        <v>190</v>
      </c>
      <c r="Y28" s="64"/>
      <c r="Z28" s="62"/>
      <c r="AA28" s="64"/>
      <c r="AB28" s="62"/>
      <c r="AC28" s="65"/>
      <c r="AD28" s="72"/>
      <c r="AE28" s="15" t="s">
        <v>148</v>
      </c>
      <c r="AF28" s="15" t="s">
        <v>148</v>
      </c>
      <c r="AG28" s="12" t="s">
        <v>148</v>
      </c>
      <c r="AH28" s="12" t="s">
        <v>148</v>
      </c>
      <c r="AI28" s="12" t="s">
        <v>148</v>
      </c>
      <c r="AJ28" s="60"/>
      <c r="AK28" s="60"/>
      <c r="AL28" s="261" t="s">
        <v>106</v>
      </c>
      <c r="AM28" s="261" t="s">
        <v>106</v>
      </c>
      <c r="AN28" s="262" t="s">
        <v>344</v>
      </c>
      <c r="AO28" s="263"/>
      <c r="AP28" s="266"/>
      <c r="AQ28" s="263"/>
      <c r="AR28" s="265"/>
      <c r="AS28" s="263"/>
      <c r="AT28" s="263"/>
      <c r="AU28" s="263"/>
      <c r="AV28" s="263"/>
      <c r="AW28" s="261" t="s">
        <v>341</v>
      </c>
      <c r="AX28" s="261" t="s">
        <v>352</v>
      </c>
      <c r="AY28" s="167" t="s">
        <v>422</v>
      </c>
      <c r="AZ28" s="50" t="str">
        <f t="shared" si="1"/>
        <v>MALO</v>
      </c>
      <c r="BA28" s="50" t="s">
        <v>114</v>
      </c>
      <c r="BB28" s="50" t="str">
        <f t="shared" si="2"/>
        <v>NO APLICA</v>
      </c>
      <c r="BC28" s="50" t="s">
        <v>415</v>
      </c>
      <c r="BD28" s="50" t="str">
        <f t="shared" si="9"/>
        <v>BUENO</v>
      </c>
      <c r="BE28" s="51" t="str">
        <f t="shared" si="3"/>
        <v>REGULAR</v>
      </c>
      <c r="BF28" s="168" t="s">
        <v>426</v>
      </c>
      <c r="BG28" s="44">
        <f t="shared" si="4"/>
        <v>75</v>
      </c>
      <c r="BH28" s="31" t="str">
        <f t="shared" si="5"/>
        <v>0</v>
      </c>
      <c r="BI28" s="32" t="str">
        <f t="shared" si="6"/>
        <v>NA</v>
      </c>
      <c r="BJ28" s="32" t="str">
        <f t="shared" si="7"/>
        <v>100</v>
      </c>
      <c r="BM28" s="45"/>
      <c r="BN28" s="46"/>
      <c r="BO28" s="46"/>
      <c r="BP28" s="46"/>
      <c r="BQ28" s="46"/>
      <c r="BR28" s="46"/>
      <c r="BS28" s="46"/>
    </row>
    <row r="29" spans="1:71" ht="97.5" customHeight="1" x14ac:dyDescent="0.3">
      <c r="A29" s="62"/>
      <c r="B29" s="62"/>
      <c r="C29" s="62"/>
      <c r="D29" s="62"/>
      <c r="E29" s="62"/>
      <c r="F29" s="62"/>
      <c r="G29" s="62"/>
      <c r="H29" s="12" t="s">
        <v>148</v>
      </c>
      <c r="I29" s="68"/>
      <c r="J29" s="70"/>
      <c r="K29" s="64"/>
      <c r="L29" s="62"/>
      <c r="M29" s="64"/>
      <c r="N29" s="66"/>
      <c r="O29" s="65"/>
      <c r="P29" s="12">
        <v>3</v>
      </c>
      <c r="Q29" s="12" t="s">
        <v>194</v>
      </c>
      <c r="R29" s="12" t="s">
        <v>21</v>
      </c>
      <c r="S29" s="153" t="s">
        <v>54</v>
      </c>
      <c r="T29" s="153" t="s">
        <v>50</v>
      </c>
      <c r="U29" s="153" t="s">
        <v>51</v>
      </c>
      <c r="V29" s="153" t="s">
        <v>133</v>
      </c>
      <c r="W29" s="153" t="s">
        <v>52</v>
      </c>
      <c r="X29" s="14" t="s">
        <v>195</v>
      </c>
      <c r="Y29" s="64"/>
      <c r="Z29" s="62"/>
      <c r="AA29" s="64"/>
      <c r="AB29" s="62"/>
      <c r="AC29" s="65"/>
      <c r="AD29" s="72"/>
      <c r="AE29" s="15" t="s">
        <v>148</v>
      </c>
      <c r="AF29" s="15" t="s">
        <v>148</v>
      </c>
      <c r="AG29" s="12" t="s">
        <v>148</v>
      </c>
      <c r="AH29" s="12" t="s">
        <v>148</v>
      </c>
      <c r="AI29" s="12" t="s">
        <v>148</v>
      </c>
      <c r="AJ29" s="61"/>
      <c r="AK29" s="61"/>
      <c r="AL29" s="261" t="s">
        <v>106</v>
      </c>
      <c r="AM29" s="261" t="s">
        <v>106</v>
      </c>
      <c r="AN29" s="262" t="s">
        <v>344</v>
      </c>
      <c r="AO29" s="263"/>
      <c r="AP29" s="266"/>
      <c r="AQ29" s="263"/>
      <c r="AR29" s="265"/>
      <c r="AS29" s="263"/>
      <c r="AT29" s="263"/>
      <c r="AU29" s="263"/>
      <c r="AV29" s="263"/>
      <c r="AW29" s="261" t="s">
        <v>341</v>
      </c>
      <c r="AX29" s="261" t="s">
        <v>353</v>
      </c>
      <c r="AY29" s="167" t="s">
        <v>114</v>
      </c>
      <c r="AZ29" s="50" t="str">
        <f t="shared" si="1"/>
        <v>NO APLICA</v>
      </c>
      <c r="BA29" s="50" t="s">
        <v>114</v>
      </c>
      <c r="BB29" s="50" t="str">
        <f t="shared" si="2"/>
        <v>NO APLICA</v>
      </c>
      <c r="BC29" s="50"/>
      <c r="BD29" s="50" t="str">
        <f>IF(BC29="En Tiempo","BUENO",
IF(BC29="Fuera de Tiempo","MALO",
IF(BC29="En La semana al Cierre","REGULAR",
IF(BA44="",""))))</f>
        <v/>
      </c>
      <c r="BE29" s="51" t="str">
        <f t="shared" si="3"/>
        <v xml:space="preserve">  </v>
      </c>
      <c r="BF29" s="168" t="s">
        <v>423</v>
      </c>
      <c r="BG29" s="44">
        <f t="shared" si="4"/>
        <v>0</v>
      </c>
      <c r="BH29" s="31" t="str">
        <f t="shared" si="5"/>
        <v>NA</v>
      </c>
      <c r="BI29" s="32" t="str">
        <f t="shared" si="6"/>
        <v>NA</v>
      </c>
      <c r="BJ29" s="32" t="str">
        <f t="shared" si="7"/>
        <v>0</v>
      </c>
      <c r="BM29" s="45"/>
      <c r="BN29" s="46"/>
      <c r="BO29" s="46"/>
      <c r="BP29" s="46"/>
      <c r="BQ29" s="46"/>
      <c r="BR29" s="46"/>
      <c r="BS29" s="46"/>
    </row>
    <row r="30" spans="1:71" ht="97.5" customHeight="1" x14ac:dyDescent="0.3">
      <c r="A30" s="62"/>
      <c r="B30" s="62"/>
      <c r="C30" s="62"/>
      <c r="D30" s="62"/>
      <c r="E30" s="62"/>
      <c r="F30" s="62"/>
      <c r="G30" s="62"/>
      <c r="H30" s="12" t="s">
        <v>148</v>
      </c>
      <c r="I30" s="68"/>
      <c r="J30" s="70"/>
      <c r="K30" s="64"/>
      <c r="L30" s="62"/>
      <c r="M30" s="64"/>
      <c r="N30" s="66"/>
      <c r="O30" s="65"/>
      <c r="P30" s="12">
        <v>4</v>
      </c>
      <c r="Q30" s="12" t="s">
        <v>148</v>
      </c>
      <c r="R30" s="12" t="s">
        <v>155</v>
      </c>
      <c r="S30" s="153" t="s">
        <v>148</v>
      </c>
      <c r="T30" s="153" t="s">
        <v>148</v>
      </c>
      <c r="U30" s="153" t="s">
        <v>148</v>
      </c>
      <c r="V30" s="153" t="s">
        <v>148</v>
      </c>
      <c r="W30" s="153"/>
      <c r="X30" s="14" t="s">
        <v>148</v>
      </c>
      <c r="Y30" s="64"/>
      <c r="Z30" s="62"/>
      <c r="AA30" s="64"/>
      <c r="AB30" s="62"/>
      <c r="AC30" s="65"/>
      <c r="AD30" s="72"/>
      <c r="AE30" s="15" t="s">
        <v>148</v>
      </c>
      <c r="AF30" s="15" t="s">
        <v>148</v>
      </c>
      <c r="AG30" s="12" t="s">
        <v>148</v>
      </c>
      <c r="AH30" s="12" t="s">
        <v>148</v>
      </c>
      <c r="AI30" s="12" t="s">
        <v>148</v>
      </c>
      <c r="AJ30" s="59" t="s">
        <v>148</v>
      </c>
      <c r="AK30" s="59" t="s">
        <v>148</v>
      </c>
      <c r="AL30" s="261"/>
      <c r="AM30" s="261"/>
      <c r="AN30" s="262"/>
      <c r="AO30" s="263"/>
      <c r="AP30" s="266"/>
      <c r="AQ30" s="263"/>
      <c r="AR30" s="265"/>
      <c r="AS30" s="263"/>
      <c r="AT30" s="263"/>
      <c r="AU30" s="263"/>
      <c r="AV30" s="263"/>
      <c r="AW30" s="267"/>
      <c r="AX30" s="261"/>
      <c r="AY30" s="167"/>
      <c r="AZ30" s="50" t="str">
        <f t="shared" si="1"/>
        <v/>
      </c>
      <c r="BA30" s="50"/>
      <c r="BB30" s="50" t="str">
        <f t="shared" si="2"/>
        <v/>
      </c>
      <c r="BC30" s="50"/>
      <c r="BD30" s="50" t="str">
        <f>IF(BC30="En Tiempo","BUENO",
IF(BC30="Fuera de Tiempo","MALO",
IF(BC30="En La semana al Cierre","REGULAR",
IF(BA45="",""))))</f>
        <v/>
      </c>
      <c r="BE30" s="51" t="str">
        <f t="shared" si="3"/>
        <v xml:space="preserve">  </v>
      </c>
      <c r="BF30" s="168"/>
      <c r="BG30" s="44">
        <f t="shared" si="4"/>
        <v>0</v>
      </c>
      <c r="BH30" s="31" t="str">
        <f t="shared" si="5"/>
        <v/>
      </c>
      <c r="BI30" s="32" t="str">
        <f t="shared" si="6"/>
        <v>0</v>
      </c>
      <c r="BJ30" s="32" t="str">
        <f t="shared" si="7"/>
        <v>0</v>
      </c>
      <c r="BM30" s="45"/>
      <c r="BN30" s="46"/>
      <c r="BO30" s="46"/>
      <c r="BP30" s="46"/>
      <c r="BQ30" s="46"/>
      <c r="BR30" s="46"/>
      <c r="BS30" s="46"/>
    </row>
    <row r="31" spans="1:71" ht="97.5" customHeight="1" x14ac:dyDescent="0.3">
      <c r="A31" s="62"/>
      <c r="B31" s="62"/>
      <c r="C31" s="62"/>
      <c r="D31" s="62"/>
      <c r="E31" s="62"/>
      <c r="F31" s="62"/>
      <c r="G31" s="62"/>
      <c r="H31" s="12" t="s">
        <v>148</v>
      </c>
      <c r="I31" s="68"/>
      <c r="J31" s="70"/>
      <c r="K31" s="64"/>
      <c r="L31" s="62"/>
      <c r="M31" s="64"/>
      <c r="N31" s="66"/>
      <c r="O31" s="65"/>
      <c r="P31" s="12">
        <v>5</v>
      </c>
      <c r="Q31" s="12" t="s">
        <v>148</v>
      </c>
      <c r="R31" s="12" t="s">
        <v>155</v>
      </c>
      <c r="S31" s="153" t="s">
        <v>148</v>
      </c>
      <c r="T31" s="153" t="s">
        <v>148</v>
      </c>
      <c r="U31" s="153" t="s">
        <v>148</v>
      </c>
      <c r="V31" s="153" t="s">
        <v>148</v>
      </c>
      <c r="W31" s="153"/>
      <c r="X31" s="14" t="s">
        <v>148</v>
      </c>
      <c r="Y31" s="64"/>
      <c r="Z31" s="62"/>
      <c r="AA31" s="64"/>
      <c r="AB31" s="62"/>
      <c r="AC31" s="65"/>
      <c r="AD31" s="72"/>
      <c r="AE31" s="15" t="s">
        <v>148</v>
      </c>
      <c r="AF31" s="15" t="s">
        <v>148</v>
      </c>
      <c r="AG31" s="12" t="s">
        <v>148</v>
      </c>
      <c r="AH31" s="12"/>
      <c r="AI31" s="12"/>
      <c r="AJ31" s="60"/>
      <c r="AK31" s="60"/>
      <c r="AL31" s="261"/>
      <c r="AM31" s="261"/>
      <c r="AN31" s="262"/>
      <c r="AO31" s="263"/>
      <c r="AP31" s="266"/>
      <c r="AQ31" s="263"/>
      <c r="AR31" s="265"/>
      <c r="AS31" s="263"/>
      <c r="AT31" s="263"/>
      <c r="AU31" s="263"/>
      <c r="AV31" s="263"/>
      <c r="AW31" s="267"/>
      <c r="AX31" s="261"/>
      <c r="AY31" s="167"/>
      <c r="AZ31" s="50" t="str">
        <f t="shared" si="1"/>
        <v/>
      </c>
      <c r="BA31" s="50"/>
      <c r="BB31" s="50" t="str">
        <f t="shared" si="2"/>
        <v/>
      </c>
      <c r="BC31" s="50"/>
      <c r="BD31" s="50" t="str">
        <f>IF(BC31="En Tiempo","BUENO",
IF(BC31="Fuera de Tiempo","MALO",
IF(BC31="En La semana al Cierre","REGULAR",
IF(BA46="",""))))</f>
        <v/>
      </c>
      <c r="BE31" s="51" t="str">
        <f t="shared" si="3"/>
        <v xml:space="preserve">  </v>
      </c>
      <c r="BF31" s="168"/>
      <c r="BG31" s="44">
        <f t="shared" si="4"/>
        <v>0</v>
      </c>
      <c r="BH31" s="31" t="str">
        <f t="shared" si="5"/>
        <v/>
      </c>
      <c r="BI31" s="32" t="str">
        <f t="shared" si="6"/>
        <v>0</v>
      </c>
      <c r="BJ31" s="32" t="str">
        <f t="shared" si="7"/>
        <v>0</v>
      </c>
      <c r="BM31" s="45"/>
      <c r="BN31" s="46"/>
      <c r="BO31" s="46"/>
      <c r="BP31" s="46"/>
      <c r="BQ31" s="46"/>
      <c r="BR31" s="46"/>
      <c r="BS31" s="46"/>
    </row>
    <row r="32" spans="1:71" ht="97.5" customHeight="1" thickBot="1" x14ac:dyDescent="0.35">
      <c r="A32" s="62"/>
      <c r="B32" s="62"/>
      <c r="C32" s="62"/>
      <c r="D32" s="62"/>
      <c r="E32" s="62"/>
      <c r="F32" s="62"/>
      <c r="G32" s="62"/>
      <c r="H32" s="12" t="s">
        <v>148</v>
      </c>
      <c r="I32" s="69"/>
      <c r="J32" s="70"/>
      <c r="K32" s="64"/>
      <c r="L32" s="62"/>
      <c r="M32" s="64"/>
      <c r="N32" s="66"/>
      <c r="O32" s="65"/>
      <c r="P32" s="12">
        <v>6</v>
      </c>
      <c r="Q32" s="12" t="s">
        <v>148</v>
      </c>
      <c r="R32" s="12" t="s">
        <v>155</v>
      </c>
      <c r="S32" s="153" t="s">
        <v>148</v>
      </c>
      <c r="T32" s="153" t="s">
        <v>148</v>
      </c>
      <c r="U32" s="153" t="s">
        <v>148</v>
      </c>
      <c r="V32" s="153" t="s">
        <v>148</v>
      </c>
      <c r="W32" s="153"/>
      <c r="X32" s="14" t="s">
        <v>148</v>
      </c>
      <c r="Y32" s="64"/>
      <c r="Z32" s="62"/>
      <c r="AA32" s="64"/>
      <c r="AB32" s="62"/>
      <c r="AC32" s="65"/>
      <c r="AD32" s="73"/>
      <c r="AE32" s="15" t="s">
        <v>148</v>
      </c>
      <c r="AF32" s="15" t="s">
        <v>148</v>
      </c>
      <c r="AG32" s="12" t="s">
        <v>148</v>
      </c>
      <c r="AH32" s="12"/>
      <c r="AI32" s="12"/>
      <c r="AJ32" s="61"/>
      <c r="AK32" s="61"/>
      <c r="AL32" s="261"/>
      <c r="AM32" s="261"/>
      <c r="AN32" s="262"/>
      <c r="AO32" s="263"/>
      <c r="AP32" s="268"/>
      <c r="AQ32" s="263"/>
      <c r="AR32" s="265"/>
      <c r="AS32" s="263"/>
      <c r="AT32" s="263"/>
      <c r="AU32" s="263"/>
      <c r="AV32" s="263"/>
      <c r="AW32" s="267"/>
      <c r="AX32" s="261"/>
      <c r="AY32" s="196"/>
      <c r="AZ32" s="52" t="str">
        <f t="shared" si="1"/>
        <v/>
      </c>
      <c r="BA32" s="52"/>
      <c r="BB32" s="52" t="str">
        <f t="shared" si="2"/>
        <v/>
      </c>
      <c r="BC32" s="52"/>
      <c r="BD32" s="52" t="str">
        <f>IF(BC32="En Tiempo","BUENO",
IF(BC32="Fuera de Tiempo","MALO",
IF(BC32="En La semana al Cierre","REGULAR",
IF(BA47="",""))))</f>
        <v/>
      </c>
      <c r="BE32" s="53" t="str">
        <f t="shared" si="3"/>
        <v xml:space="preserve">  </v>
      </c>
      <c r="BF32" s="197"/>
      <c r="BG32" s="44">
        <f t="shared" si="4"/>
        <v>0</v>
      </c>
      <c r="BH32" s="31" t="str">
        <f t="shared" si="5"/>
        <v/>
      </c>
      <c r="BI32" s="32" t="str">
        <f t="shared" si="6"/>
        <v>0</v>
      </c>
      <c r="BJ32" s="32" t="str">
        <f t="shared" si="7"/>
        <v>0</v>
      </c>
      <c r="BM32" s="45"/>
      <c r="BN32" s="46"/>
      <c r="BO32" s="46"/>
      <c r="BP32" s="46"/>
      <c r="BQ32" s="46"/>
      <c r="BR32" s="46"/>
      <c r="BS32" s="46"/>
    </row>
    <row r="33" spans="1:71" ht="21" thickBot="1" x14ac:dyDescent="0.35">
      <c r="AL33" s="203"/>
      <c r="AM33" s="203"/>
      <c r="AN33" s="203"/>
      <c r="AO33" s="201"/>
      <c r="AP33" s="209"/>
      <c r="AQ33" s="210"/>
      <c r="AR33" s="211"/>
      <c r="AS33" s="210"/>
      <c r="AT33" s="210"/>
      <c r="AU33" s="210"/>
      <c r="AV33" s="210"/>
      <c r="AW33" s="204"/>
      <c r="AX33" s="203"/>
      <c r="AY33" s="203"/>
      <c r="AZ33" s="203"/>
      <c r="BA33" s="203"/>
      <c r="BB33" s="203"/>
      <c r="BC33" s="203"/>
      <c r="BD33" s="203"/>
      <c r="BE33" s="203"/>
      <c r="BF33" s="204"/>
      <c r="BR33" s="46"/>
      <c r="BS33" s="46"/>
    </row>
    <row r="34" spans="1:71" x14ac:dyDescent="0.4">
      <c r="A34" s="269"/>
      <c r="AL34" s="213"/>
      <c r="AM34" s="214"/>
      <c r="AN34" s="214"/>
      <c r="AO34" s="215"/>
      <c r="AP34" s="216"/>
      <c r="AQ34" s="215"/>
      <c r="AR34" s="217"/>
      <c r="AS34" s="215"/>
      <c r="AT34" s="215"/>
      <c r="AU34" s="215"/>
      <c r="AV34" s="215"/>
      <c r="AW34" s="218"/>
      <c r="AX34" s="219"/>
      <c r="AY34" s="220"/>
      <c r="AZ34" s="221"/>
      <c r="BA34" s="221"/>
      <c r="BB34" s="221"/>
      <c r="BC34" s="221"/>
      <c r="BD34" s="221"/>
      <c r="BE34" s="214"/>
      <c r="BF34" s="222"/>
      <c r="BR34" s="46"/>
      <c r="BS34" s="46"/>
    </row>
    <row r="35" spans="1:71" ht="20.25" x14ac:dyDescent="0.3">
      <c r="A35" s="269"/>
      <c r="AL35" s="223"/>
      <c r="AM35" s="224"/>
      <c r="AN35" s="224"/>
      <c r="AO35" s="224"/>
      <c r="AP35" s="224"/>
      <c r="AQ35" s="224"/>
      <c r="AR35" s="224"/>
      <c r="AS35" s="225"/>
      <c r="AT35" s="225"/>
      <c r="AU35" s="225"/>
      <c r="AV35" s="225"/>
      <c r="AW35" s="226"/>
      <c r="AX35" s="227"/>
      <c r="AY35" s="228"/>
      <c r="AZ35" s="229"/>
      <c r="BA35" s="229"/>
      <c r="BB35" s="229"/>
      <c r="BC35" s="229"/>
      <c r="BD35" s="229"/>
      <c r="BE35" s="230"/>
      <c r="BF35" s="231"/>
      <c r="BR35" s="46"/>
      <c r="BS35" s="46"/>
    </row>
    <row r="36" spans="1:71" ht="20.25" x14ac:dyDescent="0.3">
      <c r="A36" s="270"/>
      <c r="AL36" s="223"/>
      <c r="AM36" s="224"/>
      <c r="AN36" s="224"/>
      <c r="AO36" s="224"/>
      <c r="AP36" s="224"/>
      <c r="AQ36" s="224"/>
      <c r="AR36" s="224"/>
      <c r="AS36" s="225"/>
      <c r="AT36" s="225"/>
      <c r="AU36" s="225"/>
      <c r="AV36" s="225"/>
      <c r="AW36" s="226"/>
      <c r="AX36" s="227"/>
      <c r="AY36" s="228"/>
      <c r="AZ36" s="229"/>
      <c r="BA36" s="229"/>
      <c r="BB36" s="229"/>
      <c r="BC36" s="229"/>
      <c r="BD36" s="229"/>
      <c r="BE36" s="230"/>
      <c r="BF36" s="231"/>
      <c r="BR36" s="46"/>
      <c r="BS36" s="46"/>
    </row>
    <row r="37" spans="1:71" ht="20.25" x14ac:dyDescent="0.3">
      <c r="AL37" s="232"/>
      <c r="AM37" s="233"/>
      <c r="AN37" s="233"/>
      <c r="AO37" s="271" t="s">
        <v>354</v>
      </c>
      <c r="AP37" s="234"/>
      <c r="AQ37" s="234"/>
      <c r="AR37" s="234"/>
      <c r="AS37" s="235"/>
      <c r="AT37" s="235"/>
      <c r="AU37" s="235"/>
      <c r="AV37" s="235"/>
      <c r="AW37" s="236"/>
      <c r="AX37" s="237"/>
      <c r="AY37" s="228"/>
      <c r="AZ37" s="229"/>
      <c r="BA37" s="229"/>
      <c r="BB37" s="229"/>
      <c r="BC37" s="229"/>
      <c r="BD37" s="229"/>
      <c r="BE37" s="230"/>
      <c r="BF37" s="231"/>
      <c r="BR37" s="46"/>
      <c r="BS37" s="46"/>
    </row>
    <row r="38" spans="1:71" ht="20.25" x14ac:dyDescent="0.3">
      <c r="AL38" s="238" t="s">
        <v>132</v>
      </c>
      <c r="AM38" s="239"/>
      <c r="AN38" s="239"/>
      <c r="AO38" s="239"/>
      <c r="AP38" s="239"/>
      <c r="AQ38" s="239"/>
      <c r="AR38" s="239"/>
      <c r="AS38" s="239"/>
      <c r="AT38" s="239"/>
      <c r="AU38" s="239"/>
      <c r="AV38" s="239"/>
      <c r="AW38" s="239"/>
      <c r="AX38" s="240"/>
      <c r="AY38" s="241" t="s">
        <v>99</v>
      </c>
      <c r="AZ38" s="242"/>
      <c r="BA38" s="242"/>
      <c r="BB38" s="242"/>
      <c r="BC38" s="242"/>
      <c r="BD38" s="242"/>
      <c r="BE38" s="242"/>
      <c r="BF38" s="243"/>
      <c r="BG38" s="33"/>
      <c r="BH38" s="33"/>
      <c r="BR38" s="46"/>
      <c r="BS38" s="46"/>
    </row>
    <row r="39" spans="1:71" ht="20.25" x14ac:dyDescent="0.3">
      <c r="AL39" s="244"/>
      <c r="AM39" s="245"/>
      <c r="AN39" s="245"/>
      <c r="AO39" s="245"/>
      <c r="AP39" s="245"/>
      <c r="AQ39" s="245"/>
      <c r="AR39" s="245"/>
      <c r="AS39" s="245"/>
      <c r="AT39" s="245"/>
      <c r="AU39" s="245"/>
      <c r="AV39" s="245"/>
      <c r="AW39" s="245"/>
      <c r="AX39" s="246"/>
      <c r="AY39" s="247" t="s">
        <v>101</v>
      </c>
      <c r="AZ39" s="248"/>
      <c r="BA39" s="248"/>
      <c r="BB39" s="248"/>
      <c r="BC39" s="248"/>
      <c r="BD39" s="248"/>
      <c r="BE39" s="248"/>
      <c r="BF39" s="249"/>
      <c r="BG39" s="34"/>
      <c r="BH39" s="34"/>
      <c r="BR39" s="46"/>
      <c r="BS39" s="46"/>
    </row>
    <row r="40" spans="1:71" ht="31.5" customHeight="1" thickBot="1" x14ac:dyDescent="0.35">
      <c r="AL40" s="250" t="s">
        <v>100</v>
      </c>
      <c r="AM40" s="251"/>
      <c r="AN40" s="251"/>
      <c r="AO40" s="251"/>
      <c r="AP40" s="251"/>
      <c r="AQ40" s="251"/>
      <c r="AR40" s="251"/>
      <c r="AS40" s="251"/>
      <c r="AT40" s="251"/>
      <c r="AU40" s="251"/>
      <c r="AV40" s="251"/>
      <c r="AW40" s="251"/>
      <c r="AX40" s="252"/>
      <c r="AY40" s="253"/>
      <c r="AZ40" s="254"/>
      <c r="BA40" s="254"/>
      <c r="BB40" s="254"/>
      <c r="BC40" s="254"/>
      <c r="BD40" s="254"/>
      <c r="BE40" s="254"/>
      <c r="BF40" s="255"/>
      <c r="BR40" s="46"/>
      <c r="BS40" s="46"/>
    </row>
    <row r="41" spans="1:71" x14ac:dyDescent="0.4">
      <c r="BR41" s="46"/>
      <c r="BS41" s="46"/>
    </row>
    <row r="42" spans="1:71" x14ac:dyDescent="0.4">
      <c r="BR42" s="46"/>
      <c r="BS42" s="46"/>
    </row>
    <row r="43" spans="1:71" x14ac:dyDescent="0.4">
      <c r="AL43" s="256" t="s">
        <v>103</v>
      </c>
      <c r="AN43" s="56" t="s">
        <v>355</v>
      </c>
      <c r="BC43" s="2"/>
      <c r="BD43" s="2" t="s">
        <v>102</v>
      </c>
      <c r="BE43" s="16"/>
      <c r="BR43" s="46"/>
      <c r="BS43" s="46"/>
    </row>
    <row r="44" spans="1:71" x14ac:dyDescent="0.4">
      <c r="AL44" s="256" t="s">
        <v>356</v>
      </c>
      <c r="BC44" s="2"/>
      <c r="BD44" s="2" t="s">
        <v>102</v>
      </c>
      <c r="BE44" s="16"/>
      <c r="BR44" s="46"/>
      <c r="BS44" s="46"/>
    </row>
    <row r="45" spans="1:71" x14ac:dyDescent="0.4">
      <c r="AL45" s="256" t="s">
        <v>105</v>
      </c>
      <c r="BC45" s="2"/>
      <c r="BD45" s="2" t="s">
        <v>102</v>
      </c>
      <c r="BE45" s="16"/>
      <c r="BR45" s="46"/>
      <c r="BS45" s="46"/>
    </row>
    <row r="46" spans="1:71" x14ac:dyDescent="0.4">
      <c r="BC46" s="2"/>
      <c r="BD46" s="2" t="s">
        <v>102</v>
      </c>
      <c r="BE46" s="16"/>
      <c r="BR46" s="46"/>
      <c r="BS46" s="46"/>
    </row>
    <row r="47" spans="1:71" x14ac:dyDescent="0.4">
      <c r="BC47" s="2"/>
      <c r="BD47" s="2" t="s">
        <v>102</v>
      </c>
      <c r="BE47" s="16"/>
      <c r="BR47" s="46"/>
      <c r="BS47" s="46"/>
    </row>
    <row r="48" spans="1:71" x14ac:dyDescent="0.4">
      <c r="BC48" s="2"/>
      <c r="BD48" s="2" t="s">
        <v>102</v>
      </c>
      <c r="BE48" s="16"/>
      <c r="BR48" s="46"/>
      <c r="BS48" s="46"/>
    </row>
    <row r="49" spans="55:71" x14ac:dyDescent="0.4">
      <c r="BC49" s="2"/>
      <c r="BD49" s="2" t="s">
        <v>102</v>
      </c>
      <c r="BE49" s="16"/>
      <c r="BR49" s="46"/>
      <c r="BS49" s="46"/>
    </row>
    <row r="50" spans="55:71" x14ac:dyDescent="0.4">
      <c r="BC50" s="2"/>
      <c r="BD50" s="2" t="s">
        <v>102</v>
      </c>
      <c r="BE50" s="16"/>
      <c r="BR50" s="46"/>
      <c r="BS50" s="46"/>
    </row>
    <row r="51" spans="55:71" x14ac:dyDescent="0.4">
      <c r="BC51" s="2"/>
      <c r="BD51" s="2" t="s">
        <v>102</v>
      </c>
      <c r="BE51" s="16"/>
      <c r="BR51" s="46"/>
      <c r="BS51" s="46"/>
    </row>
    <row r="52" spans="55:71" x14ac:dyDescent="0.4">
      <c r="BC52" s="2"/>
      <c r="BD52" s="2" t="s">
        <v>102</v>
      </c>
      <c r="BE52" s="16"/>
      <c r="BR52" s="46"/>
      <c r="BS52" s="46"/>
    </row>
    <row r="53" spans="55:71" x14ac:dyDescent="0.4">
      <c r="BD53" s="257" t="s">
        <v>102</v>
      </c>
      <c r="BE53" s="257"/>
      <c r="BR53" s="46"/>
      <c r="BS53" s="46"/>
    </row>
    <row r="54" spans="55:71" x14ac:dyDescent="0.4">
      <c r="BD54" s="257" t="s">
        <v>102</v>
      </c>
      <c r="BE54" s="257"/>
      <c r="BR54" s="46"/>
      <c r="BS54" s="46"/>
    </row>
    <row r="55" spans="55:71" x14ac:dyDescent="0.4">
      <c r="BD55" s="257" t="s">
        <v>102</v>
      </c>
      <c r="BE55" s="257"/>
      <c r="BR55" s="46"/>
      <c r="BS55" s="46"/>
    </row>
    <row r="56" spans="55:71" x14ac:dyDescent="0.4">
      <c r="BD56" s="257" t="s">
        <v>102</v>
      </c>
      <c r="BE56" s="257"/>
      <c r="BR56" s="46"/>
      <c r="BS56" s="46"/>
    </row>
    <row r="57" spans="55:71" x14ac:dyDescent="0.4">
      <c r="BD57" s="257" t="s">
        <v>102</v>
      </c>
      <c r="BE57" s="257"/>
      <c r="BR57" s="46"/>
      <c r="BS57" s="46"/>
    </row>
    <row r="58" spans="55:71" x14ac:dyDescent="0.4">
      <c r="BD58" s="257" t="s">
        <v>102</v>
      </c>
      <c r="BE58" s="257"/>
      <c r="BR58" s="46"/>
      <c r="BS58" s="46"/>
    </row>
    <row r="59" spans="55:71" x14ac:dyDescent="0.4">
      <c r="BD59" s="257" t="s">
        <v>102</v>
      </c>
      <c r="BE59" s="257"/>
      <c r="BR59" s="46"/>
      <c r="BS59" s="46"/>
    </row>
    <row r="60" spans="55:71" x14ac:dyDescent="0.4">
      <c r="BD60" s="257" t="s">
        <v>102</v>
      </c>
      <c r="BE60" s="257"/>
      <c r="BR60" s="46"/>
      <c r="BS60" s="46"/>
    </row>
    <row r="61" spans="55:71" x14ac:dyDescent="0.4">
      <c r="BD61" s="257" t="s">
        <v>102</v>
      </c>
      <c r="BE61" s="257"/>
      <c r="BR61" s="46"/>
      <c r="BS61" s="46"/>
    </row>
    <row r="62" spans="55:71" x14ac:dyDescent="0.4">
      <c r="BD62" s="257" t="s">
        <v>102</v>
      </c>
      <c r="BE62" s="257"/>
      <c r="BR62" s="46"/>
      <c r="BS62" s="46"/>
    </row>
    <row r="63" spans="55:71" x14ac:dyDescent="0.4">
      <c r="BD63" s="257" t="s">
        <v>102</v>
      </c>
      <c r="BE63" s="257"/>
      <c r="BR63" s="46"/>
      <c r="BS63" s="46"/>
    </row>
    <row r="64" spans="55:71" x14ac:dyDescent="0.4">
      <c r="BD64" s="257" t="s">
        <v>102</v>
      </c>
      <c r="BE64" s="257"/>
      <c r="BR64" s="46"/>
      <c r="BS64" s="46"/>
    </row>
    <row r="65" spans="56:71" x14ac:dyDescent="0.4">
      <c r="BD65" s="257" t="s">
        <v>102</v>
      </c>
      <c r="BE65" s="257"/>
      <c r="BR65" s="46"/>
      <c r="BS65" s="46"/>
    </row>
    <row r="66" spans="56:71" x14ac:dyDescent="0.4">
      <c r="BD66" s="257" t="s">
        <v>102</v>
      </c>
      <c r="BE66" s="257"/>
      <c r="BR66" s="46"/>
      <c r="BS66" s="46"/>
    </row>
    <row r="67" spans="56:71" x14ac:dyDescent="0.4">
      <c r="BD67" s="257" t="s">
        <v>102</v>
      </c>
      <c r="BE67" s="257"/>
      <c r="BR67" s="46"/>
      <c r="BS67" s="46"/>
    </row>
    <row r="68" spans="56:71" x14ac:dyDescent="0.4">
      <c r="BD68" s="257" t="s">
        <v>102</v>
      </c>
      <c r="BE68" s="257"/>
      <c r="BR68" s="46"/>
      <c r="BS68" s="46"/>
    </row>
    <row r="69" spans="56:71" x14ac:dyDescent="0.4">
      <c r="BD69" s="257" t="s">
        <v>102</v>
      </c>
      <c r="BE69" s="257"/>
      <c r="BR69" s="46"/>
      <c r="BS69" s="46"/>
    </row>
    <row r="70" spans="56:71" x14ac:dyDescent="0.4">
      <c r="BD70" s="257" t="s">
        <v>102</v>
      </c>
      <c r="BE70" s="257"/>
      <c r="BR70" s="46"/>
      <c r="BS70" s="46"/>
    </row>
    <row r="71" spans="56:71" x14ac:dyDescent="0.4">
      <c r="BD71" s="257" t="s">
        <v>102</v>
      </c>
      <c r="BE71" s="257"/>
      <c r="BR71" s="46"/>
      <c r="BS71" s="46"/>
    </row>
    <row r="72" spans="56:71" x14ac:dyDescent="0.4">
      <c r="BD72" s="257" t="s">
        <v>102</v>
      </c>
      <c r="BE72" s="257"/>
      <c r="BR72" s="46"/>
      <c r="BS72" s="46"/>
    </row>
    <row r="73" spans="56:71" x14ac:dyDescent="0.4">
      <c r="BD73" s="257" t="s">
        <v>102</v>
      </c>
      <c r="BE73" s="257"/>
      <c r="BR73" s="46"/>
      <c r="BS73" s="46"/>
    </row>
    <row r="74" spans="56:71" x14ac:dyDescent="0.4">
      <c r="BD74" s="257" t="s">
        <v>102</v>
      </c>
      <c r="BE74" s="257"/>
      <c r="BR74" s="46"/>
      <c r="BS74" s="46"/>
    </row>
    <row r="75" spans="56:71" x14ac:dyDescent="0.4">
      <c r="BD75" s="257" t="s">
        <v>102</v>
      </c>
      <c r="BE75" s="257"/>
      <c r="BR75" s="46"/>
      <c r="BS75" s="46"/>
    </row>
    <row r="76" spans="56:71" x14ac:dyDescent="0.4">
      <c r="BD76" s="257" t="s">
        <v>102</v>
      </c>
      <c r="BE76" s="257"/>
      <c r="BR76" s="46"/>
      <c r="BS76" s="46"/>
    </row>
    <row r="77" spans="56:71" x14ac:dyDescent="0.4">
      <c r="BD77" s="257" t="s">
        <v>102</v>
      </c>
      <c r="BE77" s="257"/>
      <c r="BR77" s="46"/>
      <c r="BS77" s="46"/>
    </row>
    <row r="78" spans="56:71" x14ac:dyDescent="0.4">
      <c r="BD78" s="257" t="s">
        <v>102</v>
      </c>
      <c r="BE78" s="257"/>
      <c r="BR78" s="46"/>
      <c r="BS78" s="46"/>
    </row>
    <row r="79" spans="56:71" x14ac:dyDescent="0.4">
      <c r="BD79" s="257" t="s">
        <v>102</v>
      </c>
      <c r="BE79" s="257"/>
      <c r="BR79" s="46"/>
      <c r="BS79" s="46"/>
    </row>
    <row r="80" spans="56:71" x14ac:dyDescent="0.4">
      <c r="BD80" s="257" t="s">
        <v>102</v>
      </c>
      <c r="BE80" s="257"/>
      <c r="BR80" s="46"/>
      <c r="BS80" s="46"/>
    </row>
    <row r="81" spans="56:71" x14ac:dyDescent="0.4">
      <c r="BD81" s="257" t="s">
        <v>102</v>
      </c>
      <c r="BE81" s="257"/>
      <c r="BR81" s="46"/>
      <c r="BS81" s="46"/>
    </row>
    <row r="82" spans="56:71" x14ac:dyDescent="0.4">
      <c r="BD82" s="257" t="s">
        <v>102</v>
      </c>
      <c r="BE82" s="257"/>
      <c r="BR82" s="46"/>
      <c r="BS82" s="46"/>
    </row>
    <row r="83" spans="56:71" x14ac:dyDescent="0.4">
      <c r="BD83" s="257" t="s">
        <v>102</v>
      </c>
      <c r="BE83" s="257"/>
      <c r="BR83" s="46"/>
      <c r="BS83" s="46"/>
    </row>
    <row r="84" spans="56:71" x14ac:dyDescent="0.4">
      <c r="BD84" s="257" t="s">
        <v>102</v>
      </c>
      <c r="BE84" s="257"/>
      <c r="BR84" s="46"/>
      <c r="BS84" s="46"/>
    </row>
    <row r="85" spans="56:71" x14ac:dyDescent="0.4">
      <c r="BD85" s="257" t="s">
        <v>102</v>
      </c>
      <c r="BE85" s="257"/>
      <c r="BR85" s="46"/>
      <c r="BS85" s="46"/>
    </row>
    <row r="86" spans="56:71" x14ac:dyDescent="0.4">
      <c r="BD86" s="257" t="s">
        <v>102</v>
      </c>
      <c r="BE86" s="257"/>
      <c r="BR86" s="46"/>
      <c r="BS86" s="46"/>
    </row>
    <row r="87" spans="56:71" x14ac:dyDescent="0.4">
      <c r="BD87" s="257" t="s">
        <v>102</v>
      </c>
      <c r="BE87" s="257"/>
      <c r="BR87" s="46"/>
      <c r="BS87" s="46"/>
    </row>
    <row r="88" spans="56:71" x14ac:dyDescent="0.4">
      <c r="BD88" s="257" t="s">
        <v>102</v>
      </c>
      <c r="BE88" s="257"/>
      <c r="BR88" s="46"/>
      <c r="BS88" s="46"/>
    </row>
    <row r="89" spans="56:71" x14ac:dyDescent="0.4">
      <c r="BD89" s="257" t="s">
        <v>102</v>
      </c>
      <c r="BE89" s="257"/>
      <c r="BR89" s="46"/>
      <c r="BS89" s="46"/>
    </row>
    <row r="90" spans="56:71" x14ac:dyDescent="0.4">
      <c r="BD90" s="257" t="s">
        <v>102</v>
      </c>
      <c r="BE90" s="257"/>
      <c r="BR90" s="46"/>
      <c r="BS90" s="46"/>
    </row>
    <row r="91" spans="56:71" x14ac:dyDescent="0.4">
      <c r="BD91" s="257" t="s">
        <v>102</v>
      </c>
      <c r="BE91" s="257"/>
      <c r="BR91" s="46"/>
      <c r="BS91" s="46"/>
    </row>
    <row r="92" spans="56:71" x14ac:dyDescent="0.4">
      <c r="BD92" s="257" t="s">
        <v>102</v>
      </c>
      <c r="BE92" s="257"/>
      <c r="BR92" s="46"/>
      <c r="BS92" s="46"/>
    </row>
    <row r="93" spans="56:71" x14ac:dyDescent="0.4">
      <c r="BD93" s="257" t="s">
        <v>102</v>
      </c>
      <c r="BE93" s="257"/>
      <c r="BR93" s="46"/>
      <c r="BS93" s="46"/>
    </row>
    <row r="94" spans="56:71" x14ac:dyDescent="0.4">
      <c r="BD94" s="257" t="s">
        <v>102</v>
      </c>
      <c r="BE94" s="257"/>
      <c r="BR94" s="46"/>
      <c r="BS94" s="46"/>
    </row>
    <row r="95" spans="56:71" x14ac:dyDescent="0.4">
      <c r="BD95" s="257" t="s">
        <v>102</v>
      </c>
      <c r="BE95" s="257"/>
      <c r="BR95" s="46"/>
      <c r="BS95" s="46"/>
    </row>
    <row r="96" spans="56:71" x14ac:dyDescent="0.4">
      <c r="BD96" s="257" t="s">
        <v>102</v>
      </c>
      <c r="BE96" s="257"/>
      <c r="BR96" s="46"/>
      <c r="BS96" s="46"/>
    </row>
    <row r="97" spans="56:71" x14ac:dyDescent="0.4">
      <c r="BD97" s="257" t="s">
        <v>102</v>
      </c>
      <c r="BE97" s="257"/>
      <c r="BR97" s="46"/>
      <c r="BS97" s="46"/>
    </row>
    <row r="98" spans="56:71" x14ac:dyDescent="0.4">
      <c r="BD98" s="257" t="s">
        <v>102</v>
      </c>
      <c r="BE98" s="257"/>
      <c r="BR98" s="46"/>
      <c r="BS98" s="46"/>
    </row>
    <row r="99" spans="56:71" x14ac:dyDescent="0.4">
      <c r="BD99" s="257" t="s">
        <v>102</v>
      </c>
      <c r="BE99" s="257"/>
      <c r="BR99" s="46"/>
      <c r="BS99" s="46"/>
    </row>
    <row r="100" spans="56:71" x14ac:dyDescent="0.4">
      <c r="BD100" s="257" t="s">
        <v>102</v>
      </c>
      <c r="BE100" s="257"/>
      <c r="BR100" s="46"/>
      <c r="BS100" s="46"/>
    </row>
    <row r="101" spans="56:71" x14ac:dyDescent="0.4">
      <c r="BD101" s="257" t="s">
        <v>102</v>
      </c>
      <c r="BE101" s="257"/>
      <c r="BR101" s="46"/>
      <c r="BS101" s="46"/>
    </row>
    <row r="102" spans="56:71" x14ac:dyDescent="0.4">
      <c r="BD102" s="257" t="s">
        <v>102</v>
      </c>
      <c r="BE102" s="257"/>
      <c r="BR102" s="46"/>
      <c r="BS102" s="46"/>
    </row>
    <row r="103" spans="56:71" x14ac:dyDescent="0.4">
      <c r="BD103" s="257" t="s">
        <v>102</v>
      </c>
      <c r="BE103" s="257"/>
      <c r="BR103" s="46"/>
      <c r="BS103" s="46"/>
    </row>
    <row r="104" spans="56:71" x14ac:dyDescent="0.4">
      <c r="BD104" s="257" t="s">
        <v>102</v>
      </c>
      <c r="BE104" s="257"/>
      <c r="BR104" s="46"/>
      <c r="BS104" s="46"/>
    </row>
    <row r="105" spans="56:71" x14ac:dyDescent="0.4">
      <c r="BD105" s="257" t="s">
        <v>102</v>
      </c>
      <c r="BE105" s="257"/>
    </row>
    <row r="106" spans="56:71" x14ac:dyDescent="0.4">
      <c r="BD106" s="257" t="s">
        <v>102</v>
      </c>
      <c r="BE106" s="257"/>
    </row>
    <row r="107" spans="56:71" x14ac:dyDescent="0.4">
      <c r="BD107" s="257" t="s">
        <v>102</v>
      </c>
      <c r="BE107" s="257"/>
    </row>
    <row r="108" spans="56:71" x14ac:dyDescent="0.4">
      <c r="BD108" s="257" t="s">
        <v>102</v>
      </c>
      <c r="BE108" s="257"/>
    </row>
    <row r="109" spans="56:71" x14ac:dyDescent="0.4">
      <c r="BD109" s="257" t="s">
        <v>102</v>
      </c>
      <c r="BE109" s="257"/>
    </row>
    <row r="110" spans="56:71" x14ac:dyDescent="0.4">
      <c r="BD110" s="257" t="s">
        <v>102</v>
      </c>
      <c r="BE110" s="257"/>
    </row>
    <row r="111" spans="56:71" x14ac:dyDescent="0.4">
      <c r="BD111" s="257" t="s">
        <v>102</v>
      </c>
      <c r="BE111" s="257"/>
    </row>
    <row r="112" spans="56:71" x14ac:dyDescent="0.4">
      <c r="BD112" s="257" t="s">
        <v>102</v>
      </c>
      <c r="BE112" s="257"/>
    </row>
    <row r="113" spans="56:57" x14ac:dyDescent="0.4">
      <c r="BD113" s="257" t="s">
        <v>102</v>
      </c>
      <c r="BE113" s="257"/>
    </row>
    <row r="114" spans="56:57" x14ac:dyDescent="0.4">
      <c r="BD114" s="257" t="s">
        <v>102</v>
      </c>
      <c r="BE114" s="257"/>
    </row>
    <row r="115" spans="56:57" x14ac:dyDescent="0.4">
      <c r="BD115" s="257" t="s">
        <v>102</v>
      </c>
      <c r="BE115" s="257"/>
    </row>
    <row r="116" spans="56:57" x14ac:dyDescent="0.4">
      <c r="BD116" s="257" t="s">
        <v>102</v>
      </c>
      <c r="BE116" s="257"/>
    </row>
    <row r="117" spans="56:57" x14ac:dyDescent="0.4">
      <c r="BD117" s="257" t="s">
        <v>102</v>
      </c>
      <c r="BE117" s="257"/>
    </row>
    <row r="118" spans="56:57" x14ac:dyDescent="0.4">
      <c r="BD118" s="257" t="s">
        <v>102</v>
      </c>
      <c r="BE118" s="257"/>
    </row>
    <row r="119" spans="56:57" x14ac:dyDescent="0.4">
      <c r="BD119" s="257" t="s">
        <v>102</v>
      </c>
      <c r="BE119" s="257"/>
    </row>
    <row r="120" spans="56:57" x14ac:dyDescent="0.4">
      <c r="BD120" s="257" t="s">
        <v>102</v>
      </c>
      <c r="BE120" s="257"/>
    </row>
    <row r="121" spans="56:57" x14ac:dyDescent="0.4">
      <c r="BD121" s="257" t="s">
        <v>102</v>
      </c>
      <c r="BE121" s="257"/>
    </row>
    <row r="122" spans="56:57" x14ac:dyDescent="0.4">
      <c r="BD122" s="257" t="s">
        <v>102</v>
      </c>
      <c r="BE122" s="257"/>
    </row>
    <row r="123" spans="56:57" x14ac:dyDescent="0.4">
      <c r="BD123" s="257" t="s">
        <v>102</v>
      </c>
      <c r="BE123" s="257"/>
    </row>
    <row r="124" spans="56:57" x14ac:dyDescent="0.4">
      <c r="BD124" s="257" t="s">
        <v>102</v>
      </c>
      <c r="BE124" s="257"/>
    </row>
    <row r="125" spans="56:57" x14ac:dyDescent="0.4">
      <c r="BD125" s="257" t="s">
        <v>102</v>
      </c>
      <c r="BE125" s="257"/>
    </row>
    <row r="126" spans="56:57" x14ac:dyDescent="0.4">
      <c r="BD126" s="257" t="s">
        <v>102</v>
      </c>
      <c r="BE126" s="257"/>
    </row>
    <row r="127" spans="56:57" x14ac:dyDescent="0.4">
      <c r="BD127" s="257" t="s">
        <v>102</v>
      </c>
      <c r="BE127" s="257"/>
    </row>
    <row r="128" spans="56:57" x14ac:dyDescent="0.4">
      <c r="BD128" s="257" t="s">
        <v>102</v>
      </c>
      <c r="BE128" s="257"/>
    </row>
    <row r="129" spans="56:57" x14ac:dyDescent="0.4">
      <c r="BD129" s="257" t="s">
        <v>102</v>
      </c>
      <c r="BE129" s="257"/>
    </row>
    <row r="130" spans="56:57" x14ac:dyDescent="0.4">
      <c r="BD130" s="257" t="s">
        <v>102</v>
      </c>
      <c r="BE130" s="257"/>
    </row>
    <row r="131" spans="56:57" x14ac:dyDescent="0.4">
      <c r="BD131" s="257" t="s">
        <v>102</v>
      </c>
      <c r="BE131" s="257"/>
    </row>
    <row r="132" spans="56:57" x14ac:dyDescent="0.4">
      <c r="BD132" s="257" t="s">
        <v>102</v>
      </c>
      <c r="BE132" s="257"/>
    </row>
    <row r="133" spans="56:57" x14ac:dyDescent="0.4">
      <c r="BD133" s="257" t="s">
        <v>102</v>
      </c>
      <c r="BE133" s="257"/>
    </row>
    <row r="134" spans="56:57" x14ac:dyDescent="0.4">
      <c r="BD134" s="257" t="s">
        <v>102</v>
      </c>
      <c r="BE134" s="257"/>
    </row>
    <row r="135" spans="56:57" x14ac:dyDescent="0.4">
      <c r="BD135" s="257" t="s">
        <v>102</v>
      </c>
      <c r="BE135" s="257"/>
    </row>
    <row r="136" spans="56:57" x14ac:dyDescent="0.4">
      <c r="BD136" s="257" t="s">
        <v>102</v>
      </c>
      <c r="BE136" s="257"/>
    </row>
    <row r="137" spans="56:57" x14ac:dyDescent="0.4">
      <c r="BD137" s="257" t="s">
        <v>102</v>
      </c>
      <c r="BE137" s="257"/>
    </row>
    <row r="138" spans="56:57" x14ac:dyDescent="0.4">
      <c r="BD138" s="257" t="s">
        <v>102</v>
      </c>
      <c r="BE138" s="257"/>
    </row>
    <row r="139" spans="56:57" x14ac:dyDescent="0.4">
      <c r="BD139" s="257" t="s">
        <v>102</v>
      </c>
      <c r="BE139" s="257"/>
    </row>
    <row r="140" spans="56:57" x14ac:dyDescent="0.4">
      <c r="BD140" s="257" t="s">
        <v>102</v>
      </c>
      <c r="BE140" s="257"/>
    </row>
    <row r="141" spans="56:57" x14ac:dyDescent="0.4">
      <c r="BD141" s="257" t="s">
        <v>102</v>
      </c>
      <c r="BE141" s="257"/>
    </row>
    <row r="142" spans="56:57" x14ac:dyDescent="0.4">
      <c r="BD142" s="257" t="s">
        <v>102</v>
      </c>
      <c r="BE142" s="257"/>
    </row>
    <row r="143" spans="56:57" x14ac:dyDescent="0.4">
      <c r="BD143" s="257" t="s">
        <v>102</v>
      </c>
      <c r="BE143" s="257"/>
    </row>
    <row r="144" spans="56:57" x14ac:dyDescent="0.4">
      <c r="BD144" s="257" t="s">
        <v>102</v>
      </c>
      <c r="BE144" s="257"/>
    </row>
    <row r="145" spans="56:57" x14ac:dyDescent="0.4">
      <c r="BD145" s="257" t="s">
        <v>102</v>
      </c>
      <c r="BE145" s="257"/>
    </row>
    <row r="146" spans="56:57" x14ac:dyDescent="0.4">
      <c r="BD146" s="257" t="s">
        <v>102</v>
      </c>
      <c r="BE146" s="257"/>
    </row>
    <row r="147" spans="56:57" x14ac:dyDescent="0.4">
      <c r="BD147" s="257" t="s">
        <v>102</v>
      </c>
      <c r="BE147" s="257"/>
    </row>
    <row r="148" spans="56:57" x14ac:dyDescent="0.4">
      <c r="BD148" s="257" t="s">
        <v>102</v>
      </c>
      <c r="BE148" s="257"/>
    </row>
    <row r="149" spans="56:57" x14ac:dyDescent="0.4">
      <c r="BD149" s="257" t="s">
        <v>102</v>
      </c>
      <c r="BE149" s="257"/>
    </row>
    <row r="150" spans="56:57" x14ac:dyDescent="0.4">
      <c r="BD150" s="257" t="s">
        <v>102</v>
      </c>
      <c r="BE150" s="257"/>
    </row>
    <row r="151" spans="56:57" x14ac:dyDescent="0.4">
      <c r="BD151" s="257" t="s">
        <v>102</v>
      </c>
      <c r="BE151" s="257"/>
    </row>
    <row r="152" spans="56:57" x14ac:dyDescent="0.4">
      <c r="BD152" s="257" t="s">
        <v>102</v>
      </c>
      <c r="BE152" s="257"/>
    </row>
    <row r="153" spans="56:57" x14ac:dyDescent="0.4">
      <c r="BD153" s="257" t="s">
        <v>102</v>
      </c>
      <c r="BE153" s="257"/>
    </row>
    <row r="154" spans="56:57" x14ac:dyDescent="0.4">
      <c r="BD154" s="257" t="s">
        <v>102</v>
      </c>
      <c r="BE154" s="257"/>
    </row>
    <row r="155" spans="56:57" x14ac:dyDescent="0.4">
      <c r="BD155" s="257" t="s">
        <v>102</v>
      </c>
      <c r="BE155" s="257"/>
    </row>
    <row r="156" spans="56:57" x14ac:dyDescent="0.4">
      <c r="BD156" s="257" t="s">
        <v>102</v>
      </c>
      <c r="BE156" s="257"/>
    </row>
    <row r="157" spans="56:57" x14ac:dyDescent="0.4">
      <c r="BD157" s="257" t="s">
        <v>102</v>
      </c>
      <c r="BE157" s="257"/>
    </row>
    <row r="158" spans="56:57" x14ac:dyDescent="0.4">
      <c r="BD158" s="257" t="s">
        <v>102</v>
      </c>
      <c r="BE158" s="257"/>
    </row>
    <row r="159" spans="56:57" x14ac:dyDescent="0.4">
      <c r="BD159" s="257" t="s">
        <v>102</v>
      </c>
      <c r="BE159" s="257"/>
    </row>
    <row r="160" spans="56:57" x14ac:dyDescent="0.4">
      <c r="BD160" s="257" t="s">
        <v>102</v>
      </c>
      <c r="BE160" s="257"/>
    </row>
    <row r="161" spans="56:57" x14ac:dyDescent="0.4">
      <c r="BD161" s="257" t="s">
        <v>102</v>
      </c>
      <c r="BE161" s="257"/>
    </row>
    <row r="162" spans="56:57" x14ac:dyDescent="0.4">
      <c r="BD162" s="257" t="s">
        <v>102</v>
      </c>
      <c r="BE162" s="257"/>
    </row>
    <row r="163" spans="56:57" x14ac:dyDescent="0.4">
      <c r="BD163" s="257" t="s">
        <v>102</v>
      </c>
      <c r="BE163" s="257"/>
    </row>
    <row r="164" spans="56:57" x14ac:dyDescent="0.4">
      <c r="BD164" s="257" t="s">
        <v>102</v>
      </c>
      <c r="BE164" s="257"/>
    </row>
    <row r="165" spans="56:57" x14ac:dyDescent="0.4">
      <c r="BD165" s="257" t="s">
        <v>102</v>
      </c>
      <c r="BE165" s="257"/>
    </row>
    <row r="166" spans="56:57" x14ac:dyDescent="0.4">
      <c r="BD166" s="257" t="s">
        <v>102</v>
      </c>
      <c r="BE166" s="257"/>
    </row>
    <row r="167" spans="56:57" x14ac:dyDescent="0.4">
      <c r="BD167" s="257" t="s">
        <v>102</v>
      </c>
      <c r="BE167" s="257"/>
    </row>
    <row r="168" spans="56:57" x14ac:dyDescent="0.4">
      <c r="BD168" s="257" t="s">
        <v>102</v>
      </c>
      <c r="BE168" s="257"/>
    </row>
    <row r="169" spans="56:57" x14ac:dyDescent="0.4">
      <c r="BD169" s="257" t="s">
        <v>102</v>
      </c>
      <c r="BE169" s="257"/>
    </row>
    <row r="170" spans="56:57" x14ac:dyDescent="0.4">
      <c r="BD170" s="257" t="s">
        <v>102</v>
      </c>
      <c r="BE170" s="257"/>
    </row>
    <row r="171" spans="56:57" x14ac:dyDescent="0.4">
      <c r="BD171" s="257" t="s">
        <v>102</v>
      </c>
      <c r="BE171" s="257"/>
    </row>
    <row r="172" spans="56:57" x14ac:dyDescent="0.4">
      <c r="BD172" s="257" t="s">
        <v>102</v>
      </c>
      <c r="BE172" s="257"/>
    </row>
    <row r="173" spans="56:57" x14ac:dyDescent="0.4">
      <c r="BD173" s="257" t="s">
        <v>102</v>
      </c>
      <c r="BE173" s="257"/>
    </row>
    <row r="174" spans="56:57" x14ac:dyDescent="0.4">
      <c r="BD174" s="257" t="s">
        <v>102</v>
      </c>
      <c r="BE174" s="257"/>
    </row>
    <row r="175" spans="56:57" x14ac:dyDescent="0.4">
      <c r="BD175" s="257" t="s">
        <v>102</v>
      </c>
      <c r="BE175" s="257"/>
    </row>
    <row r="176" spans="56:57" x14ac:dyDescent="0.4">
      <c r="BD176" s="257" t="s">
        <v>102</v>
      </c>
      <c r="BE176" s="257"/>
    </row>
    <row r="177" spans="56:57" x14ac:dyDescent="0.4">
      <c r="BD177" s="257" t="s">
        <v>102</v>
      </c>
      <c r="BE177" s="257"/>
    </row>
    <row r="178" spans="56:57" x14ac:dyDescent="0.4">
      <c r="BD178" s="257" t="s">
        <v>102</v>
      </c>
      <c r="BE178" s="257"/>
    </row>
    <row r="179" spans="56:57" x14ac:dyDescent="0.4">
      <c r="BD179" s="257" t="s">
        <v>102</v>
      </c>
      <c r="BE179" s="257"/>
    </row>
    <row r="180" spans="56:57" x14ac:dyDescent="0.4">
      <c r="BD180" s="257" t="s">
        <v>102</v>
      </c>
      <c r="BE180" s="257"/>
    </row>
    <row r="181" spans="56:57" x14ac:dyDescent="0.4">
      <c r="BD181" s="257" t="s">
        <v>102</v>
      </c>
      <c r="BE181" s="257"/>
    </row>
    <row r="182" spans="56:57" x14ac:dyDescent="0.4">
      <c r="BD182" s="257" t="s">
        <v>102</v>
      </c>
      <c r="BE182" s="257"/>
    </row>
    <row r="183" spans="56:57" x14ac:dyDescent="0.4">
      <c r="BD183" s="257" t="s">
        <v>102</v>
      </c>
      <c r="BE183" s="257"/>
    </row>
    <row r="184" spans="56:57" x14ac:dyDescent="0.4">
      <c r="BD184" s="257" t="s">
        <v>102</v>
      </c>
      <c r="BE184" s="257"/>
    </row>
    <row r="185" spans="56:57" x14ac:dyDescent="0.4">
      <c r="BD185" s="257" t="s">
        <v>102</v>
      </c>
      <c r="BE185" s="257"/>
    </row>
    <row r="186" spans="56:57" x14ac:dyDescent="0.4">
      <c r="BD186" s="257" t="s">
        <v>102</v>
      </c>
      <c r="BE186" s="257"/>
    </row>
    <row r="187" spans="56:57" x14ac:dyDescent="0.4">
      <c r="BD187" s="257" t="s">
        <v>102</v>
      </c>
      <c r="BE187" s="257"/>
    </row>
    <row r="188" spans="56:57" x14ac:dyDescent="0.4">
      <c r="BD188" s="257" t="s">
        <v>102</v>
      </c>
      <c r="BE188" s="257"/>
    </row>
    <row r="189" spans="56:57" x14ac:dyDescent="0.4">
      <c r="BD189" s="257" t="s">
        <v>102</v>
      </c>
      <c r="BE189" s="257"/>
    </row>
    <row r="190" spans="56:57" x14ac:dyDescent="0.4">
      <c r="BD190" s="257" t="s">
        <v>102</v>
      </c>
      <c r="BE190" s="257"/>
    </row>
    <row r="191" spans="56:57" x14ac:dyDescent="0.4">
      <c r="BD191" s="257" t="s">
        <v>102</v>
      </c>
      <c r="BE191" s="257"/>
    </row>
    <row r="192" spans="56:57" x14ac:dyDescent="0.4">
      <c r="BD192" s="257" t="s">
        <v>102</v>
      </c>
      <c r="BE192" s="257"/>
    </row>
    <row r="193" spans="56:57" x14ac:dyDescent="0.4">
      <c r="BD193" s="257" t="s">
        <v>102</v>
      </c>
      <c r="BE193" s="257"/>
    </row>
    <row r="194" spans="56:57" x14ac:dyDescent="0.4">
      <c r="BD194" s="257" t="s">
        <v>102</v>
      </c>
      <c r="BE194" s="257"/>
    </row>
    <row r="195" spans="56:57" x14ac:dyDescent="0.4">
      <c r="BD195" s="257" t="s">
        <v>102</v>
      </c>
      <c r="BE195" s="257"/>
    </row>
    <row r="196" spans="56:57" x14ac:dyDescent="0.4">
      <c r="BD196" s="257" t="s">
        <v>102</v>
      </c>
      <c r="BE196" s="257"/>
    </row>
    <row r="197" spans="56:57" x14ac:dyDescent="0.4">
      <c r="BD197" s="257" t="s">
        <v>102</v>
      </c>
      <c r="BE197" s="257"/>
    </row>
    <row r="198" spans="56:57" x14ac:dyDescent="0.4">
      <c r="BD198" s="257" t="s">
        <v>102</v>
      </c>
      <c r="BE198" s="257"/>
    </row>
    <row r="199" spans="56:57" x14ac:dyDescent="0.4">
      <c r="BD199" s="257" t="s">
        <v>102</v>
      </c>
      <c r="BE199" s="257"/>
    </row>
    <row r="200" spans="56:57" x14ac:dyDescent="0.4">
      <c r="BD200" s="257" t="s">
        <v>102</v>
      </c>
      <c r="BE200" s="257"/>
    </row>
    <row r="201" spans="56:57" x14ac:dyDescent="0.4">
      <c r="BD201" s="257" t="s">
        <v>102</v>
      </c>
      <c r="BE201" s="257"/>
    </row>
    <row r="202" spans="56:57" x14ac:dyDescent="0.4">
      <c r="BD202" s="257" t="s">
        <v>102</v>
      </c>
      <c r="BE202" s="257"/>
    </row>
    <row r="203" spans="56:57" x14ac:dyDescent="0.4">
      <c r="BD203" s="257" t="s">
        <v>102</v>
      </c>
      <c r="BE203" s="257"/>
    </row>
    <row r="204" spans="56:57" x14ac:dyDescent="0.4">
      <c r="BD204" s="257" t="s">
        <v>102</v>
      </c>
      <c r="BE204" s="257"/>
    </row>
    <row r="205" spans="56:57" x14ac:dyDescent="0.4">
      <c r="BD205" s="257" t="s">
        <v>102</v>
      </c>
      <c r="BE205" s="257"/>
    </row>
    <row r="206" spans="56:57" x14ac:dyDescent="0.4">
      <c r="BD206" s="257" t="s">
        <v>102</v>
      </c>
      <c r="BE206" s="257"/>
    </row>
    <row r="207" spans="56:57" x14ac:dyDescent="0.4">
      <c r="BD207" s="257" t="s">
        <v>102</v>
      </c>
      <c r="BE207" s="257"/>
    </row>
    <row r="208" spans="56:57" x14ac:dyDescent="0.4">
      <c r="BD208" s="257" t="s">
        <v>102</v>
      </c>
      <c r="BE208" s="257"/>
    </row>
    <row r="209" spans="56:57" x14ac:dyDescent="0.4">
      <c r="BD209" s="257" t="s">
        <v>102</v>
      </c>
      <c r="BE209" s="257"/>
    </row>
    <row r="210" spans="56:57" x14ac:dyDescent="0.4">
      <c r="BD210" s="257" t="s">
        <v>102</v>
      </c>
      <c r="BE210" s="257"/>
    </row>
    <row r="211" spans="56:57" x14ac:dyDescent="0.4">
      <c r="BD211" s="257" t="s">
        <v>102</v>
      </c>
      <c r="BE211" s="257"/>
    </row>
    <row r="212" spans="56:57" x14ac:dyDescent="0.4">
      <c r="BD212" s="257" t="s">
        <v>102</v>
      </c>
      <c r="BE212" s="257"/>
    </row>
    <row r="213" spans="56:57" x14ac:dyDescent="0.4">
      <c r="BD213" s="257" t="s">
        <v>102</v>
      </c>
      <c r="BE213" s="257"/>
    </row>
    <row r="214" spans="56:57" x14ac:dyDescent="0.4">
      <c r="BD214" s="257" t="s">
        <v>102</v>
      </c>
      <c r="BE214" s="257"/>
    </row>
    <row r="215" spans="56:57" x14ac:dyDescent="0.4">
      <c r="BD215" s="257" t="s">
        <v>102</v>
      </c>
      <c r="BE215" s="257"/>
    </row>
    <row r="216" spans="56:57" x14ac:dyDescent="0.4">
      <c r="BD216" s="257" t="s">
        <v>102</v>
      </c>
      <c r="BE216" s="257"/>
    </row>
    <row r="217" spans="56:57" x14ac:dyDescent="0.4">
      <c r="BD217" s="257" t="s">
        <v>102</v>
      </c>
      <c r="BE217" s="257"/>
    </row>
    <row r="218" spans="56:57" x14ac:dyDescent="0.4">
      <c r="BD218" s="257" t="s">
        <v>102</v>
      </c>
      <c r="BE218" s="257"/>
    </row>
    <row r="219" spans="56:57" x14ac:dyDescent="0.4">
      <c r="BD219" s="257" t="s">
        <v>102</v>
      </c>
      <c r="BE219" s="257"/>
    </row>
    <row r="220" spans="56:57" x14ac:dyDescent="0.4">
      <c r="BD220" s="257" t="s">
        <v>102</v>
      </c>
      <c r="BE220" s="257"/>
    </row>
    <row r="221" spans="56:57" x14ac:dyDescent="0.4">
      <c r="BD221" s="257" t="s">
        <v>102</v>
      </c>
      <c r="BE221" s="257"/>
    </row>
    <row r="222" spans="56:57" x14ac:dyDescent="0.4">
      <c r="BD222" s="257" t="s">
        <v>102</v>
      </c>
      <c r="BE222" s="257"/>
    </row>
    <row r="223" spans="56:57" x14ac:dyDescent="0.4">
      <c r="BD223" s="257" t="s">
        <v>102</v>
      </c>
      <c r="BE223" s="257"/>
    </row>
    <row r="224" spans="56:57" x14ac:dyDescent="0.4">
      <c r="BD224" s="257" t="s">
        <v>102</v>
      </c>
      <c r="BE224" s="257"/>
    </row>
    <row r="225" spans="56:57" x14ac:dyDescent="0.4">
      <c r="BD225" s="257" t="s">
        <v>102</v>
      </c>
      <c r="BE225" s="257"/>
    </row>
    <row r="226" spans="56:57" x14ac:dyDescent="0.4">
      <c r="BD226" s="257" t="s">
        <v>102</v>
      </c>
      <c r="BE226" s="257"/>
    </row>
    <row r="227" spans="56:57" x14ac:dyDescent="0.4">
      <c r="BD227" s="257" t="s">
        <v>102</v>
      </c>
      <c r="BE227" s="257"/>
    </row>
    <row r="228" spans="56:57" x14ac:dyDescent="0.4">
      <c r="BD228" s="257" t="s">
        <v>102</v>
      </c>
      <c r="BE228" s="257"/>
    </row>
    <row r="229" spans="56:57" x14ac:dyDescent="0.4">
      <c r="BD229" s="257" t="s">
        <v>102</v>
      </c>
      <c r="BE229" s="257"/>
    </row>
    <row r="230" spans="56:57" x14ac:dyDescent="0.4">
      <c r="BD230" s="257" t="s">
        <v>102</v>
      </c>
      <c r="BE230" s="257"/>
    </row>
    <row r="231" spans="56:57" x14ac:dyDescent="0.4">
      <c r="BD231" s="257" t="s">
        <v>102</v>
      </c>
      <c r="BE231" s="257"/>
    </row>
    <row r="232" spans="56:57" x14ac:dyDescent="0.4">
      <c r="BD232" s="257" t="s">
        <v>102</v>
      </c>
      <c r="BE232" s="257"/>
    </row>
    <row r="233" spans="56:57" x14ac:dyDescent="0.4">
      <c r="BD233" s="257" t="s">
        <v>102</v>
      </c>
      <c r="BE233" s="257"/>
    </row>
    <row r="234" spans="56:57" x14ac:dyDescent="0.4">
      <c r="BD234" s="257" t="s">
        <v>102</v>
      </c>
      <c r="BE234" s="257"/>
    </row>
    <row r="235" spans="56:57" x14ac:dyDescent="0.4">
      <c r="BD235" s="257" t="s">
        <v>102</v>
      </c>
      <c r="BE235" s="257"/>
    </row>
    <row r="236" spans="56:57" x14ac:dyDescent="0.4">
      <c r="BD236" s="257" t="s">
        <v>102</v>
      </c>
      <c r="BE236" s="257"/>
    </row>
    <row r="237" spans="56:57" x14ac:dyDescent="0.4">
      <c r="BD237" s="257" t="s">
        <v>102</v>
      </c>
      <c r="BE237" s="257"/>
    </row>
    <row r="238" spans="56:57" x14ac:dyDescent="0.4">
      <c r="BD238" s="257" t="s">
        <v>102</v>
      </c>
      <c r="BE238" s="257"/>
    </row>
    <row r="239" spans="56:57" x14ac:dyDescent="0.4">
      <c r="BD239" s="257" t="s">
        <v>102</v>
      </c>
      <c r="BE239" s="257"/>
    </row>
    <row r="240" spans="56:57" x14ac:dyDescent="0.4">
      <c r="BD240" s="257" t="s">
        <v>102</v>
      </c>
      <c r="BE240" s="257"/>
    </row>
    <row r="241" spans="56:57" x14ac:dyDescent="0.4">
      <c r="BD241" s="257" t="s">
        <v>102</v>
      </c>
      <c r="BE241" s="257"/>
    </row>
    <row r="242" spans="56:57" x14ac:dyDescent="0.4">
      <c r="BD242" s="257" t="s">
        <v>102</v>
      </c>
      <c r="BE242" s="257"/>
    </row>
    <row r="243" spans="56:57" x14ac:dyDescent="0.4">
      <c r="BD243" s="257" t="s">
        <v>102</v>
      </c>
      <c r="BE243" s="257"/>
    </row>
    <row r="244" spans="56:57" x14ac:dyDescent="0.4">
      <c r="BD244" s="257" t="s">
        <v>102</v>
      </c>
      <c r="BE244" s="257"/>
    </row>
    <row r="245" spans="56:57" x14ac:dyDescent="0.4">
      <c r="BD245" s="257" t="s">
        <v>102</v>
      </c>
      <c r="BE245" s="257"/>
    </row>
    <row r="246" spans="56:57" x14ac:dyDescent="0.4">
      <c r="BD246" s="257" t="s">
        <v>102</v>
      </c>
      <c r="BE246" s="257"/>
    </row>
    <row r="247" spans="56:57" x14ac:dyDescent="0.4">
      <c r="BD247" s="257" t="s">
        <v>102</v>
      </c>
      <c r="BE247" s="257"/>
    </row>
    <row r="248" spans="56:57" x14ac:dyDescent="0.4">
      <c r="BD248" s="257" t="s">
        <v>102</v>
      </c>
      <c r="BE248" s="257"/>
    </row>
    <row r="249" spans="56:57" x14ac:dyDescent="0.4">
      <c r="BD249" s="257" t="s">
        <v>102</v>
      </c>
      <c r="BE249" s="257"/>
    </row>
    <row r="250" spans="56:57" x14ac:dyDescent="0.4">
      <c r="BD250" s="257" t="s">
        <v>102</v>
      </c>
      <c r="BE250" s="257"/>
    </row>
    <row r="251" spans="56:57" x14ac:dyDescent="0.4">
      <c r="BD251" s="257" t="s">
        <v>102</v>
      </c>
      <c r="BE251" s="257"/>
    </row>
    <row r="252" spans="56:57" x14ac:dyDescent="0.4">
      <c r="BD252" s="257" t="s">
        <v>102</v>
      </c>
      <c r="BE252" s="257"/>
    </row>
    <row r="253" spans="56:57" x14ac:dyDescent="0.4">
      <c r="BD253" s="257" t="s">
        <v>102</v>
      </c>
      <c r="BE253" s="257"/>
    </row>
    <row r="254" spans="56:57" x14ac:dyDescent="0.4">
      <c r="BD254" s="257" t="s">
        <v>102</v>
      </c>
      <c r="BE254" s="257"/>
    </row>
    <row r="255" spans="56:57" x14ac:dyDescent="0.4">
      <c r="BD255" s="257" t="s">
        <v>102</v>
      </c>
      <c r="BE255" s="257"/>
    </row>
    <row r="256" spans="56:57" x14ac:dyDescent="0.4">
      <c r="BD256" s="257" t="s">
        <v>102</v>
      </c>
      <c r="BE256" s="257"/>
    </row>
    <row r="257" spans="56:57" x14ac:dyDescent="0.4">
      <c r="BD257" s="257" t="s">
        <v>102</v>
      </c>
      <c r="BE257" s="257"/>
    </row>
    <row r="258" spans="56:57" x14ac:dyDescent="0.4">
      <c r="BD258" s="257" t="s">
        <v>102</v>
      </c>
      <c r="BE258" s="257"/>
    </row>
    <row r="259" spans="56:57" x14ac:dyDescent="0.4">
      <c r="BD259" s="257" t="s">
        <v>102</v>
      </c>
      <c r="BE259" s="257"/>
    </row>
    <row r="260" spans="56:57" x14ac:dyDescent="0.4">
      <c r="BD260" s="257" t="s">
        <v>102</v>
      </c>
      <c r="BE260" s="257"/>
    </row>
    <row r="261" spans="56:57" x14ac:dyDescent="0.4">
      <c r="BD261" s="257" t="s">
        <v>102</v>
      </c>
      <c r="BE261" s="257"/>
    </row>
    <row r="262" spans="56:57" x14ac:dyDescent="0.4">
      <c r="BD262" s="257" t="s">
        <v>102</v>
      </c>
      <c r="BE262" s="257"/>
    </row>
    <row r="263" spans="56:57" x14ac:dyDescent="0.4">
      <c r="BD263" s="257" t="s">
        <v>102</v>
      </c>
      <c r="BE263" s="257"/>
    </row>
    <row r="264" spans="56:57" x14ac:dyDescent="0.4">
      <c r="BD264" s="257" t="s">
        <v>102</v>
      </c>
      <c r="BE264" s="257"/>
    </row>
    <row r="265" spans="56:57" x14ac:dyDescent="0.4">
      <c r="BD265" s="257" t="s">
        <v>102</v>
      </c>
      <c r="BE265" s="257"/>
    </row>
    <row r="266" spans="56:57" x14ac:dyDescent="0.4">
      <c r="BD266" s="257" t="s">
        <v>102</v>
      </c>
      <c r="BE266" s="257"/>
    </row>
    <row r="267" spans="56:57" x14ac:dyDescent="0.4">
      <c r="BD267" s="257" t="s">
        <v>102</v>
      </c>
      <c r="BE267" s="257"/>
    </row>
    <row r="268" spans="56:57" x14ac:dyDescent="0.4">
      <c r="BD268" s="257" t="s">
        <v>102</v>
      </c>
      <c r="BE268" s="257"/>
    </row>
    <row r="269" spans="56:57" x14ac:dyDescent="0.4">
      <c r="BD269" s="257" t="s">
        <v>102</v>
      </c>
      <c r="BE269" s="257"/>
    </row>
    <row r="270" spans="56:57" x14ac:dyDescent="0.4">
      <c r="BD270" s="257" t="s">
        <v>102</v>
      </c>
      <c r="BE270" s="257"/>
    </row>
    <row r="271" spans="56:57" x14ac:dyDescent="0.4">
      <c r="BD271" s="257" t="s">
        <v>102</v>
      </c>
      <c r="BE271" s="257"/>
    </row>
    <row r="272" spans="56:57" x14ac:dyDescent="0.4">
      <c r="BD272" s="257" t="s">
        <v>102</v>
      </c>
      <c r="BE272" s="257"/>
    </row>
    <row r="273" spans="56:57" x14ac:dyDescent="0.4">
      <c r="BD273" s="257" t="s">
        <v>102</v>
      </c>
      <c r="BE273" s="257"/>
    </row>
    <row r="274" spans="56:57" x14ac:dyDescent="0.4">
      <c r="BD274" s="257" t="s">
        <v>102</v>
      </c>
      <c r="BE274" s="257"/>
    </row>
    <row r="275" spans="56:57" x14ac:dyDescent="0.4">
      <c r="BD275" s="257" t="s">
        <v>102</v>
      </c>
      <c r="BE275" s="257"/>
    </row>
    <row r="276" spans="56:57" x14ac:dyDescent="0.4">
      <c r="BD276" s="257" t="s">
        <v>102</v>
      </c>
      <c r="BE276" s="257"/>
    </row>
    <row r="277" spans="56:57" x14ac:dyDescent="0.4">
      <c r="BD277" s="257" t="s">
        <v>102</v>
      </c>
      <c r="BE277" s="257"/>
    </row>
    <row r="278" spans="56:57" x14ac:dyDescent="0.4">
      <c r="BD278" s="257" t="s">
        <v>102</v>
      </c>
      <c r="BE278" s="257"/>
    </row>
    <row r="279" spans="56:57" x14ac:dyDescent="0.4">
      <c r="BD279" s="257" t="s">
        <v>102</v>
      </c>
      <c r="BE279" s="257"/>
    </row>
    <row r="280" spans="56:57" x14ac:dyDescent="0.4">
      <c r="BD280" s="257" t="s">
        <v>102</v>
      </c>
      <c r="BE280" s="257"/>
    </row>
    <row r="281" spans="56:57" x14ac:dyDescent="0.4">
      <c r="BD281" s="257" t="s">
        <v>102</v>
      </c>
      <c r="BE281" s="257"/>
    </row>
    <row r="282" spans="56:57" x14ac:dyDescent="0.4">
      <c r="BD282" s="257" t="s">
        <v>102</v>
      </c>
      <c r="BE282" s="257"/>
    </row>
    <row r="283" spans="56:57" x14ac:dyDescent="0.4">
      <c r="BD283" s="257" t="s">
        <v>102</v>
      </c>
      <c r="BE283" s="257"/>
    </row>
    <row r="284" spans="56:57" x14ac:dyDescent="0.4">
      <c r="BD284" s="257" t="s">
        <v>102</v>
      </c>
      <c r="BE284" s="257"/>
    </row>
    <row r="285" spans="56:57" x14ac:dyDescent="0.4">
      <c r="BD285" s="257" t="s">
        <v>102</v>
      </c>
      <c r="BE285" s="257"/>
    </row>
    <row r="286" spans="56:57" x14ac:dyDescent="0.4">
      <c r="BD286" s="257" t="s">
        <v>102</v>
      </c>
      <c r="BE286" s="257"/>
    </row>
    <row r="287" spans="56:57" x14ac:dyDescent="0.4">
      <c r="BD287" s="257" t="s">
        <v>102</v>
      </c>
      <c r="BE287" s="257"/>
    </row>
    <row r="288" spans="56:57" x14ac:dyDescent="0.4">
      <c r="BD288" s="257" t="s">
        <v>102</v>
      </c>
      <c r="BE288" s="257"/>
    </row>
    <row r="289" spans="56:57" x14ac:dyDescent="0.4">
      <c r="BD289" s="257" t="s">
        <v>102</v>
      </c>
      <c r="BE289" s="257"/>
    </row>
    <row r="290" spans="56:57" x14ac:dyDescent="0.4">
      <c r="BD290" s="257" t="s">
        <v>102</v>
      </c>
      <c r="BE290" s="257"/>
    </row>
    <row r="291" spans="56:57" x14ac:dyDescent="0.4">
      <c r="BD291" s="257" t="s">
        <v>102</v>
      </c>
      <c r="BE291" s="257"/>
    </row>
    <row r="292" spans="56:57" x14ac:dyDescent="0.4">
      <c r="BD292" s="257" t="s">
        <v>102</v>
      </c>
      <c r="BE292" s="257"/>
    </row>
    <row r="293" spans="56:57" x14ac:dyDescent="0.4">
      <c r="BD293" s="257" t="s">
        <v>102</v>
      </c>
      <c r="BE293" s="257"/>
    </row>
    <row r="294" spans="56:57" x14ac:dyDescent="0.4">
      <c r="BD294" s="257" t="s">
        <v>102</v>
      </c>
      <c r="BE294" s="257"/>
    </row>
    <row r="295" spans="56:57" x14ac:dyDescent="0.4">
      <c r="BD295" s="257" t="s">
        <v>102</v>
      </c>
      <c r="BE295" s="257"/>
    </row>
    <row r="296" spans="56:57" x14ac:dyDescent="0.4">
      <c r="BD296" s="257" t="s">
        <v>102</v>
      </c>
      <c r="BE296" s="257"/>
    </row>
    <row r="297" spans="56:57" x14ac:dyDescent="0.4">
      <c r="BD297" s="257" t="s">
        <v>102</v>
      </c>
      <c r="BE297" s="257"/>
    </row>
    <row r="298" spans="56:57" x14ac:dyDescent="0.4">
      <c r="BD298" s="257" t="s">
        <v>102</v>
      </c>
      <c r="BE298" s="257"/>
    </row>
    <row r="299" spans="56:57" x14ac:dyDescent="0.4">
      <c r="BD299" s="257" t="s">
        <v>102</v>
      </c>
      <c r="BE299" s="257"/>
    </row>
    <row r="300" spans="56:57" x14ac:dyDescent="0.4">
      <c r="BD300" s="257" t="s">
        <v>102</v>
      </c>
      <c r="BE300" s="257"/>
    </row>
    <row r="301" spans="56:57" x14ac:dyDescent="0.4">
      <c r="BD301" s="257" t="s">
        <v>102</v>
      </c>
      <c r="BE301" s="257"/>
    </row>
    <row r="302" spans="56:57" x14ac:dyDescent="0.4">
      <c r="BD302" s="257" t="s">
        <v>102</v>
      </c>
      <c r="BE302" s="257"/>
    </row>
    <row r="303" spans="56:57" x14ac:dyDescent="0.4">
      <c r="BD303" s="257" t="s">
        <v>102</v>
      </c>
      <c r="BE303" s="257"/>
    </row>
    <row r="304" spans="56:57" x14ac:dyDescent="0.4">
      <c r="BD304" s="257" t="s">
        <v>102</v>
      </c>
      <c r="BE304" s="257"/>
    </row>
    <row r="305" spans="56:57" x14ac:dyDescent="0.4">
      <c r="BD305" s="257" t="s">
        <v>102</v>
      </c>
      <c r="BE305" s="257"/>
    </row>
    <row r="306" spans="56:57" x14ac:dyDescent="0.4">
      <c r="BD306" s="257" t="s">
        <v>102</v>
      </c>
      <c r="BE306" s="257"/>
    </row>
    <row r="307" spans="56:57" x14ac:dyDescent="0.4">
      <c r="BD307" s="257" t="s">
        <v>102</v>
      </c>
      <c r="BE307" s="257"/>
    </row>
    <row r="308" spans="56:57" x14ac:dyDescent="0.4">
      <c r="BD308" s="257" t="s">
        <v>102</v>
      </c>
      <c r="BE308" s="257"/>
    </row>
    <row r="309" spans="56:57" x14ac:dyDescent="0.4">
      <c r="BD309" s="257" t="s">
        <v>102</v>
      </c>
      <c r="BE309" s="257"/>
    </row>
    <row r="310" spans="56:57" x14ac:dyDescent="0.4">
      <c r="BD310" s="257" t="s">
        <v>102</v>
      </c>
      <c r="BE310" s="257"/>
    </row>
    <row r="311" spans="56:57" x14ac:dyDescent="0.4">
      <c r="BD311" s="257" t="s">
        <v>102</v>
      </c>
      <c r="BE311" s="257"/>
    </row>
    <row r="312" spans="56:57" x14ac:dyDescent="0.4">
      <c r="BD312" s="257" t="s">
        <v>102</v>
      </c>
      <c r="BE312" s="257"/>
    </row>
    <row r="313" spans="56:57" x14ac:dyDescent="0.4">
      <c r="BD313" s="257" t="s">
        <v>102</v>
      </c>
      <c r="BE313" s="257"/>
    </row>
    <row r="314" spans="56:57" x14ac:dyDescent="0.4">
      <c r="BD314" s="257" t="s">
        <v>102</v>
      </c>
      <c r="BE314" s="257"/>
    </row>
    <row r="315" spans="56:57" x14ac:dyDescent="0.4">
      <c r="BD315" s="257" t="s">
        <v>102</v>
      </c>
      <c r="BE315" s="257"/>
    </row>
    <row r="316" spans="56:57" x14ac:dyDescent="0.4">
      <c r="BD316" s="257" t="s">
        <v>102</v>
      </c>
      <c r="BE316" s="257"/>
    </row>
    <row r="317" spans="56:57" x14ac:dyDescent="0.4">
      <c r="BD317" s="257" t="s">
        <v>102</v>
      </c>
      <c r="BE317" s="257"/>
    </row>
    <row r="318" spans="56:57" x14ac:dyDescent="0.4">
      <c r="BD318" s="257" t="s">
        <v>102</v>
      </c>
      <c r="BE318" s="257"/>
    </row>
    <row r="319" spans="56:57" x14ac:dyDescent="0.4">
      <c r="BD319" s="257" t="s">
        <v>102</v>
      </c>
      <c r="BE319" s="257"/>
    </row>
    <row r="320" spans="56:57" x14ac:dyDescent="0.4">
      <c r="BD320" s="257" t="s">
        <v>102</v>
      </c>
      <c r="BE320" s="257"/>
    </row>
    <row r="321" spans="56:57" x14ac:dyDescent="0.4">
      <c r="BD321" s="257" t="s">
        <v>102</v>
      </c>
      <c r="BE321" s="257"/>
    </row>
    <row r="322" spans="56:57" x14ac:dyDescent="0.4">
      <c r="BD322" s="257" t="s">
        <v>102</v>
      </c>
      <c r="BE322" s="257"/>
    </row>
    <row r="323" spans="56:57" x14ac:dyDescent="0.4">
      <c r="BD323" s="257" t="s">
        <v>102</v>
      </c>
      <c r="BE323" s="257"/>
    </row>
    <row r="324" spans="56:57" x14ac:dyDescent="0.4">
      <c r="BD324" s="257" t="s">
        <v>102</v>
      </c>
      <c r="BE324" s="257"/>
    </row>
    <row r="325" spans="56:57" x14ac:dyDescent="0.4">
      <c r="BD325" s="257" t="s">
        <v>102</v>
      </c>
      <c r="BE325" s="257"/>
    </row>
    <row r="326" spans="56:57" x14ac:dyDescent="0.4">
      <c r="BD326" s="257" t="s">
        <v>102</v>
      </c>
      <c r="BE326" s="257"/>
    </row>
    <row r="327" spans="56:57" x14ac:dyDescent="0.4">
      <c r="BD327" s="257" t="s">
        <v>102</v>
      </c>
      <c r="BE327" s="257"/>
    </row>
    <row r="328" spans="56:57" x14ac:dyDescent="0.4">
      <c r="BD328" s="257" t="s">
        <v>102</v>
      </c>
      <c r="BE328" s="257"/>
    </row>
    <row r="329" spans="56:57" x14ac:dyDescent="0.4">
      <c r="BD329" s="257" t="s">
        <v>102</v>
      </c>
      <c r="BE329" s="257"/>
    </row>
    <row r="330" spans="56:57" x14ac:dyDescent="0.4">
      <c r="BD330" s="257" t="s">
        <v>102</v>
      </c>
      <c r="BE330" s="257"/>
    </row>
    <row r="331" spans="56:57" x14ac:dyDescent="0.4">
      <c r="BD331" s="257" t="s">
        <v>102</v>
      </c>
      <c r="BE331" s="257"/>
    </row>
    <row r="332" spans="56:57" x14ac:dyDescent="0.4">
      <c r="BD332" s="257" t="s">
        <v>102</v>
      </c>
      <c r="BE332" s="257"/>
    </row>
    <row r="333" spans="56:57" x14ac:dyDescent="0.4">
      <c r="BD333" s="257" t="s">
        <v>102</v>
      </c>
      <c r="BE333" s="257"/>
    </row>
    <row r="334" spans="56:57" x14ac:dyDescent="0.4">
      <c r="BD334" s="257" t="s">
        <v>102</v>
      </c>
      <c r="BE334" s="257"/>
    </row>
    <row r="335" spans="56:57" x14ac:dyDescent="0.4">
      <c r="BD335" s="257" t="s">
        <v>102</v>
      </c>
      <c r="BE335" s="257"/>
    </row>
    <row r="336" spans="56:57" x14ac:dyDescent="0.4">
      <c r="BD336" s="257" t="s">
        <v>102</v>
      </c>
      <c r="BE336" s="257"/>
    </row>
    <row r="337" spans="56:57" x14ac:dyDescent="0.4">
      <c r="BD337" s="257" t="s">
        <v>102</v>
      </c>
      <c r="BE337" s="257"/>
    </row>
    <row r="338" spans="56:57" x14ac:dyDescent="0.4">
      <c r="BD338" s="257" t="s">
        <v>102</v>
      </c>
      <c r="BE338" s="257"/>
    </row>
    <row r="339" spans="56:57" x14ac:dyDescent="0.4">
      <c r="BD339" s="257" t="s">
        <v>102</v>
      </c>
      <c r="BE339" s="257"/>
    </row>
    <row r="340" spans="56:57" x14ac:dyDescent="0.4">
      <c r="BD340" s="257" t="s">
        <v>102</v>
      </c>
      <c r="BE340" s="257"/>
    </row>
    <row r="341" spans="56:57" x14ac:dyDescent="0.4">
      <c r="BD341" s="257" t="s">
        <v>102</v>
      </c>
      <c r="BE341" s="257"/>
    </row>
    <row r="342" spans="56:57" x14ac:dyDescent="0.4">
      <c r="BD342" s="257" t="s">
        <v>102</v>
      </c>
      <c r="BE342" s="257"/>
    </row>
    <row r="343" spans="56:57" x14ac:dyDescent="0.4">
      <c r="BD343" s="257" t="s">
        <v>102</v>
      </c>
      <c r="BE343" s="257"/>
    </row>
    <row r="344" spans="56:57" x14ac:dyDescent="0.4">
      <c r="BD344" s="257" t="s">
        <v>102</v>
      </c>
      <c r="BE344" s="257"/>
    </row>
    <row r="345" spans="56:57" x14ac:dyDescent="0.4">
      <c r="BD345" s="257" t="s">
        <v>102</v>
      </c>
      <c r="BE345" s="257"/>
    </row>
    <row r="346" spans="56:57" x14ac:dyDescent="0.4">
      <c r="BD346" s="257" t="s">
        <v>102</v>
      </c>
      <c r="BE346" s="257"/>
    </row>
    <row r="347" spans="56:57" x14ac:dyDescent="0.4">
      <c r="BD347" s="257" t="s">
        <v>102</v>
      </c>
      <c r="BE347" s="257"/>
    </row>
    <row r="348" spans="56:57" x14ac:dyDescent="0.4">
      <c r="BD348" s="257" t="s">
        <v>102</v>
      </c>
      <c r="BE348" s="257"/>
    </row>
    <row r="349" spans="56:57" x14ac:dyDescent="0.4">
      <c r="BD349" s="257" t="s">
        <v>102</v>
      </c>
      <c r="BE349" s="257"/>
    </row>
    <row r="350" spans="56:57" x14ac:dyDescent="0.4">
      <c r="BD350" s="257" t="s">
        <v>102</v>
      </c>
      <c r="BE350" s="257"/>
    </row>
    <row r="351" spans="56:57" x14ac:dyDescent="0.4">
      <c r="BD351" s="257" t="s">
        <v>102</v>
      </c>
      <c r="BE351" s="257"/>
    </row>
    <row r="352" spans="56:57" x14ac:dyDescent="0.4">
      <c r="BD352" s="257" t="s">
        <v>102</v>
      </c>
      <c r="BE352" s="257"/>
    </row>
    <row r="353" spans="56:57" x14ac:dyDescent="0.4">
      <c r="BD353" s="257" t="s">
        <v>102</v>
      </c>
      <c r="BE353" s="257"/>
    </row>
    <row r="354" spans="56:57" x14ac:dyDescent="0.4">
      <c r="BD354" s="257" t="s">
        <v>102</v>
      </c>
      <c r="BE354" s="257"/>
    </row>
    <row r="355" spans="56:57" x14ac:dyDescent="0.4">
      <c r="BD355" s="257" t="s">
        <v>102</v>
      </c>
      <c r="BE355" s="257"/>
    </row>
    <row r="356" spans="56:57" x14ac:dyDescent="0.4">
      <c r="BD356" s="257" t="s">
        <v>102</v>
      </c>
      <c r="BE356" s="257"/>
    </row>
    <row r="357" spans="56:57" x14ac:dyDescent="0.4">
      <c r="BD357" s="257" t="s">
        <v>102</v>
      </c>
      <c r="BE357" s="257"/>
    </row>
    <row r="358" spans="56:57" x14ac:dyDescent="0.4">
      <c r="BD358" s="257" t="s">
        <v>102</v>
      </c>
      <c r="BE358" s="257"/>
    </row>
    <row r="359" spans="56:57" x14ac:dyDescent="0.4">
      <c r="BD359" s="257" t="s">
        <v>102</v>
      </c>
      <c r="BE359" s="257"/>
    </row>
    <row r="360" spans="56:57" x14ac:dyDescent="0.4">
      <c r="BD360" s="257" t="s">
        <v>102</v>
      </c>
      <c r="BE360" s="257"/>
    </row>
    <row r="361" spans="56:57" x14ac:dyDescent="0.4">
      <c r="BD361" s="257" t="s">
        <v>102</v>
      </c>
      <c r="BE361" s="257"/>
    </row>
    <row r="362" spans="56:57" x14ac:dyDescent="0.4">
      <c r="BD362" s="257" t="s">
        <v>102</v>
      </c>
      <c r="BE362" s="257"/>
    </row>
    <row r="3394" spans="38:53" x14ac:dyDescent="0.4">
      <c r="AL3394" s="56" t="s">
        <v>106</v>
      </c>
      <c r="AO3394" s="259" t="s">
        <v>107</v>
      </c>
      <c r="AQ3394" s="56" t="s">
        <v>106</v>
      </c>
      <c r="AS3394" s="56" t="s">
        <v>106</v>
      </c>
      <c r="AU3394" s="56" t="s">
        <v>106</v>
      </c>
      <c r="AV3394" s="56" t="s">
        <v>106</v>
      </c>
      <c r="AY3394" s="258" t="s">
        <v>108</v>
      </c>
      <c r="BA3394" s="258" t="s">
        <v>109</v>
      </c>
    </row>
    <row r="3395" spans="38:53" x14ac:dyDescent="0.4">
      <c r="AL3395" s="56" t="s">
        <v>110</v>
      </c>
      <c r="AO3395" s="259" t="s">
        <v>111</v>
      </c>
      <c r="AQ3395" s="56" t="s">
        <v>110</v>
      </c>
      <c r="AS3395" s="56" t="s">
        <v>110</v>
      </c>
      <c r="AU3395" s="56" t="s">
        <v>110</v>
      </c>
      <c r="AV3395" s="56" t="s">
        <v>110</v>
      </c>
      <c r="AY3395" s="258" t="s">
        <v>112</v>
      </c>
      <c r="BA3395" s="258" t="s">
        <v>113</v>
      </c>
    </row>
    <row r="3396" spans="38:53" x14ac:dyDescent="0.4">
      <c r="AL3396" s="56" t="s">
        <v>114</v>
      </c>
      <c r="AO3396" s="259" t="s">
        <v>115</v>
      </c>
      <c r="AQ3396" s="56" t="s">
        <v>114</v>
      </c>
      <c r="AS3396" s="56" t="s">
        <v>114</v>
      </c>
      <c r="AU3396" s="56" t="s">
        <v>114</v>
      </c>
      <c r="AV3396" s="56" t="s">
        <v>114</v>
      </c>
      <c r="AY3396" s="258" t="s">
        <v>116</v>
      </c>
      <c r="BA3396" s="258" t="s">
        <v>117</v>
      </c>
    </row>
    <row r="3397" spans="38:53" x14ac:dyDescent="0.4">
      <c r="AO3397" s="57" t="s">
        <v>114</v>
      </c>
      <c r="AY3397" s="260" t="s">
        <v>114</v>
      </c>
      <c r="BA3397" s="258" t="s">
        <v>118</v>
      </c>
    </row>
    <row r="3398" spans="38:53" x14ac:dyDescent="0.4">
      <c r="BA3398" s="258" t="s">
        <v>119</v>
      </c>
    </row>
    <row r="3399" spans="38:53" x14ac:dyDescent="0.4">
      <c r="BA3399" s="258" t="s">
        <v>120</v>
      </c>
    </row>
    <row r="3400" spans="38:53" x14ac:dyDescent="0.4">
      <c r="BA3400" s="206" t="s">
        <v>114</v>
      </c>
    </row>
  </sheetData>
  <sheetProtection algorithmName="SHA-512" hashValue="FNBLIabWifhxtskwooLuJ95NEhWx2bUVZGPRhiEY6G27Z/e+nUaMabX4igkwuGVJAjJl7+StfkLOVVK4YFpZow==" saltValue="tfmGTJcR/Ko7n2Sd698oTw==" spinCount="100000" sheet="1" formatCells="0" formatColumns="0"/>
  <autoFilter ref="A8:CM32" xr:uid="{00000000-0001-0000-0200-000000000000}"/>
  <mergeCells count="186">
    <mergeCell ref="AL38:AX39"/>
    <mergeCell ref="AL40:AX40"/>
    <mergeCell ref="AY39:BF40"/>
    <mergeCell ref="AU27:AU32"/>
    <mergeCell ref="AV27:AV32"/>
    <mergeCell ref="AJ30:AJ32"/>
    <mergeCell ref="AK30:AK32"/>
    <mergeCell ref="AO27:AO32"/>
    <mergeCell ref="AP27:AP32"/>
    <mergeCell ref="AQ27:AQ32"/>
    <mergeCell ref="AR27:AR32"/>
    <mergeCell ref="AS27:AS32"/>
    <mergeCell ref="K27:K32"/>
    <mergeCell ref="L27:L32"/>
    <mergeCell ref="M27:M32"/>
    <mergeCell ref="AP21:AP26"/>
    <mergeCell ref="AQ21:AQ26"/>
    <mergeCell ref="AR21:AR26"/>
    <mergeCell ref="AS21:AS26"/>
    <mergeCell ref="AT21:AT26"/>
    <mergeCell ref="AC21:AC26"/>
    <mergeCell ref="AD21:AD26"/>
    <mergeCell ref="AJ21:AJ23"/>
    <mergeCell ref="AB27:AB32"/>
    <mergeCell ref="AC27:AC32"/>
    <mergeCell ref="AD27:AD32"/>
    <mergeCell ref="AJ27:AJ29"/>
    <mergeCell ref="AK27:AK29"/>
    <mergeCell ref="N27:N32"/>
    <mergeCell ref="O27:O32"/>
    <mergeCell ref="Y27:Y32"/>
    <mergeCell ref="Z27:Z32"/>
    <mergeCell ref="AA27:AA32"/>
    <mergeCell ref="AT27:AT32"/>
    <mergeCell ref="AK21:AK23"/>
    <mergeCell ref="AO21:AO26"/>
    <mergeCell ref="A27:A32"/>
    <mergeCell ref="B27:B32"/>
    <mergeCell ref="C27:C32"/>
    <mergeCell ref="D27:D32"/>
    <mergeCell ref="E27:E32"/>
    <mergeCell ref="F27:F32"/>
    <mergeCell ref="G27:G32"/>
    <mergeCell ref="I27:I32"/>
    <mergeCell ref="J27:J32"/>
    <mergeCell ref="AB21:AB26"/>
    <mergeCell ref="AV15:AV20"/>
    <mergeCell ref="AJ18:AJ20"/>
    <mergeCell ref="AK18:AK20"/>
    <mergeCell ref="AR15:AR20"/>
    <mergeCell ref="AS15:AS20"/>
    <mergeCell ref="AT15:AT20"/>
    <mergeCell ref="AU15:AU20"/>
    <mergeCell ref="AU21:AU26"/>
    <mergeCell ref="AV21:AV26"/>
    <mergeCell ref="AJ24:AJ26"/>
    <mergeCell ref="AK24:AK26"/>
    <mergeCell ref="AO15:AO20"/>
    <mergeCell ref="AP15:AP20"/>
    <mergeCell ref="AQ15:AQ20"/>
    <mergeCell ref="AB15:AB20"/>
    <mergeCell ref="AC15:AC20"/>
    <mergeCell ref="AD15:AD20"/>
    <mergeCell ref="A15:A20"/>
    <mergeCell ref="B15:B20"/>
    <mergeCell ref="C15:C20"/>
    <mergeCell ref="D15:D20"/>
    <mergeCell ref="E15:E20"/>
    <mergeCell ref="O21:O26"/>
    <mergeCell ref="Y21:Y26"/>
    <mergeCell ref="Z21:Z26"/>
    <mergeCell ref="AA21:AA26"/>
    <mergeCell ref="Z15:Z20"/>
    <mergeCell ref="AA15:AA20"/>
    <mergeCell ref="K21:K26"/>
    <mergeCell ref="L21:L26"/>
    <mergeCell ref="M21:M26"/>
    <mergeCell ref="N21:N26"/>
    <mergeCell ref="A21:A26"/>
    <mergeCell ref="B21:B26"/>
    <mergeCell ref="C21:C26"/>
    <mergeCell ref="D21:D26"/>
    <mergeCell ref="E21:E26"/>
    <mergeCell ref="F21:F26"/>
    <mergeCell ref="G21:G26"/>
    <mergeCell ref="I21:I26"/>
    <mergeCell ref="J21:J26"/>
    <mergeCell ref="AJ9:AJ11"/>
    <mergeCell ref="AK9:AK11"/>
    <mergeCell ref="AJ12:AJ14"/>
    <mergeCell ref="AK12:AK14"/>
    <mergeCell ref="O9:O14"/>
    <mergeCell ref="Y9:Y14"/>
    <mergeCell ref="Z9:Z14"/>
    <mergeCell ref="AA9:AA14"/>
    <mergeCell ref="F15:F20"/>
    <mergeCell ref="G15:G20"/>
    <mergeCell ref="I15:I20"/>
    <mergeCell ref="J15:J20"/>
    <mergeCell ref="K15:K20"/>
    <mergeCell ref="AJ15:AJ17"/>
    <mergeCell ref="AK15:AK17"/>
    <mergeCell ref="M9:M14"/>
    <mergeCell ref="N9:N14"/>
    <mergeCell ref="F9:F14"/>
    <mergeCell ref="G9:G14"/>
    <mergeCell ref="L15:L20"/>
    <mergeCell ref="M15:M20"/>
    <mergeCell ref="N15:N20"/>
    <mergeCell ref="O15:O20"/>
    <mergeCell ref="Y15:Y20"/>
    <mergeCell ref="AB9:AB14"/>
    <mergeCell ref="AC9:AC14"/>
    <mergeCell ref="AD9:AD14"/>
    <mergeCell ref="A9:A14"/>
    <mergeCell ref="B9:B14"/>
    <mergeCell ref="C9:C14"/>
    <mergeCell ref="D9:D14"/>
    <mergeCell ref="E9:E14"/>
    <mergeCell ref="I9:I14"/>
    <mergeCell ref="J9:J14"/>
    <mergeCell ref="K9:K14"/>
    <mergeCell ref="L9:L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O9:AO14"/>
    <mergeCell ref="AP9:AP14"/>
    <mergeCell ref="AQ9:AQ14"/>
    <mergeCell ref="AR9:AR14"/>
    <mergeCell ref="AS9:AS14"/>
    <mergeCell ref="AT9:AT14"/>
    <mergeCell ref="AU9:AU14"/>
    <mergeCell ref="AV9:AV14"/>
  </mergeCells>
  <conditionalFormatting sqref="K9">
    <cfRule type="cellIs" dxfId="2378" priority="126" operator="equal">
      <formula>"Baja"</formula>
    </cfRule>
    <cfRule type="cellIs" dxfId="2377" priority="125" operator="equal">
      <formula>"Media"</formula>
    </cfRule>
    <cfRule type="cellIs" dxfId="2376" priority="124" operator="equal">
      <formula>"Alta"</formula>
    </cfRule>
    <cfRule type="cellIs" dxfId="2375" priority="123" operator="equal">
      <formula>"Muy Alta"</formula>
    </cfRule>
    <cfRule type="cellIs" dxfId="2374" priority="127" operator="equal">
      <formula>"Muy Baja"</formula>
    </cfRule>
  </conditionalFormatting>
  <conditionalFormatting sqref="K15">
    <cfRule type="cellIs" dxfId="2373" priority="98" operator="equal">
      <formula>"Baja"</formula>
    </cfRule>
    <cfRule type="cellIs" dxfId="2372" priority="99" operator="equal">
      <formula>"Muy Baja"</formula>
    </cfRule>
    <cfRule type="cellIs" dxfId="2371" priority="96" operator="equal">
      <formula>"Alta"</formula>
    </cfRule>
    <cfRule type="cellIs" dxfId="2370" priority="97" operator="equal">
      <formula>"Media"</formula>
    </cfRule>
    <cfRule type="cellIs" dxfId="2369" priority="95" operator="equal">
      <formula>"Muy Alta"</formula>
    </cfRule>
  </conditionalFormatting>
  <conditionalFormatting sqref="K21">
    <cfRule type="cellIs" dxfId="2368" priority="71" operator="equal">
      <formula>"Muy Baja"</formula>
    </cfRule>
    <cfRule type="cellIs" dxfId="2367" priority="67" operator="equal">
      <formula>"Muy Alta"</formula>
    </cfRule>
    <cfRule type="cellIs" dxfId="2366" priority="70" operator="equal">
      <formula>"Baja"</formula>
    </cfRule>
    <cfRule type="cellIs" dxfId="2365" priority="69" operator="equal">
      <formula>"Media"</formula>
    </cfRule>
    <cfRule type="cellIs" dxfId="2364" priority="68" operator="equal">
      <formula>"Alta"</formula>
    </cfRule>
  </conditionalFormatting>
  <conditionalFormatting sqref="K27">
    <cfRule type="cellIs" dxfId="2363" priority="43" operator="equal">
      <formula>"Muy Baja"</formula>
    </cfRule>
    <cfRule type="cellIs" dxfId="2362" priority="42" operator="equal">
      <formula>"Baja"</formula>
    </cfRule>
    <cfRule type="cellIs" dxfId="2361" priority="41" operator="equal">
      <formula>"Media"</formula>
    </cfRule>
    <cfRule type="cellIs" dxfId="2360" priority="40" operator="equal">
      <formula>"Alta"</formula>
    </cfRule>
    <cfRule type="cellIs" dxfId="2359" priority="39" operator="equal">
      <formula>"Muy Alta"</formula>
    </cfRule>
  </conditionalFormatting>
  <conditionalFormatting sqref="M9">
    <cfRule type="cellIs" dxfId="2358" priority="119" operator="equal">
      <formula>"Mayor"</formula>
    </cfRule>
    <cfRule type="cellIs" dxfId="2357" priority="118" operator="equal">
      <formula>"Catastrófico"</formula>
    </cfRule>
    <cfRule type="cellIs" dxfId="2356" priority="120" operator="equal">
      <formula>"Moderado"</formula>
    </cfRule>
    <cfRule type="cellIs" dxfId="2355" priority="122" operator="equal">
      <formula>"Leve"</formula>
    </cfRule>
    <cfRule type="cellIs" dxfId="2354" priority="121" operator="equal">
      <formula>"Menor"</formula>
    </cfRule>
  </conditionalFormatting>
  <conditionalFormatting sqref="M15">
    <cfRule type="cellIs" dxfId="2353" priority="91" operator="equal">
      <formula>"Mayor"</formula>
    </cfRule>
    <cfRule type="cellIs" dxfId="2352" priority="90" operator="equal">
      <formula>"Catastrófico"</formula>
    </cfRule>
    <cfRule type="cellIs" dxfId="2351" priority="94" operator="equal">
      <formula>"Leve"</formula>
    </cfRule>
    <cfRule type="cellIs" dxfId="2350" priority="93" operator="equal">
      <formula>"Menor"</formula>
    </cfRule>
    <cfRule type="cellIs" dxfId="2349" priority="92" operator="equal">
      <formula>"Moderado"</formula>
    </cfRule>
  </conditionalFormatting>
  <conditionalFormatting sqref="M21">
    <cfRule type="cellIs" dxfId="2348" priority="62" operator="equal">
      <formula>"Catastrófico"</formula>
    </cfRule>
    <cfRule type="cellIs" dxfId="2347" priority="63" operator="equal">
      <formula>"Mayor"</formula>
    </cfRule>
    <cfRule type="cellIs" dxfId="2346" priority="64" operator="equal">
      <formula>"Moderado"</formula>
    </cfRule>
    <cfRule type="cellIs" dxfId="2345" priority="65" operator="equal">
      <formula>"Menor"</formula>
    </cfRule>
    <cfRule type="cellIs" dxfId="2344" priority="66" operator="equal">
      <formula>"Leve"</formula>
    </cfRule>
  </conditionalFormatting>
  <conditionalFormatting sqref="M27">
    <cfRule type="cellIs" dxfId="2343" priority="37" operator="equal">
      <formula>"Menor"</formula>
    </cfRule>
    <cfRule type="cellIs" dxfId="2342" priority="38" operator="equal">
      <formula>"Leve"</formula>
    </cfRule>
    <cfRule type="cellIs" dxfId="2341" priority="34" operator="equal">
      <formula>"Catastrófico"</formula>
    </cfRule>
    <cfRule type="cellIs" dxfId="2340" priority="35" operator="equal">
      <formula>"Mayor"</formula>
    </cfRule>
    <cfRule type="cellIs" dxfId="2339" priority="36" operator="equal">
      <formula>"Moderado"</formula>
    </cfRule>
  </conditionalFormatting>
  <conditionalFormatting sqref="O9">
    <cfRule type="cellIs" dxfId="2338" priority="114" operator="equal">
      <formula>"Extremo"</formula>
    </cfRule>
    <cfRule type="cellIs" dxfId="2337" priority="115" operator="equal">
      <formula>"Alto"</formula>
    </cfRule>
    <cfRule type="cellIs" dxfId="2336" priority="116" operator="equal">
      <formula>"Moderado"</formula>
    </cfRule>
    <cfRule type="cellIs" dxfId="2335" priority="117" operator="equal">
      <formula>"Bajo"</formula>
    </cfRule>
  </conditionalFormatting>
  <conditionalFormatting sqref="O15">
    <cfRule type="cellIs" dxfId="2334" priority="89" operator="equal">
      <formula>"Bajo"</formula>
    </cfRule>
    <cfRule type="cellIs" dxfId="2333" priority="88" operator="equal">
      <formula>"Moderado"</formula>
    </cfRule>
    <cfRule type="cellIs" dxfId="2332" priority="87" operator="equal">
      <formula>"Alto"</formula>
    </cfRule>
    <cfRule type="cellIs" dxfId="2331" priority="86" operator="equal">
      <formula>"Extremo"</formula>
    </cfRule>
  </conditionalFormatting>
  <conditionalFormatting sqref="O21">
    <cfRule type="cellIs" dxfId="2330" priority="58" operator="equal">
      <formula>"Extremo"</formula>
    </cfRule>
    <cfRule type="cellIs" dxfId="2329" priority="59" operator="equal">
      <formula>"Alto"</formula>
    </cfRule>
    <cfRule type="cellIs" dxfId="2328" priority="60" operator="equal">
      <formula>"Moderado"</formula>
    </cfRule>
    <cfRule type="cellIs" dxfId="2327" priority="61" operator="equal">
      <formula>"Bajo"</formula>
    </cfRule>
  </conditionalFormatting>
  <conditionalFormatting sqref="O27">
    <cfRule type="cellIs" dxfId="2326" priority="33" operator="equal">
      <formula>"Bajo"</formula>
    </cfRule>
    <cfRule type="cellIs" dxfId="2325" priority="32" operator="equal">
      <formula>"Moderado"</formula>
    </cfRule>
    <cfRule type="cellIs" dxfId="2324" priority="31" operator="equal">
      <formula>"Alto"</formula>
    </cfRule>
    <cfRule type="cellIs" dxfId="2323" priority="30" operator="equal">
      <formula>"Extremo"</formula>
    </cfRule>
  </conditionalFormatting>
  <conditionalFormatting sqref="Y9">
    <cfRule type="cellIs" dxfId="2322" priority="109" operator="equal">
      <formula>"Muy Alta"</formula>
    </cfRule>
    <cfRule type="cellIs" dxfId="2321" priority="110" operator="equal">
      <formula>"Alta"</formula>
    </cfRule>
    <cfRule type="cellIs" dxfId="2320" priority="111" operator="equal">
      <formula>"Media"</formula>
    </cfRule>
    <cfRule type="cellIs" dxfId="2319" priority="113" operator="equal">
      <formula>"Muy Baja"</formula>
    </cfRule>
    <cfRule type="cellIs" dxfId="2318" priority="112" operator="equal">
      <formula>"Baja"</formula>
    </cfRule>
  </conditionalFormatting>
  <conditionalFormatting sqref="Y15">
    <cfRule type="cellIs" dxfId="2317" priority="81" operator="equal">
      <formula>"Muy Alta"</formula>
    </cfRule>
    <cfRule type="cellIs" dxfId="2316" priority="83" operator="equal">
      <formula>"Media"</formula>
    </cfRule>
    <cfRule type="cellIs" dxfId="2315" priority="84" operator="equal">
      <formula>"Baja"</formula>
    </cfRule>
    <cfRule type="cellIs" dxfId="2314" priority="85" operator="equal">
      <formula>"Muy Baja"</formula>
    </cfRule>
    <cfRule type="cellIs" dxfId="2313" priority="82" operator="equal">
      <formula>"Alta"</formula>
    </cfRule>
  </conditionalFormatting>
  <conditionalFormatting sqref="Y21">
    <cfRule type="cellIs" dxfId="2312" priority="54" operator="equal">
      <formula>"Alta"</formula>
    </cfRule>
    <cfRule type="cellIs" dxfId="2311" priority="57" operator="equal">
      <formula>"Muy Baja"</formula>
    </cfRule>
    <cfRule type="cellIs" dxfId="2310" priority="56" operator="equal">
      <formula>"Baja"</formula>
    </cfRule>
    <cfRule type="cellIs" dxfId="2309" priority="55" operator="equal">
      <formula>"Media"</formula>
    </cfRule>
    <cfRule type="cellIs" dxfId="2308" priority="53" operator="equal">
      <formula>"Muy Alta"</formula>
    </cfRule>
  </conditionalFormatting>
  <conditionalFormatting sqref="Y27">
    <cfRule type="cellIs" dxfId="2307" priority="25" operator="equal">
      <formula>"Muy Alta"</formula>
    </cfRule>
    <cfRule type="cellIs" dxfId="2306" priority="29" operator="equal">
      <formula>"Muy Baja"</formula>
    </cfRule>
    <cfRule type="cellIs" dxfId="2305" priority="28" operator="equal">
      <formula>"Baja"</formula>
    </cfRule>
    <cfRule type="cellIs" dxfId="2304" priority="27" operator="equal">
      <formula>"Media"</formula>
    </cfRule>
    <cfRule type="cellIs" dxfId="2303" priority="26" operator="equal">
      <formula>"Alta"</formula>
    </cfRule>
  </conditionalFormatting>
  <conditionalFormatting sqref="AA9">
    <cfRule type="cellIs" dxfId="2302" priority="108" operator="equal">
      <formula>"Leve"</formula>
    </cfRule>
    <cfRule type="cellIs" dxfId="2301" priority="107" operator="equal">
      <formula>"Menor"</formula>
    </cfRule>
    <cfRule type="cellIs" dxfId="2300" priority="105" operator="equal">
      <formula>"Mayor"</formula>
    </cfRule>
    <cfRule type="cellIs" dxfId="2299" priority="106" operator="equal">
      <formula>"Moderado"</formula>
    </cfRule>
    <cfRule type="cellIs" dxfId="2298" priority="104" operator="equal">
      <formula>"Catastrófico"</formula>
    </cfRule>
  </conditionalFormatting>
  <conditionalFormatting sqref="AA15">
    <cfRule type="cellIs" dxfId="2297" priority="76" operator="equal">
      <formula>"Catastrófico"</formula>
    </cfRule>
    <cfRule type="cellIs" dxfId="2296" priority="77" operator="equal">
      <formula>"Mayor"</formula>
    </cfRule>
    <cfRule type="cellIs" dxfId="2295" priority="78" operator="equal">
      <formula>"Moderado"</formula>
    </cfRule>
    <cfRule type="cellIs" dxfId="2294" priority="79" operator="equal">
      <formula>"Menor"</formula>
    </cfRule>
    <cfRule type="cellIs" dxfId="2293" priority="80" operator="equal">
      <formula>"Leve"</formula>
    </cfRule>
  </conditionalFormatting>
  <conditionalFormatting sqref="AA21">
    <cfRule type="cellIs" dxfId="2292" priority="52" operator="equal">
      <formula>"Leve"</formula>
    </cfRule>
    <cfRule type="cellIs" dxfId="2291" priority="51" operator="equal">
      <formula>"Menor"</formula>
    </cfRule>
    <cfRule type="cellIs" dxfId="2290" priority="50" operator="equal">
      <formula>"Moderado"</formula>
    </cfRule>
    <cfRule type="cellIs" dxfId="2289" priority="49" operator="equal">
      <formula>"Mayor"</formula>
    </cfRule>
    <cfRule type="cellIs" dxfId="2288" priority="48" operator="equal">
      <formula>"Catastrófico"</formula>
    </cfRule>
  </conditionalFormatting>
  <conditionalFormatting sqref="AA27">
    <cfRule type="cellIs" dxfId="2287" priority="23" operator="equal">
      <formula>"Menor"</formula>
    </cfRule>
    <cfRule type="cellIs" dxfId="2286" priority="24" operator="equal">
      <formula>"Leve"</formula>
    </cfRule>
    <cfRule type="cellIs" dxfId="2285" priority="22" operator="equal">
      <formula>"Moderado"</formula>
    </cfRule>
    <cfRule type="cellIs" dxfId="2284" priority="21" operator="equal">
      <formula>"Mayor"</formula>
    </cfRule>
    <cfRule type="cellIs" dxfId="2283" priority="20" operator="equal">
      <formula>"Catastrófico"</formula>
    </cfRule>
  </conditionalFormatting>
  <conditionalFormatting sqref="AC9">
    <cfRule type="cellIs" dxfId="2282" priority="103" operator="equal">
      <formula>"Bajo"</formula>
    </cfRule>
    <cfRule type="cellIs" dxfId="2281" priority="100" operator="equal">
      <formula>"Extremo"</formula>
    </cfRule>
    <cfRule type="cellIs" dxfId="2280" priority="101" operator="equal">
      <formula>"Alto"</formula>
    </cfRule>
    <cfRule type="cellIs" dxfId="2279" priority="102" operator="equal">
      <formula>"Moderado"</formula>
    </cfRule>
  </conditionalFormatting>
  <conditionalFormatting sqref="AC15">
    <cfRule type="cellIs" dxfId="2278" priority="73" operator="equal">
      <formula>"Alto"</formula>
    </cfRule>
    <cfRule type="cellIs" dxfId="2277" priority="75" operator="equal">
      <formula>"Bajo"</formula>
    </cfRule>
    <cfRule type="cellIs" dxfId="2276" priority="74" operator="equal">
      <formula>"Moderado"</formula>
    </cfRule>
    <cfRule type="cellIs" dxfId="2275" priority="72" operator="equal">
      <formula>"Extremo"</formula>
    </cfRule>
  </conditionalFormatting>
  <conditionalFormatting sqref="AC21">
    <cfRule type="cellIs" dxfId="2274" priority="46" operator="equal">
      <formula>"Moderado"</formula>
    </cfRule>
    <cfRule type="cellIs" dxfId="2273" priority="47" operator="equal">
      <formula>"Bajo"</formula>
    </cfRule>
    <cfRule type="cellIs" dxfId="2272" priority="45" operator="equal">
      <formula>"Alto"</formula>
    </cfRule>
    <cfRule type="cellIs" dxfId="2271" priority="44" operator="equal">
      <formula>"Extremo"</formula>
    </cfRule>
  </conditionalFormatting>
  <conditionalFormatting sqref="AC27">
    <cfRule type="cellIs" dxfId="2270" priority="18" operator="equal">
      <formula>"Moderado"</formula>
    </cfRule>
    <cfRule type="cellIs" dxfId="2269" priority="17" operator="equal">
      <formula>"Alto"</formula>
    </cfRule>
    <cfRule type="cellIs" dxfId="2268" priority="16" operator="equal">
      <formula>"Extremo"</formula>
    </cfRule>
    <cfRule type="cellIs" dxfId="2267" priority="19" operator="equal">
      <formula>"Bajo"</formula>
    </cfRule>
  </conditionalFormatting>
  <conditionalFormatting sqref="AY9:AY33 BA9:BA33 BC9:BC33">
    <cfRule type="cellIs" dxfId="2266" priority="6" operator="equal">
      <formula>0</formula>
    </cfRule>
    <cfRule type="cellIs" dxfId="2265" priority="5" operator="equal">
      <formula>50</formula>
    </cfRule>
    <cfRule type="cellIs" dxfId="2264" priority="4" operator="equal">
      <formula>100</formula>
    </cfRule>
  </conditionalFormatting>
  <conditionalFormatting sqref="AZ9:AZ33 BB9:BB33 BD9:BE33 AY39 BD53:BE362">
    <cfRule type="containsText" dxfId="2263" priority="1" operator="containsText" text="REGULAR">
      <formula>NOT(ISERROR(SEARCH("REGULAR",AY9)))</formula>
    </cfRule>
    <cfRule type="containsText" dxfId="2262" priority="3" operator="containsText" text="MALO">
      <formula>NOT(ISERROR(SEARCH("MALO",AY9)))</formula>
    </cfRule>
    <cfRule type="containsText" dxfId="2261" priority="2" operator="containsText" text="BUENO">
      <formula>NOT(ISERROR(SEARCH("BUENO",AY9)))</formula>
    </cfRule>
  </conditionalFormatting>
  <conditionalFormatting sqref="BM9:BM32">
    <cfRule type="containsText" dxfId="2260" priority="9" operator="containsText" text="MALO">
      <formula>NOT(ISERROR(SEARCH("MALO",BM9)))</formula>
    </cfRule>
    <cfRule type="containsText" dxfId="2259" priority="8" operator="containsText" text="BUENO">
      <formula>NOT(ISERROR(SEARCH("BUENO",BM9)))</formula>
    </cfRule>
    <cfRule type="containsText" dxfId="2258" priority="7" operator="containsText" text="REGULAR">
      <formula>NOT(ISERROR(SEARCH("REGULAR",BM9)))</formula>
    </cfRule>
  </conditionalFormatting>
  <dataValidations count="15">
    <dataValidation type="list" allowBlank="1" showInputMessage="1" showErrorMessage="1" sqref="AL9:AM32" xr:uid="{00000000-0002-0000-0200-000000000000}">
      <formula1>"SI,NO,NO APLICA"</formula1>
    </dataValidation>
    <dataValidation type="list" allowBlank="1" showInputMessage="1" showErrorMessage="1" error="Por favor una Opcion Valida" sqref="AT9:AV9 AT15:AV15 AT21:AV21 AT27:AV27" xr:uid="{00000000-0002-0000-0200-000001000000}">
      <formula1>"SI,NO,NO APLICA"</formula1>
    </dataValidation>
    <dataValidation type="list" operator="lessThanOrEqual" allowBlank="1" showInputMessage="1" showErrorMessage="1" sqref="AO9 AO15 AO21 AO27" xr:uid="{00000000-0002-0000-0200-000002000000}">
      <formula1>"BUENO,REGULAR,MALO,NO APLICA"</formula1>
    </dataValidation>
    <dataValidation type="decimal" operator="lessThanOrEqual" allowBlank="1" showInputMessage="1" showErrorMessage="1" error="El valor debe ser entre 0 y 100 " prompt="El valor debe ser entre 0% y 100%" sqref="AO33" xr:uid="{00000000-0002-0000-0200-000003000000}">
      <formula1>100</formula1>
    </dataValidation>
    <dataValidation operator="notEqual" allowBlank="1" showInputMessage="1" showErrorMessage="1" sqref="BB9:BB33 AZ9:AZ33" xr:uid="{00000000-0002-0000-0200-000004000000}"/>
    <dataValidation type="list" operator="notEqual" allowBlank="1" showInputMessage="1" showErrorMessage="1" sqref="BA9:BA32" xr:uid="{00000000-0002-0000-0200-000005000000}">
      <formula1>$BA$3394:$BA$3400</formula1>
    </dataValidation>
    <dataValidation type="list" allowBlank="1" showInputMessage="1" showErrorMessage="1" sqref="AL33:AM33" xr:uid="{00000000-0002-0000-0200-000006000000}">
      <formula1>$AL$3394:$AL$3395</formula1>
    </dataValidation>
    <dataValidation type="list" operator="notEqual" allowBlank="1" showInputMessage="1" showErrorMessage="1" sqref="AY33" xr:uid="{00000000-0002-0000-0200-000007000000}">
      <formula1>$AY$3394:$AY$3397</formula1>
    </dataValidation>
    <dataValidation type="list" operator="notEqual" allowBlank="1" showInputMessage="1" showErrorMessage="1" sqref="BA33" xr:uid="{00000000-0002-0000-0200-000008000000}">
      <formula1>$BA$3394:$BA$3399</formula1>
    </dataValidation>
    <dataValidation type="list" allowBlank="1" showInputMessage="1" showErrorMessage="1" sqref="AQ9 AQ15 AQ21 AQ27" xr:uid="{00000000-0002-0000-0200-000009000000}">
      <formula1>$AQ$3394:$AQ$3396</formula1>
    </dataValidation>
    <dataValidation type="list" allowBlank="1" showInputMessage="1" showErrorMessage="1" error="Por favor una Opcion Valida" sqref="AS9 AS15 AS21 AS27" xr:uid="{00000000-0002-0000-0200-00000A000000}">
      <formula1>$AS$3394:$AS$3395</formula1>
    </dataValidation>
    <dataValidation type="list" operator="notEqual" allowBlank="1" showInputMessage="1" showErrorMessage="1" sqref="BC9:BC32" xr:uid="{00000000-0002-0000-0200-00000B000000}">
      <formula1>"En Tiempo,Fuera de Tiempo"</formula1>
    </dataValidation>
    <dataValidation type="list" operator="notEqual" allowBlank="1" showInputMessage="1" showErrorMessage="1" sqref="AY9:AY32" xr:uid="{00000000-0002-0000-0200-00000C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Q33 AL34:AM34 AN33:AN34" xr:uid="{00000000-0002-0000-0200-00000D000000}">
      <formula1>#REF!</formula1>
    </dataValidation>
    <dataValidation type="list" allowBlank="1" showInputMessage="1" showErrorMessage="1" error="Por favor una Opcion Valida" sqref="AS33:AV34" xr:uid="{00000000-0002-0000-0200-00000E000000}">
      <formula1>#REF!</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3"/>
  <dimension ref="A1:CL3400"/>
  <sheetViews>
    <sheetView showGridLines="0" zoomScale="25" zoomScaleNormal="25" workbookViewId="0">
      <selection activeCell="O15" sqref="O15:O20"/>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56" customWidth="1" collapsed="1"/>
    <col min="39" max="40" width="30.28515625" style="56" customWidth="1"/>
    <col min="41" max="41" width="30.28515625" style="57" customWidth="1" collapsed="1"/>
    <col min="42" max="42" width="30.28515625" style="57" customWidth="1"/>
    <col min="43" max="43" width="30.28515625" style="56" customWidth="1" collapsed="1"/>
    <col min="44" max="44" width="30.28515625" style="56" customWidth="1"/>
    <col min="45" max="45" width="30.28515625" style="56" customWidth="1" collapsed="1"/>
    <col min="46" max="48" width="30.28515625" style="56" customWidth="1"/>
    <col min="49" max="49" width="30.28515625" style="57" customWidth="1"/>
    <col min="50" max="50" width="30.28515625" style="57" customWidth="1" collapsed="1"/>
    <col min="51" max="51" width="30.28515625" style="206" customWidth="1" collapsed="1"/>
    <col min="52" max="52" width="39.85546875" style="206" customWidth="1"/>
    <col min="53" max="53" width="30.28515625" style="206" customWidth="1"/>
    <col min="54" max="54" width="37.42578125" style="206" customWidth="1"/>
    <col min="55" max="55" width="39.85546875" style="206" customWidth="1"/>
    <col min="56" max="56" width="40.7109375" style="207" customWidth="1"/>
    <col min="57" max="57" width="47.42578125" style="208"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71" width="12" style="2" customWidth="1"/>
    <col min="72" max="74" width="12" style="2" hidden="1" customWidth="1"/>
    <col min="75"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84" t="s">
        <v>0</v>
      </c>
      <c r="D1" s="85"/>
      <c r="E1" s="76" t="s">
        <v>125</v>
      </c>
      <c r="F1" s="77"/>
      <c r="G1" s="77"/>
      <c r="H1" s="77"/>
      <c r="I1" s="77"/>
      <c r="J1" s="77"/>
      <c r="K1" s="77"/>
      <c r="L1" s="77"/>
      <c r="M1" s="77"/>
      <c r="N1" s="77"/>
      <c r="O1" s="77"/>
      <c r="P1" s="77"/>
      <c r="Q1" s="77"/>
      <c r="R1" s="77"/>
      <c r="S1" s="77"/>
      <c r="T1" s="77"/>
      <c r="U1" s="77"/>
      <c r="V1" s="77"/>
      <c r="W1" s="77"/>
      <c r="X1" s="77"/>
      <c r="Y1" s="77"/>
      <c r="Z1" s="77"/>
      <c r="AA1" s="77"/>
      <c r="AB1" s="77"/>
      <c r="AC1" s="77"/>
      <c r="AD1" s="77"/>
      <c r="AE1" s="77"/>
      <c r="AF1" s="78"/>
      <c r="AG1" s="79" t="s">
        <v>2</v>
      </c>
      <c r="AH1" s="80"/>
      <c r="AI1" s="81"/>
      <c r="AJ1" s="76" t="s">
        <v>126</v>
      </c>
      <c r="AK1" s="78"/>
      <c r="AL1" s="120"/>
      <c r="AM1" s="121" t="s">
        <v>0</v>
      </c>
      <c r="AN1" s="122" t="s">
        <v>67</v>
      </c>
      <c r="AO1" s="122"/>
      <c r="AP1" s="122"/>
      <c r="AQ1" s="122"/>
      <c r="AR1" s="122"/>
      <c r="AS1" s="122"/>
      <c r="AT1" s="122"/>
      <c r="AU1" s="122"/>
      <c r="AV1" s="122"/>
      <c r="AW1" s="122"/>
      <c r="AX1" s="122"/>
      <c r="AY1" s="122"/>
      <c r="AZ1" s="122"/>
      <c r="BA1" s="122"/>
      <c r="BB1" s="122"/>
      <c r="BC1" s="122"/>
      <c r="BD1" s="122"/>
      <c r="BE1" s="121" t="s">
        <v>2</v>
      </c>
      <c r="BF1" s="123" t="s">
        <v>68</v>
      </c>
    </row>
    <row r="2" spans="1:90" ht="66" customHeight="1" x14ac:dyDescent="0.2">
      <c r="A2" s="3"/>
      <c r="C2" s="74" t="s">
        <v>4</v>
      </c>
      <c r="D2" s="75"/>
      <c r="E2" s="76" t="s">
        <v>127</v>
      </c>
      <c r="F2" s="77"/>
      <c r="G2" s="77"/>
      <c r="H2" s="77"/>
      <c r="I2" s="77"/>
      <c r="J2" s="77"/>
      <c r="K2" s="77"/>
      <c r="L2" s="77"/>
      <c r="M2" s="77"/>
      <c r="N2" s="77"/>
      <c r="O2" s="77"/>
      <c r="P2" s="77"/>
      <c r="Q2" s="77"/>
      <c r="R2" s="77"/>
      <c r="S2" s="77"/>
      <c r="T2" s="77"/>
      <c r="U2" s="77"/>
      <c r="V2" s="77"/>
      <c r="W2" s="77"/>
      <c r="X2" s="77"/>
      <c r="Y2" s="77"/>
      <c r="Z2" s="77"/>
      <c r="AA2" s="77"/>
      <c r="AB2" s="77"/>
      <c r="AC2" s="77"/>
      <c r="AD2" s="77"/>
      <c r="AE2" s="77"/>
      <c r="AF2" s="78"/>
      <c r="AG2" s="79" t="s">
        <v>6</v>
      </c>
      <c r="AH2" s="80"/>
      <c r="AI2" s="81"/>
      <c r="AJ2" s="82">
        <v>4</v>
      </c>
      <c r="AK2" s="83"/>
      <c r="AL2" s="120"/>
      <c r="AM2" s="121" t="s">
        <v>6</v>
      </c>
      <c r="AN2" s="122" t="s">
        <v>69</v>
      </c>
      <c r="AO2" s="122"/>
      <c r="AP2" s="122"/>
      <c r="AQ2" s="122"/>
      <c r="AR2" s="122"/>
      <c r="AS2" s="122"/>
      <c r="AT2" s="122"/>
      <c r="AU2" s="122"/>
      <c r="AV2" s="122"/>
      <c r="AW2" s="122"/>
      <c r="AX2" s="122"/>
      <c r="AY2" s="122"/>
      <c r="AZ2" s="122"/>
      <c r="BA2" s="122"/>
      <c r="BB2" s="122"/>
      <c r="BC2" s="122"/>
      <c r="BD2" s="122"/>
      <c r="BE2" s="121" t="s">
        <v>6</v>
      </c>
      <c r="BF2" s="123">
        <v>3</v>
      </c>
    </row>
    <row r="3" spans="1:90" ht="24" customHeight="1" x14ac:dyDescent="0.2">
      <c r="A3" s="86"/>
      <c r="B3" s="8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87" t="s">
        <v>43</v>
      </c>
      <c r="AK3" s="87"/>
      <c r="AL3" s="124"/>
      <c r="AM3" s="124"/>
      <c r="AN3" s="124"/>
      <c r="AO3" s="125"/>
      <c r="AP3" s="125"/>
      <c r="AQ3" s="124"/>
      <c r="AR3" s="126" t="s">
        <v>70</v>
      </c>
      <c r="AS3" s="126"/>
      <c r="AT3" s="126"/>
      <c r="AU3" s="126"/>
      <c r="AV3" s="126"/>
      <c r="AW3" s="126"/>
      <c r="AX3" s="126"/>
      <c r="AY3" s="126"/>
      <c r="AZ3" s="126"/>
      <c r="BA3" s="126"/>
      <c r="BB3" s="126"/>
      <c r="BC3" s="126"/>
      <c r="BD3" s="126"/>
      <c r="BE3" s="126"/>
      <c r="BF3" s="126"/>
      <c r="BG3" s="30"/>
      <c r="BH3" s="30"/>
      <c r="BI3" s="30"/>
      <c r="BJ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row>
    <row r="4" spans="1:90" ht="15.75" thickBot="1" x14ac:dyDescent="0.25">
      <c r="A4" s="4"/>
      <c r="B4" s="4"/>
      <c r="C4" s="88"/>
      <c r="D4" s="88"/>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5"/>
      <c r="AI4" s="5"/>
      <c r="AJ4" s="5"/>
      <c r="AK4" s="5"/>
      <c r="AL4" s="2"/>
      <c r="AM4" s="2"/>
      <c r="AN4" s="2"/>
      <c r="AO4" s="127"/>
      <c r="AP4" s="127"/>
      <c r="AQ4" s="2"/>
      <c r="AR4" s="126"/>
      <c r="AS4" s="126"/>
      <c r="AT4" s="126"/>
      <c r="AU4" s="126"/>
      <c r="AV4" s="126"/>
      <c r="AW4" s="126"/>
      <c r="AX4" s="126"/>
      <c r="AY4" s="126"/>
      <c r="AZ4" s="126"/>
      <c r="BA4" s="126"/>
      <c r="BB4" s="126"/>
      <c r="BC4" s="126"/>
      <c r="BD4" s="126"/>
      <c r="BE4" s="126"/>
      <c r="BF4" s="126"/>
    </row>
    <row r="5" spans="1:90" ht="31.5" customHeight="1" thickBot="1" x14ac:dyDescent="0.25">
      <c r="A5" s="96" t="s">
        <v>7</v>
      </c>
      <c r="B5" s="97"/>
      <c r="C5" s="97"/>
      <c r="D5" s="97"/>
      <c r="E5" s="97"/>
      <c r="F5" s="97"/>
      <c r="G5" s="97"/>
      <c r="H5" s="97"/>
      <c r="I5" s="97"/>
      <c r="J5" s="97"/>
      <c r="K5" s="98" t="s">
        <v>8</v>
      </c>
      <c r="L5" s="99"/>
      <c r="M5" s="99"/>
      <c r="N5" s="99"/>
      <c r="O5" s="99"/>
      <c r="P5" s="99"/>
      <c r="Q5" s="99"/>
      <c r="R5" s="99"/>
      <c r="S5" s="99"/>
      <c r="T5" s="99"/>
      <c r="U5" s="99"/>
      <c r="V5" s="99"/>
      <c r="W5" s="99"/>
      <c r="X5" s="99"/>
      <c r="Y5" s="99"/>
      <c r="Z5" s="99"/>
      <c r="AA5" s="99"/>
      <c r="AB5" s="99"/>
      <c r="AC5" s="99"/>
      <c r="AD5" s="99"/>
      <c r="AE5" s="99"/>
      <c r="AF5" s="99"/>
      <c r="AG5" s="99"/>
      <c r="AH5" s="99"/>
      <c r="AI5" s="99"/>
      <c r="AJ5" s="99"/>
      <c r="AK5" s="100"/>
      <c r="AL5" s="128" t="s">
        <v>71</v>
      </c>
      <c r="AM5" s="129"/>
      <c r="AN5" s="129"/>
      <c r="AO5" s="129"/>
      <c r="AP5" s="129"/>
      <c r="AQ5" s="129"/>
      <c r="AR5" s="129"/>
      <c r="AS5" s="129"/>
      <c r="AT5" s="129"/>
      <c r="AU5" s="129"/>
      <c r="AV5" s="129"/>
      <c r="AW5" s="129"/>
      <c r="AX5" s="130"/>
      <c r="AY5" s="131" t="s">
        <v>72</v>
      </c>
      <c r="AZ5" s="132"/>
      <c r="BA5" s="132"/>
      <c r="BB5" s="132"/>
      <c r="BC5" s="132"/>
      <c r="BD5" s="132"/>
      <c r="BE5" s="132"/>
      <c r="BF5" s="133"/>
    </row>
    <row r="6" spans="1:90" ht="35.25" customHeight="1" thickBot="1" x14ac:dyDescent="0.25">
      <c r="A6" s="93"/>
      <c r="B6" s="94"/>
      <c r="C6" s="94"/>
      <c r="D6" s="94"/>
      <c r="E6" s="94"/>
      <c r="F6" s="94"/>
      <c r="G6" s="94"/>
      <c r="H6" s="94"/>
      <c r="I6" s="94"/>
      <c r="J6" s="94"/>
      <c r="K6" s="90" t="s">
        <v>9</v>
      </c>
      <c r="L6" s="91"/>
      <c r="M6" s="91"/>
      <c r="N6" s="91"/>
      <c r="O6" s="92"/>
      <c r="P6" s="95" t="s">
        <v>10</v>
      </c>
      <c r="Q6" s="95"/>
      <c r="R6" s="95"/>
      <c r="S6" s="95"/>
      <c r="T6" s="95"/>
      <c r="U6" s="95"/>
      <c r="V6" s="95"/>
      <c r="W6" s="95"/>
      <c r="X6" s="95"/>
      <c r="Y6" s="90" t="s">
        <v>11</v>
      </c>
      <c r="Z6" s="91"/>
      <c r="AA6" s="91"/>
      <c r="AB6" s="91"/>
      <c r="AC6" s="91"/>
      <c r="AD6" s="95" t="s">
        <v>12</v>
      </c>
      <c r="AE6" s="95" t="s">
        <v>13</v>
      </c>
      <c r="AF6" s="95"/>
      <c r="AG6" s="95"/>
      <c r="AH6" s="95" t="s">
        <v>14</v>
      </c>
      <c r="AI6" s="95"/>
      <c r="AJ6" s="95" t="s">
        <v>15</v>
      </c>
      <c r="AK6" s="95" t="s">
        <v>16</v>
      </c>
      <c r="AL6" s="134" t="s">
        <v>73</v>
      </c>
      <c r="AM6" s="135"/>
      <c r="AN6" s="135"/>
      <c r="AO6" s="135"/>
      <c r="AP6" s="135"/>
      <c r="AQ6" s="135"/>
      <c r="AR6" s="135"/>
      <c r="AS6" s="135"/>
      <c r="AT6" s="135"/>
      <c r="AU6" s="135"/>
      <c r="AV6" s="135"/>
      <c r="AW6" s="135"/>
      <c r="AX6" s="136"/>
      <c r="AY6" s="137"/>
      <c r="AZ6" s="138"/>
      <c r="BA6" s="138"/>
      <c r="BB6" s="138"/>
      <c r="BC6" s="138"/>
      <c r="BD6" s="138"/>
      <c r="BE6" s="138"/>
      <c r="BF6" s="139"/>
    </row>
    <row r="7" spans="1:90" ht="27.75" customHeight="1" thickBot="1" x14ac:dyDescent="0.25">
      <c r="A7" s="103" t="s">
        <v>17</v>
      </c>
      <c r="B7" s="104" t="s">
        <v>18</v>
      </c>
      <c r="C7" s="104" t="s">
        <v>19</v>
      </c>
      <c r="D7" s="105" t="s">
        <v>20</v>
      </c>
      <c r="E7" s="107" t="s">
        <v>21</v>
      </c>
      <c r="F7" s="107" t="s">
        <v>22</v>
      </c>
      <c r="G7" s="107" t="s">
        <v>23</v>
      </c>
      <c r="H7" s="107" t="s">
        <v>24</v>
      </c>
      <c r="I7" s="107" t="s">
        <v>25</v>
      </c>
      <c r="J7" s="107" t="s">
        <v>26</v>
      </c>
      <c r="K7" s="93"/>
      <c r="L7" s="94"/>
      <c r="M7" s="94"/>
      <c r="N7" s="94"/>
      <c r="O7" s="94"/>
      <c r="P7" s="140" t="s">
        <v>27</v>
      </c>
      <c r="Q7" s="101" t="s">
        <v>28</v>
      </c>
      <c r="R7" s="101" t="s">
        <v>29</v>
      </c>
      <c r="S7" s="98" t="s">
        <v>30</v>
      </c>
      <c r="T7" s="99"/>
      <c r="U7" s="99"/>
      <c r="V7" s="99"/>
      <c r="W7" s="100"/>
      <c r="X7" s="110" t="s">
        <v>31</v>
      </c>
      <c r="Y7" s="93"/>
      <c r="Z7" s="94"/>
      <c r="AA7" s="94"/>
      <c r="AB7" s="94"/>
      <c r="AC7" s="94"/>
      <c r="AD7" s="95"/>
      <c r="AE7" s="95"/>
      <c r="AF7" s="95"/>
      <c r="AG7" s="95"/>
      <c r="AH7" s="95"/>
      <c r="AI7" s="95"/>
      <c r="AJ7" s="95"/>
      <c r="AK7" s="95"/>
      <c r="AL7" s="141" t="s">
        <v>74</v>
      </c>
      <c r="AM7" s="142"/>
      <c r="AN7" s="143"/>
      <c r="AO7" s="141" t="s">
        <v>75</v>
      </c>
      <c r="AP7" s="141" t="s">
        <v>76</v>
      </c>
      <c r="AQ7" s="141" t="s">
        <v>77</v>
      </c>
      <c r="AR7" s="141" t="s">
        <v>78</v>
      </c>
      <c r="AS7" s="141" t="s">
        <v>79</v>
      </c>
      <c r="AT7" s="141" t="s">
        <v>80</v>
      </c>
      <c r="AU7" s="141" t="s">
        <v>81</v>
      </c>
      <c r="AV7" s="141" t="s">
        <v>82</v>
      </c>
      <c r="AW7" s="141" t="s">
        <v>83</v>
      </c>
      <c r="AX7" s="141" t="s">
        <v>84</v>
      </c>
      <c r="AY7" s="144"/>
      <c r="AZ7" s="145"/>
      <c r="BA7" s="145"/>
      <c r="BB7" s="145"/>
      <c r="BC7" s="145"/>
      <c r="BD7" s="145"/>
      <c r="BE7" s="145"/>
      <c r="BF7" s="146"/>
    </row>
    <row r="8" spans="1:90" ht="132.75" customHeight="1" thickBot="1" x14ac:dyDescent="0.25">
      <c r="A8" s="103"/>
      <c r="B8" s="104"/>
      <c r="C8" s="104"/>
      <c r="D8" s="106"/>
      <c r="E8" s="108"/>
      <c r="F8" s="108"/>
      <c r="G8" s="108"/>
      <c r="H8" s="108"/>
      <c r="I8" s="108"/>
      <c r="J8" s="108"/>
      <c r="K8" s="6" t="s">
        <v>32</v>
      </c>
      <c r="L8" s="7" t="s">
        <v>33</v>
      </c>
      <c r="M8" s="7" t="s">
        <v>21</v>
      </c>
      <c r="N8" s="7" t="s">
        <v>33</v>
      </c>
      <c r="O8" s="7" t="s">
        <v>34</v>
      </c>
      <c r="P8" s="140"/>
      <c r="Q8" s="102"/>
      <c r="R8" s="102"/>
      <c r="S8" s="147" t="s">
        <v>17</v>
      </c>
      <c r="T8" s="147" t="s">
        <v>35</v>
      </c>
      <c r="U8" s="147" t="s">
        <v>36</v>
      </c>
      <c r="V8" s="147" t="s">
        <v>37</v>
      </c>
      <c r="W8" s="147" t="s">
        <v>38</v>
      </c>
      <c r="X8" s="110"/>
      <c r="Y8" s="9" t="s">
        <v>32</v>
      </c>
      <c r="Z8" s="7" t="s">
        <v>33</v>
      </c>
      <c r="AA8" s="7" t="s">
        <v>21</v>
      </c>
      <c r="AB8" s="7" t="s">
        <v>33</v>
      </c>
      <c r="AC8" s="7" t="s">
        <v>39</v>
      </c>
      <c r="AD8" s="95"/>
      <c r="AE8" s="10" t="s">
        <v>40</v>
      </c>
      <c r="AF8" s="11" t="s">
        <v>41</v>
      </c>
      <c r="AG8" s="11" t="s">
        <v>31</v>
      </c>
      <c r="AH8" s="11" t="s">
        <v>42</v>
      </c>
      <c r="AI8" s="11" t="s">
        <v>31</v>
      </c>
      <c r="AJ8" s="95"/>
      <c r="AK8" s="95"/>
      <c r="AL8" s="148"/>
      <c r="AM8" s="149" t="s">
        <v>85</v>
      </c>
      <c r="AN8" s="150" t="s">
        <v>86</v>
      </c>
      <c r="AO8" s="148"/>
      <c r="AP8" s="151" t="s">
        <v>87</v>
      </c>
      <c r="AQ8" s="148" t="s">
        <v>88</v>
      </c>
      <c r="AR8" s="148"/>
      <c r="AS8" s="148" t="s">
        <v>89</v>
      </c>
      <c r="AT8" s="148" t="s">
        <v>90</v>
      </c>
      <c r="AU8" s="148"/>
      <c r="AV8" s="148"/>
      <c r="AW8" s="148"/>
      <c r="AX8" s="148" t="s">
        <v>91</v>
      </c>
      <c r="AY8" s="152" t="s">
        <v>92</v>
      </c>
      <c r="AZ8" s="152" t="s">
        <v>93</v>
      </c>
      <c r="BA8" s="152" t="s">
        <v>94</v>
      </c>
      <c r="BB8" s="152" t="s">
        <v>95</v>
      </c>
      <c r="BC8" s="152" t="s">
        <v>257</v>
      </c>
      <c r="BD8" s="152" t="s">
        <v>96</v>
      </c>
      <c r="BE8" s="152" t="s">
        <v>97</v>
      </c>
      <c r="BF8" s="152" t="s">
        <v>98</v>
      </c>
    </row>
    <row r="9" spans="1:90" ht="97.5" customHeight="1" x14ac:dyDescent="0.3">
      <c r="A9" s="62" t="s">
        <v>128</v>
      </c>
      <c r="B9" s="62" t="s">
        <v>136</v>
      </c>
      <c r="C9" s="62" t="s">
        <v>137</v>
      </c>
      <c r="D9" s="62" t="s">
        <v>138</v>
      </c>
      <c r="E9" s="62" t="s">
        <v>139</v>
      </c>
      <c r="F9" s="62" t="s">
        <v>140</v>
      </c>
      <c r="G9" s="62" t="s">
        <v>141</v>
      </c>
      <c r="H9" s="12" t="s">
        <v>142</v>
      </c>
      <c r="I9" s="67" t="s">
        <v>143</v>
      </c>
      <c r="J9" s="70" t="s">
        <v>129</v>
      </c>
      <c r="K9" s="64" t="s">
        <v>53</v>
      </c>
      <c r="L9" s="63">
        <v>0.4</v>
      </c>
      <c r="M9" s="64" t="s">
        <v>130</v>
      </c>
      <c r="N9" s="66">
        <v>1</v>
      </c>
      <c r="O9" s="65" t="s">
        <v>131</v>
      </c>
      <c r="P9" s="12">
        <v>1</v>
      </c>
      <c r="Q9" s="12" t="s">
        <v>144</v>
      </c>
      <c r="R9" s="12" t="s">
        <v>48</v>
      </c>
      <c r="S9" s="153" t="s">
        <v>134</v>
      </c>
      <c r="T9" s="153" t="s">
        <v>50</v>
      </c>
      <c r="U9" s="153" t="s">
        <v>51</v>
      </c>
      <c r="V9" s="153" t="s">
        <v>145</v>
      </c>
      <c r="W9" s="153" t="s">
        <v>52</v>
      </c>
      <c r="X9" s="14" t="s">
        <v>146</v>
      </c>
      <c r="Y9" s="64" t="s">
        <v>53</v>
      </c>
      <c r="Z9" s="63">
        <v>0.28000000000000003</v>
      </c>
      <c r="AA9" s="64" t="s">
        <v>55</v>
      </c>
      <c r="AB9" s="63">
        <v>0.75</v>
      </c>
      <c r="AC9" s="65" t="s">
        <v>56</v>
      </c>
      <c r="AD9" s="71" t="s">
        <v>268</v>
      </c>
      <c r="AE9" s="15" t="s">
        <v>148</v>
      </c>
      <c r="AF9" s="15" t="s">
        <v>148</v>
      </c>
      <c r="AG9" s="12" t="s">
        <v>148</v>
      </c>
      <c r="AH9" s="12" t="s">
        <v>149</v>
      </c>
      <c r="AI9" s="12" t="s">
        <v>150</v>
      </c>
      <c r="AJ9" s="59" t="s">
        <v>151</v>
      </c>
      <c r="AK9" s="59" t="s">
        <v>152</v>
      </c>
      <c r="AL9" s="161" t="s">
        <v>106</v>
      </c>
      <c r="AM9" s="42" t="s">
        <v>106</v>
      </c>
      <c r="AN9" s="272" t="s">
        <v>341</v>
      </c>
      <c r="AO9" s="175" t="s">
        <v>107</v>
      </c>
      <c r="AP9" s="178" t="s">
        <v>357</v>
      </c>
      <c r="AQ9" s="177" t="s">
        <v>110</v>
      </c>
      <c r="AR9" s="178" t="s">
        <v>341</v>
      </c>
      <c r="AS9" s="177" t="s">
        <v>110</v>
      </c>
      <c r="AT9" s="175" t="s">
        <v>114</v>
      </c>
      <c r="AU9" s="179" t="s">
        <v>114</v>
      </c>
      <c r="AV9" s="175" t="s">
        <v>110</v>
      </c>
      <c r="AW9" s="42" t="s">
        <v>110</v>
      </c>
      <c r="AX9" s="42" t="s">
        <v>358</v>
      </c>
      <c r="AY9" s="161" t="s">
        <v>416</v>
      </c>
      <c r="AZ9" s="4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REGULAR</v>
      </c>
      <c r="BA9" s="42" t="s">
        <v>414</v>
      </c>
      <c r="BB9" s="4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2" t="s">
        <v>415</v>
      </c>
      <c r="BD9" s="42" t="str">
        <f t="shared" ref="BD9:BD17" si="0">IF(BC9="En Tiempo","BUENO",
IF(BC9="Fuera de Tiempo","MALO",
IF(BC9="En La semana al Cierre","REGULAR",
IF(BA24="",""))))</f>
        <v>BUENO</v>
      </c>
      <c r="BE9" s="43" t="str">
        <f>IF(BG9&gt;=84,"BUENO",
IF(BG9&gt;=50,"REGULAR",
IF(BG9=0,"  ",
IF(BG9&lt;=50,"MALO"))))</f>
        <v>REGULAR</v>
      </c>
      <c r="BF9" s="162" t="s">
        <v>427</v>
      </c>
      <c r="BG9" s="44">
        <f>((IF(AZ9="BUENO","100",IF(AZ9="REGULAR","75",IF(AZ9="MALO","50",IF(AZ9="NA","0",IF(AZ9="","0"))))))
+(IF(BB9="BUENO","100",IF(BB9="REGULAR","75",IF(BB9="MALO","50",IF(BB9="NA","NA",IF(BB9="","0"))))))
+(IF(BD9="BUENO","100",IF(BD9="MALO","0",IF(BD9="REGULAR","75")))))
/((IF(AY9&lt;&gt;"NO APLICA","1"))+(IF(BA9&lt;&gt;"NO APLICA","1"))+IF(BC9&lt;&gt;"NO APLICA","1"))</f>
        <v>83.333333333333329</v>
      </c>
      <c r="BH9" s="31" t="str">
        <f>((
IF(AZ9="BUENO","100",
IF(AZ9="REGULAR","50",
IF(AZ9="MALO","0",
IF(AZ9="NO APLICA","NA",
IF(AZ9="","")))))))</f>
        <v>50</v>
      </c>
      <c r="BI9" s="32" t="str">
        <f>IF(BB9="BUENO","100",
IF(BB9="REGULAR","50",
IF(BB9="MALO","0",
IF(BB9="NO APLICA","NA",
IF(BB9="","0")))))</f>
        <v>50</v>
      </c>
      <c r="BJ9" s="32" t="str">
        <f>IF(BD9="BUENO","100",
IF(BD9="MALO","0",
IF(BD9="REGULAR","75",
IF(BD9="","0"))))</f>
        <v>100</v>
      </c>
      <c r="BM9" s="45"/>
      <c r="BN9" s="46"/>
      <c r="BO9" s="46"/>
      <c r="BP9" s="46"/>
      <c r="BQ9" s="46"/>
      <c r="BR9" s="46"/>
      <c r="BS9" s="46"/>
    </row>
    <row r="10" spans="1:90" ht="97.5" customHeight="1" x14ac:dyDescent="0.3">
      <c r="A10" s="62"/>
      <c r="B10" s="62"/>
      <c r="C10" s="62"/>
      <c r="D10" s="62"/>
      <c r="E10" s="62"/>
      <c r="F10" s="62"/>
      <c r="G10" s="62"/>
      <c r="H10" s="12" t="s">
        <v>153</v>
      </c>
      <c r="I10" s="68"/>
      <c r="J10" s="70"/>
      <c r="K10" s="64"/>
      <c r="L10" s="62"/>
      <c r="M10" s="64"/>
      <c r="N10" s="66"/>
      <c r="O10" s="65"/>
      <c r="P10" s="12">
        <v>2</v>
      </c>
      <c r="Q10" s="12" t="s">
        <v>154</v>
      </c>
      <c r="R10" s="12" t="s">
        <v>21</v>
      </c>
      <c r="S10" s="153" t="s">
        <v>54</v>
      </c>
      <c r="T10" s="153" t="s">
        <v>50</v>
      </c>
      <c r="U10" s="153" t="s">
        <v>51</v>
      </c>
      <c r="V10" s="153" t="s">
        <v>133</v>
      </c>
      <c r="W10" s="153" t="s">
        <v>52</v>
      </c>
      <c r="X10" s="14" t="s">
        <v>150</v>
      </c>
      <c r="Y10" s="64"/>
      <c r="Z10" s="62"/>
      <c r="AA10" s="64"/>
      <c r="AB10" s="62"/>
      <c r="AC10" s="65"/>
      <c r="AD10" s="72"/>
      <c r="AE10" s="15" t="s">
        <v>148</v>
      </c>
      <c r="AF10" s="15" t="s">
        <v>148</v>
      </c>
      <c r="AG10" s="12" t="s">
        <v>148</v>
      </c>
      <c r="AH10" s="12" t="s">
        <v>148</v>
      </c>
      <c r="AI10" s="12" t="s">
        <v>148</v>
      </c>
      <c r="AJ10" s="60"/>
      <c r="AK10" s="60"/>
      <c r="AL10" s="180" t="s">
        <v>106</v>
      </c>
      <c r="AM10" s="181" t="s">
        <v>106</v>
      </c>
      <c r="AN10" s="195" t="s">
        <v>341</v>
      </c>
      <c r="AO10" s="183"/>
      <c r="AP10" s="184"/>
      <c r="AQ10" s="185"/>
      <c r="AR10" s="184"/>
      <c r="AS10" s="185" t="s">
        <v>110</v>
      </c>
      <c r="AT10" s="183"/>
      <c r="AU10" s="186"/>
      <c r="AV10" s="183"/>
      <c r="AW10" s="181" t="s">
        <v>110</v>
      </c>
      <c r="AX10" s="181" t="s">
        <v>358</v>
      </c>
      <c r="AY10" s="167" t="s">
        <v>114</v>
      </c>
      <c r="AZ10" s="50" t="str">
        <f t="shared" ref="AZ10:AZ32"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NO APLICA</v>
      </c>
      <c r="BA10" s="50" t="s">
        <v>114</v>
      </c>
      <c r="BB10" s="50" t="str">
        <f t="shared" ref="BB10:BB32"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NO APLICA</v>
      </c>
      <c r="BC10" s="50"/>
      <c r="BD10" s="50" t="str">
        <f t="shared" si="0"/>
        <v/>
      </c>
      <c r="BE10" s="51" t="str">
        <f t="shared" ref="BE10:BE32" si="3">IF(BG10&gt;=84,"BUENO",
IF(BG10&gt;=50,"REGULAR",
IF(BG10=0,"  ",
IF(BG10&lt;=50,"MALO"))))</f>
        <v xml:space="preserve">  </v>
      </c>
      <c r="BF10" s="168" t="s">
        <v>428</v>
      </c>
      <c r="BG10" s="44">
        <f t="shared" ref="BG10:BG32" si="4">((IF(AZ10="BUENO","100",IF(AZ10="REGULAR","75",IF(AZ10="MALO","50",IF(AZ10="NA","0",IF(AZ10="","0"))))))
+(IF(BB10="BUENO","100",IF(BB10="REGULAR","75",IF(BB10="MALO","50",IF(BB10="NA","NA",IF(BB10="","0"))))))
+(IF(BD10="BUENO","100",IF(BD10="MALO","0",IF(BD10="REGULAR","75")))))
/((IF(AY10&lt;&gt;"NO APLICA","1"))+(IF(BA10&lt;&gt;"NO APLICA","1"))+IF(BC10&lt;&gt;"NO APLICA","1"))</f>
        <v>0</v>
      </c>
      <c r="BH10" s="31" t="str">
        <f t="shared" ref="BH10:BH32" si="5">((
IF(AZ10="BUENO","100",
IF(AZ10="REGULAR","50",
IF(AZ10="MALO","0",
IF(AZ10="NO APLICA","NA",
IF(AZ10="","")))))))</f>
        <v>NA</v>
      </c>
      <c r="BI10" s="32" t="str">
        <f t="shared" ref="BI10:BI32" si="6">IF(BB10="BUENO","100",
IF(BB10="REGULAR","50",
IF(BB10="MALO","0",
IF(BB10="NO APLICA","NA",
IF(BB10="","0")))))</f>
        <v>NA</v>
      </c>
      <c r="BJ10" s="32" t="str">
        <f t="shared" ref="BJ10:BJ32" si="7">IF(BD10="BUENO","100",
IF(BD10="MALO","0",
IF(BD10="REGULAR","75",
IF(BD10="","0"))))</f>
        <v>0</v>
      </c>
      <c r="BM10" s="45"/>
      <c r="BN10" s="46"/>
      <c r="BO10" s="46"/>
      <c r="BP10" s="46"/>
      <c r="BQ10" s="46"/>
      <c r="BR10" s="46"/>
      <c r="BS10" s="46"/>
    </row>
    <row r="11" spans="1:90" ht="97.5" customHeight="1" x14ac:dyDescent="0.3">
      <c r="A11" s="62"/>
      <c r="B11" s="62"/>
      <c r="C11" s="62"/>
      <c r="D11" s="62"/>
      <c r="E11" s="62"/>
      <c r="F11" s="62"/>
      <c r="G11" s="62"/>
      <c r="H11" s="12" t="s">
        <v>148</v>
      </c>
      <c r="I11" s="68"/>
      <c r="J11" s="70"/>
      <c r="K11" s="64"/>
      <c r="L11" s="62"/>
      <c r="M11" s="64"/>
      <c r="N11" s="66"/>
      <c r="O11" s="65"/>
      <c r="P11" s="12">
        <v>3</v>
      </c>
      <c r="Q11" s="12" t="s">
        <v>148</v>
      </c>
      <c r="R11" s="12" t="s">
        <v>155</v>
      </c>
      <c r="S11" s="153" t="s">
        <v>148</v>
      </c>
      <c r="T11" s="153" t="s">
        <v>148</v>
      </c>
      <c r="U11" s="153" t="s">
        <v>148</v>
      </c>
      <c r="V11" s="153" t="s">
        <v>148</v>
      </c>
      <c r="W11" s="153" t="s">
        <v>148</v>
      </c>
      <c r="X11" s="14" t="s">
        <v>148</v>
      </c>
      <c r="Y11" s="64"/>
      <c r="Z11" s="62"/>
      <c r="AA11" s="64"/>
      <c r="AB11" s="62"/>
      <c r="AC11" s="65"/>
      <c r="AD11" s="72"/>
      <c r="AE11" s="15" t="s">
        <v>148</v>
      </c>
      <c r="AF11" s="15" t="s">
        <v>148</v>
      </c>
      <c r="AG11" s="12" t="s">
        <v>148</v>
      </c>
      <c r="AH11" s="12" t="s">
        <v>148</v>
      </c>
      <c r="AI11" s="12" t="s">
        <v>148</v>
      </c>
      <c r="AJ11" s="61"/>
      <c r="AK11" s="61"/>
      <c r="AL11" s="180"/>
      <c r="AM11" s="181"/>
      <c r="AN11" s="195"/>
      <c r="AO11" s="183"/>
      <c r="AP11" s="184"/>
      <c r="AQ11" s="185"/>
      <c r="AR11" s="184"/>
      <c r="AS11" s="185" t="s">
        <v>110</v>
      </c>
      <c r="AT11" s="183"/>
      <c r="AU11" s="186"/>
      <c r="AV11" s="183"/>
      <c r="AW11" s="181"/>
      <c r="AX11" s="181"/>
      <c r="AY11" s="167"/>
      <c r="AZ11" s="50" t="str">
        <f t="shared" si="1"/>
        <v/>
      </c>
      <c r="BA11" s="50"/>
      <c r="BB11" s="50" t="str">
        <f t="shared" si="2"/>
        <v/>
      </c>
      <c r="BC11" s="50"/>
      <c r="BD11" s="50" t="str">
        <f t="shared" si="0"/>
        <v/>
      </c>
      <c r="BE11" s="51" t="str">
        <f t="shared" si="3"/>
        <v xml:space="preserve">  </v>
      </c>
      <c r="BF11" s="168"/>
      <c r="BG11" s="44">
        <f t="shared" si="4"/>
        <v>0</v>
      </c>
      <c r="BH11" s="31" t="str">
        <f t="shared" si="5"/>
        <v/>
      </c>
      <c r="BI11" s="32" t="str">
        <f t="shared" si="6"/>
        <v>0</v>
      </c>
      <c r="BJ11" s="32" t="str">
        <f t="shared" si="7"/>
        <v>0</v>
      </c>
      <c r="BM11" s="45"/>
      <c r="BN11" s="46"/>
      <c r="BO11" s="46"/>
      <c r="BP11" s="46"/>
      <c r="BQ11" s="46"/>
      <c r="BR11" s="46"/>
      <c r="BS11" s="46"/>
    </row>
    <row r="12" spans="1:90" ht="97.5" customHeight="1" x14ac:dyDescent="0.3">
      <c r="A12" s="62"/>
      <c r="B12" s="62"/>
      <c r="C12" s="62"/>
      <c r="D12" s="62"/>
      <c r="E12" s="62"/>
      <c r="F12" s="62"/>
      <c r="G12" s="62"/>
      <c r="H12" s="12" t="s">
        <v>148</v>
      </c>
      <c r="I12" s="68"/>
      <c r="J12" s="70"/>
      <c r="K12" s="64"/>
      <c r="L12" s="62"/>
      <c r="M12" s="64"/>
      <c r="N12" s="66"/>
      <c r="O12" s="65"/>
      <c r="P12" s="12">
        <v>4</v>
      </c>
      <c r="Q12" s="12" t="s">
        <v>148</v>
      </c>
      <c r="R12" s="12" t="s">
        <v>155</v>
      </c>
      <c r="S12" s="153" t="s">
        <v>148</v>
      </c>
      <c r="T12" s="153" t="s">
        <v>148</v>
      </c>
      <c r="U12" s="153" t="s">
        <v>148</v>
      </c>
      <c r="V12" s="153" t="s">
        <v>148</v>
      </c>
      <c r="W12" s="153" t="s">
        <v>148</v>
      </c>
      <c r="X12" s="14" t="s">
        <v>148</v>
      </c>
      <c r="Y12" s="64"/>
      <c r="Z12" s="62"/>
      <c r="AA12" s="64"/>
      <c r="AB12" s="62"/>
      <c r="AC12" s="65"/>
      <c r="AD12" s="72"/>
      <c r="AE12" s="15" t="s">
        <v>148</v>
      </c>
      <c r="AF12" s="15" t="s">
        <v>148</v>
      </c>
      <c r="AG12" s="12" t="s">
        <v>148</v>
      </c>
      <c r="AH12" s="12" t="s">
        <v>148</v>
      </c>
      <c r="AI12" s="12" t="s">
        <v>148</v>
      </c>
      <c r="AJ12" s="59" t="s">
        <v>148</v>
      </c>
      <c r="AK12" s="59" t="s">
        <v>148</v>
      </c>
      <c r="AL12" s="180"/>
      <c r="AM12" s="181"/>
      <c r="AN12" s="195"/>
      <c r="AO12" s="183"/>
      <c r="AP12" s="184"/>
      <c r="AQ12" s="185"/>
      <c r="AR12" s="184"/>
      <c r="AS12" s="185" t="s">
        <v>110</v>
      </c>
      <c r="AT12" s="183"/>
      <c r="AU12" s="186"/>
      <c r="AV12" s="183"/>
      <c r="AW12" s="181"/>
      <c r="AX12" s="181"/>
      <c r="AY12" s="167"/>
      <c r="AZ12" s="50" t="str">
        <f t="shared" si="1"/>
        <v/>
      </c>
      <c r="BA12" s="50"/>
      <c r="BB12" s="50" t="str">
        <f t="shared" si="2"/>
        <v/>
      </c>
      <c r="BC12" s="50"/>
      <c r="BD12" s="50" t="b">
        <f t="shared" si="0"/>
        <v>0</v>
      </c>
      <c r="BE12" s="51" t="str">
        <f t="shared" si="3"/>
        <v xml:space="preserve">  </v>
      </c>
      <c r="BF12" s="168"/>
      <c r="BG12" s="44">
        <f t="shared" si="4"/>
        <v>0</v>
      </c>
      <c r="BH12" s="31" t="str">
        <f t="shared" si="5"/>
        <v/>
      </c>
      <c r="BI12" s="32" t="str">
        <f t="shared" si="6"/>
        <v>0</v>
      </c>
      <c r="BJ12" s="32" t="b">
        <f t="shared" si="7"/>
        <v>0</v>
      </c>
      <c r="BM12" s="45"/>
      <c r="BN12" s="46"/>
      <c r="BO12" s="46"/>
      <c r="BP12" s="46"/>
      <c r="BQ12" s="46"/>
      <c r="BR12" s="46"/>
      <c r="BS12" s="46"/>
    </row>
    <row r="13" spans="1:90" ht="97.5" customHeight="1" x14ac:dyDescent="0.3">
      <c r="A13" s="62"/>
      <c r="B13" s="62"/>
      <c r="C13" s="62"/>
      <c r="D13" s="62"/>
      <c r="E13" s="62"/>
      <c r="F13" s="62"/>
      <c r="G13" s="62"/>
      <c r="H13" s="12" t="s">
        <v>148</v>
      </c>
      <c r="I13" s="68"/>
      <c r="J13" s="70"/>
      <c r="K13" s="64"/>
      <c r="L13" s="62"/>
      <c r="M13" s="64"/>
      <c r="N13" s="66"/>
      <c r="O13" s="65"/>
      <c r="P13" s="12">
        <v>5</v>
      </c>
      <c r="Q13" s="12" t="s">
        <v>148</v>
      </c>
      <c r="R13" s="12" t="s">
        <v>155</v>
      </c>
      <c r="S13" s="153" t="s">
        <v>148</v>
      </c>
      <c r="T13" s="153" t="s">
        <v>148</v>
      </c>
      <c r="U13" s="153" t="s">
        <v>148</v>
      </c>
      <c r="V13" s="153" t="s">
        <v>148</v>
      </c>
      <c r="W13" s="153" t="s">
        <v>148</v>
      </c>
      <c r="X13" s="14" t="s">
        <v>148</v>
      </c>
      <c r="Y13" s="64"/>
      <c r="Z13" s="62"/>
      <c r="AA13" s="64"/>
      <c r="AB13" s="62"/>
      <c r="AC13" s="65"/>
      <c r="AD13" s="72"/>
      <c r="AE13" s="15" t="s">
        <v>148</v>
      </c>
      <c r="AF13" s="15" t="s">
        <v>148</v>
      </c>
      <c r="AG13" s="12" t="s">
        <v>148</v>
      </c>
      <c r="AH13" s="12"/>
      <c r="AI13" s="12"/>
      <c r="AJ13" s="60"/>
      <c r="AK13" s="60"/>
      <c r="AL13" s="180"/>
      <c r="AM13" s="181"/>
      <c r="AN13" s="195"/>
      <c r="AO13" s="183"/>
      <c r="AP13" s="184"/>
      <c r="AQ13" s="185"/>
      <c r="AR13" s="184"/>
      <c r="AS13" s="185" t="s">
        <v>110</v>
      </c>
      <c r="AT13" s="183"/>
      <c r="AU13" s="186"/>
      <c r="AV13" s="183"/>
      <c r="AW13" s="181"/>
      <c r="AX13" s="181"/>
      <c r="AY13" s="167"/>
      <c r="AZ13" s="50" t="str">
        <f t="shared" si="1"/>
        <v/>
      </c>
      <c r="BA13" s="50"/>
      <c r="BB13" s="50" t="str">
        <f t="shared" si="2"/>
        <v/>
      </c>
      <c r="BC13" s="50"/>
      <c r="BD13" s="50" t="b">
        <f t="shared" si="0"/>
        <v>0</v>
      </c>
      <c r="BE13" s="51" t="str">
        <f t="shared" si="3"/>
        <v xml:space="preserve">  </v>
      </c>
      <c r="BF13" s="168"/>
      <c r="BG13" s="44">
        <f t="shared" si="4"/>
        <v>0</v>
      </c>
      <c r="BH13" s="31" t="str">
        <f t="shared" si="5"/>
        <v/>
      </c>
      <c r="BI13" s="32" t="str">
        <f t="shared" si="6"/>
        <v>0</v>
      </c>
      <c r="BJ13" s="32" t="b">
        <f t="shared" si="7"/>
        <v>0</v>
      </c>
      <c r="BM13" s="45"/>
      <c r="BN13" s="46"/>
      <c r="BO13" s="46"/>
      <c r="BP13" s="46"/>
      <c r="BQ13" s="46"/>
      <c r="BR13" s="46"/>
      <c r="BS13" s="46"/>
    </row>
    <row r="14" spans="1:90" ht="97.5" customHeight="1" thickBot="1" x14ac:dyDescent="0.35">
      <c r="A14" s="62"/>
      <c r="B14" s="62"/>
      <c r="C14" s="62"/>
      <c r="D14" s="62"/>
      <c r="E14" s="62"/>
      <c r="F14" s="62"/>
      <c r="G14" s="62"/>
      <c r="H14" s="12" t="s">
        <v>148</v>
      </c>
      <c r="I14" s="69"/>
      <c r="J14" s="70"/>
      <c r="K14" s="64"/>
      <c r="L14" s="62"/>
      <c r="M14" s="64"/>
      <c r="N14" s="66"/>
      <c r="O14" s="65"/>
      <c r="P14" s="12">
        <v>6</v>
      </c>
      <c r="Q14" s="12" t="s">
        <v>148</v>
      </c>
      <c r="R14" s="12" t="s">
        <v>155</v>
      </c>
      <c r="S14" s="153" t="s">
        <v>148</v>
      </c>
      <c r="T14" s="153" t="s">
        <v>148</v>
      </c>
      <c r="U14" s="153" t="s">
        <v>148</v>
      </c>
      <c r="V14" s="153" t="s">
        <v>148</v>
      </c>
      <c r="W14" s="153" t="s">
        <v>148</v>
      </c>
      <c r="X14" s="14" t="s">
        <v>148</v>
      </c>
      <c r="Y14" s="64"/>
      <c r="Z14" s="62"/>
      <c r="AA14" s="64"/>
      <c r="AB14" s="62"/>
      <c r="AC14" s="65"/>
      <c r="AD14" s="73"/>
      <c r="AE14" s="15" t="s">
        <v>148</v>
      </c>
      <c r="AF14" s="15" t="s">
        <v>148</v>
      </c>
      <c r="AG14" s="12" t="s">
        <v>148</v>
      </c>
      <c r="AH14" s="12"/>
      <c r="AI14" s="12"/>
      <c r="AJ14" s="61"/>
      <c r="AK14" s="61"/>
      <c r="AL14" s="187"/>
      <c r="AM14" s="188"/>
      <c r="AN14" s="189"/>
      <c r="AO14" s="190"/>
      <c r="AP14" s="191"/>
      <c r="AQ14" s="192"/>
      <c r="AR14" s="191"/>
      <c r="AS14" s="192" t="s">
        <v>110</v>
      </c>
      <c r="AT14" s="190"/>
      <c r="AU14" s="193"/>
      <c r="AV14" s="190"/>
      <c r="AW14" s="188"/>
      <c r="AX14" s="188"/>
      <c r="AY14" s="172"/>
      <c r="AZ14" s="54" t="str">
        <f t="shared" si="1"/>
        <v/>
      </c>
      <c r="BA14" s="54"/>
      <c r="BB14" s="54" t="str">
        <f t="shared" si="2"/>
        <v/>
      </c>
      <c r="BC14" s="54"/>
      <c r="BD14" s="54" t="b">
        <f t="shared" si="0"/>
        <v>0</v>
      </c>
      <c r="BE14" s="55" t="str">
        <f t="shared" si="3"/>
        <v xml:space="preserve">  </v>
      </c>
      <c r="BF14" s="173"/>
      <c r="BG14" s="44">
        <f t="shared" si="4"/>
        <v>0</v>
      </c>
      <c r="BH14" s="31" t="str">
        <f t="shared" si="5"/>
        <v/>
      </c>
      <c r="BI14" s="32" t="str">
        <f t="shared" si="6"/>
        <v>0</v>
      </c>
      <c r="BJ14" s="32" t="b">
        <f t="shared" si="7"/>
        <v>0</v>
      </c>
      <c r="BM14" s="45"/>
      <c r="BN14" s="46"/>
      <c r="BO14" s="46"/>
      <c r="BP14" s="46"/>
      <c r="BQ14" s="46"/>
      <c r="BR14" s="46"/>
      <c r="BS14" s="46"/>
    </row>
    <row r="15" spans="1:90" ht="97.5" customHeight="1" x14ac:dyDescent="0.3">
      <c r="A15" s="62" t="s">
        <v>128</v>
      </c>
      <c r="B15" s="62" t="s">
        <v>136</v>
      </c>
      <c r="C15" s="62" t="s">
        <v>156</v>
      </c>
      <c r="D15" s="62" t="s">
        <v>157</v>
      </c>
      <c r="E15" s="62" t="s">
        <v>158</v>
      </c>
      <c r="F15" s="62" t="s">
        <v>159</v>
      </c>
      <c r="G15" s="62" t="s">
        <v>160</v>
      </c>
      <c r="H15" s="12" t="s">
        <v>161</v>
      </c>
      <c r="I15" s="67" t="s">
        <v>162</v>
      </c>
      <c r="J15" s="70" t="s">
        <v>129</v>
      </c>
      <c r="K15" s="64" t="s">
        <v>47</v>
      </c>
      <c r="L15" s="63">
        <v>0.6</v>
      </c>
      <c r="M15" s="64" t="s">
        <v>130</v>
      </c>
      <c r="N15" s="66">
        <v>1</v>
      </c>
      <c r="O15" s="65" t="s">
        <v>131</v>
      </c>
      <c r="P15" s="12">
        <v>1</v>
      </c>
      <c r="Q15" s="12" t="s">
        <v>163</v>
      </c>
      <c r="R15" s="12" t="s">
        <v>48</v>
      </c>
      <c r="S15" s="153" t="s">
        <v>49</v>
      </c>
      <c r="T15" s="153" t="s">
        <v>50</v>
      </c>
      <c r="U15" s="153" t="s">
        <v>51</v>
      </c>
      <c r="V15" s="153" t="s">
        <v>145</v>
      </c>
      <c r="W15" s="153" t="s">
        <v>52</v>
      </c>
      <c r="X15" s="14" t="s">
        <v>164</v>
      </c>
      <c r="Y15" s="64" t="s">
        <v>53</v>
      </c>
      <c r="Z15" s="63">
        <v>0.36</v>
      </c>
      <c r="AA15" s="64" t="s">
        <v>55</v>
      </c>
      <c r="AB15" s="63">
        <v>0.75</v>
      </c>
      <c r="AC15" s="65" t="s">
        <v>56</v>
      </c>
      <c r="AD15" s="71" t="s">
        <v>268</v>
      </c>
      <c r="AE15" s="15" t="s">
        <v>148</v>
      </c>
      <c r="AF15" s="15" t="s">
        <v>148</v>
      </c>
      <c r="AG15" s="12" t="s">
        <v>148</v>
      </c>
      <c r="AH15" s="12" t="s">
        <v>149</v>
      </c>
      <c r="AI15" s="12" t="s">
        <v>150</v>
      </c>
      <c r="AJ15" s="59" t="s">
        <v>148</v>
      </c>
      <c r="AK15" s="59" t="s">
        <v>148</v>
      </c>
      <c r="AL15" s="161" t="s">
        <v>106</v>
      </c>
      <c r="AM15" s="161" t="s">
        <v>106</v>
      </c>
      <c r="AN15" s="272" t="s">
        <v>341</v>
      </c>
      <c r="AO15" s="175" t="s">
        <v>107</v>
      </c>
      <c r="AP15" s="178" t="s">
        <v>359</v>
      </c>
      <c r="AQ15" s="177" t="s">
        <v>110</v>
      </c>
      <c r="AR15" s="178" t="s">
        <v>341</v>
      </c>
      <c r="AS15" s="177" t="s">
        <v>110</v>
      </c>
      <c r="AT15" s="175" t="s">
        <v>114</v>
      </c>
      <c r="AU15" s="179" t="s">
        <v>114</v>
      </c>
      <c r="AV15" s="175" t="s">
        <v>110</v>
      </c>
      <c r="AW15" s="42" t="s">
        <v>110</v>
      </c>
      <c r="AX15" s="42" t="s">
        <v>360</v>
      </c>
      <c r="AY15" s="161" t="s">
        <v>413</v>
      </c>
      <c r="AZ15" s="42" t="str">
        <f t="shared" si="1"/>
        <v>BUENO</v>
      </c>
      <c r="BA15" s="42" t="s">
        <v>114</v>
      </c>
      <c r="BB15" s="42" t="str">
        <f t="shared" si="2"/>
        <v>NO APLICA</v>
      </c>
      <c r="BC15" s="42" t="s">
        <v>415</v>
      </c>
      <c r="BD15" s="42" t="str">
        <f t="shared" si="0"/>
        <v>BUENO</v>
      </c>
      <c r="BE15" s="43" t="str">
        <f t="shared" si="3"/>
        <v>BUENO</v>
      </c>
      <c r="BF15" s="162" t="s">
        <v>429</v>
      </c>
      <c r="BG15" s="44">
        <f t="shared" si="4"/>
        <v>100</v>
      </c>
      <c r="BH15" s="31" t="str">
        <f t="shared" si="5"/>
        <v>100</v>
      </c>
      <c r="BI15" s="32" t="str">
        <f t="shared" si="6"/>
        <v>NA</v>
      </c>
      <c r="BJ15" s="32" t="str">
        <f t="shared" si="7"/>
        <v>100</v>
      </c>
      <c r="BM15" s="45"/>
      <c r="BN15" s="46"/>
      <c r="BO15" s="46"/>
      <c r="BP15" s="46"/>
      <c r="BQ15" s="46"/>
      <c r="BR15" s="46"/>
      <c r="BS15" s="46"/>
    </row>
    <row r="16" spans="1:90" ht="97.5" customHeight="1" x14ac:dyDescent="0.3">
      <c r="A16" s="62"/>
      <c r="B16" s="62"/>
      <c r="C16" s="62"/>
      <c r="D16" s="62"/>
      <c r="E16" s="62"/>
      <c r="F16" s="62"/>
      <c r="G16" s="62"/>
      <c r="H16" s="12" t="s">
        <v>148</v>
      </c>
      <c r="I16" s="68"/>
      <c r="J16" s="70"/>
      <c r="K16" s="64"/>
      <c r="L16" s="62"/>
      <c r="M16" s="64"/>
      <c r="N16" s="66"/>
      <c r="O16" s="65"/>
      <c r="P16" s="12">
        <v>2</v>
      </c>
      <c r="Q16" s="12" t="s">
        <v>165</v>
      </c>
      <c r="R16" s="12" t="s">
        <v>21</v>
      </c>
      <c r="S16" s="153" t="s">
        <v>54</v>
      </c>
      <c r="T16" s="153" t="s">
        <v>50</v>
      </c>
      <c r="U16" s="153" t="s">
        <v>51</v>
      </c>
      <c r="V16" s="153" t="s">
        <v>133</v>
      </c>
      <c r="W16" s="153" t="s">
        <v>52</v>
      </c>
      <c r="X16" s="14" t="s">
        <v>150</v>
      </c>
      <c r="Y16" s="64"/>
      <c r="Z16" s="62"/>
      <c r="AA16" s="64"/>
      <c r="AB16" s="62"/>
      <c r="AC16" s="65"/>
      <c r="AD16" s="72"/>
      <c r="AE16" s="15" t="s">
        <v>148</v>
      </c>
      <c r="AF16" s="15" t="s">
        <v>148</v>
      </c>
      <c r="AG16" s="12" t="s">
        <v>148</v>
      </c>
      <c r="AH16" s="12" t="s">
        <v>148</v>
      </c>
      <c r="AI16" s="12" t="s">
        <v>148</v>
      </c>
      <c r="AJ16" s="60"/>
      <c r="AK16" s="60"/>
      <c r="AL16" s="180" t="s">
        <v>106</v>
      </c>
      <c r="AM16" s="181" t="s">
        <v>114</v>
      </c>
      <c r="AN16" s="195" t="s">
        <v>341</v>
      </c>
      <c r="AO16" s="183"/>
      <c r="AP16" s="184"/>
      <c r="AQ16" s="185"/>
      <c r="AR16" s="184"/>
      <c r="AS16" s="185"/>
      <c r="AT16" s="183"/>
      <c r="AU16" s="186"/>
      <c r="AV16" s="183"/>
      <c r="AW16" s="181" t="s">
        <v>114</v>
      </c>
      <c r="AX16" s="181" t="s">
        <v>114</v>
      </c>
      <c r="AY16" s="167" t="s">
        <v>114</v>
      </c>
      <c r="AZ16" s="50" t="str">
        <f t="shared" si="1"/>
        <v>NO APLICA</v>
      </c>
      <c r="BA16" s="50" t="s">
        <v>114</v>
      </c>
      <c r="BB16" s="50" t="str">
        <f t="shared" si="2"/>
        <v>NO APLICA</v>
      </c>
      <c r="BC16" s="50"/>
      <c r="BD16" s="50" t="str">
        <f t="shared" si="0"/>
        <v/>
      </c>
      <c r="BE16" s="51" t="str">
        <f t="shared" si="3"/>
        <v xml:space="preserve">  </v>
      </c>
      <c r="BF16" s="168"/>
      <c r="BG16" s="44">
        <f t="shared" si="4"/>
        <v>0</v>
      </c>
      <c r="BH16" s="31" t="str">
        <f t="shared" si="5"/>
        <v>NA</v>
      </c>
      <c r="BI16" s="32" t="str">
        <f t="shared" si="6"/>
        <v>NA</v>
      </c>
      <c r="BJ16" s="32" t="str">
        <f t="shared" si="7"/>
        <v>0</v>
      </c>
      <c r="BM16" s="45"/>
      <c r="BN16" s="46"/>
      <c r="BO16" s="46"/>
      <c r="BP16" s="46"/>
      <c r="BQ16" s="46"/>
      <c r="BR16" s="46"/>
      <c r="BS16" s="46"/>
    </row>
    <row r="17" spans="1:71" ht="97.5" customHeight="1" x14ac:dyDescent="0.3">
      <c r="A17" s="62"/>
      <c r="B17" s="62"/>
      <c r="C17" s="62"/>
      <c r="D17" s="62"/>
      <c r="E17" s="62"/>
      <c r="F17" s="62"/>
      <c r="G17" s="62"/>
      <c r="H17" s="12" t="s">
        <v>148</v>
      </c>
      <c r="I17" s="68"/>
      <c r="J17" s="70"/>
      <c r="K17" s="64"/>
      <c r="L17" s="62"/>
      <c r="M17" s="64"/>
      <c r="N17" s="66"/>
      <c r="O17" s="65"/>
      <c r="P17" s="12">
        <v>3</v>
      </c>
      <c r="Q17" s="12" t="s">
        <v>148</v>
      </c>
      <c r="R17" s="12" t="s">
        <v>155</v>
      </c>
      <c r="S17" s="153" t="s">
        <v>148</v>
      </c>
      <c r="T17" s="153" t="s">
        <v>148</v>
      </c>
      <c r="U17" s="153" t="s">
        <v>148</v>
      </c>
      <c r="V17" s="153" t="s">
        <v>148</v>
      </c>
      <c r="W17" s="153" t="s">
        <v>148</v>
      </c>
      <c r="X17" s="14" t="s">
        <v>148</v>
      </c>
      <c r="Y17" s="64"/>
      <c r="Z17" s="62"/>
      <c r="AA17" s="64"/>
      <c r="AB17" s="62"/>
      <c r="AC17" s="65"/>
      <c r="AD17" s="72"/>
      <c r="AE17" s="15" t="s">
        <v>148</v>
      </c>
      <c r="AF17" s="15" t="s">
        <v>148</v>
      </c>
      <c r="AG17" s="12" t="s">
        <v>148</v>
      </c>
      <c r="AH17" s="12" t="s">
        <v>148</v>
      </c>
      <c r="AI17" s="12" t="s">
        <v>148</v>
      </c>
      <c r="AJ17" s="61"/>
      <c r="AK17" s="61"/>
      <c r="AL17" s="180"/>
      <c r="AM17" s="181"/>
      <c r="AN17" s="195"/>
      <c r="AO17" s="183"/>
      <c r="AP17" s="184"/>
      <c r="AQ17" s="185"/>
      <c r="AR17" s="184"/>
      <c r="AS17" s="185"/>
      <c r="AT17" s="183"/>
      <c r="AU17" s="186"/>
      <c r="AV17" s="183"/>
      <c r="AW17" s="181"/>
      <c r="AX17" s="181"/>
      <c r="AY17" s="167"/>
      <c r="AZ17" s="50" t="str">
        <f t="shared" si="1"/>
        <v/>
      </c>
      <c r="BA17" s="50"/>
      <c r="BB17" s="50" t="str">
        <f t="shared" si="2"/>
        <v/>
      </c>
      <c r="BC17" s="50"/>
      <c r="BD17" s="50" t="str">
        <f t="shared" si="0"/>
        <v/>
      </c>
      <c r="BE17" s="51" t="str">
        <f t="shared" si="3"/>
        <v xml:space="preserve">  </v>
      </c>
      <c r="BF17" s="168"/>
      <c r="BG17" s="44">
        <f t="shared" si="4"/>
        <v>0</v>
      </c>
      <c r="BH17" s="31" t="str">
        <f t="shared" si="5"/>
        <v/>
      </c>
      <c r="BI17" s="32" t="str">
        <f t="shared" si="6"/>
        <v>0</v>
      </c>
      <c r="BJ17" s="32" t="str">
        <f t="shared" si="7"/>
        <v>0</v>
      </c>
      <c r="BM17" s="45"/>
      <c r="BN17" s="46"/>
      <c r="BO17" s="46"/>
      <c r="BP17" s="46"/>
      <c r="BQ17" s="46"/>
      <c r="BR17" s="46"/>
      <c r="BS17" s="46"/>
    </row>
    <row r="18" spans="1:71" ht="97.5" customHeight="1" x14ac:dyDescent="0.3">
      <c r="A18" s="62"/>
      <c r="B18" s="62"/>
      <c r="C18" s="62"/>
      <c r="D18" s="62"/>
      <c r="E18" s="62"/>
      <c r="F18" s="62"/>
      <c r="G18" s="62"/>
      <c r="H18" s="12" t="s">
        <v>148</v>
      </c>
      <c r="I18" s="68"/>
      <c r="J18" s="70"/>
      <c r="K18" s="64"/>
      <c r="L18" s="62"/>
      <c r="M18" s="64"/>
      <c r="N18" s="66"/>
      <c r="O18" s="65"/>
      <c r="P18" s="12">
        <v>4</v>
      </c>
      <c r="Q18" s="12" t="s">
        <v>148</v>
      </c>
      <c r="R18" s="12" t="s">
        <v>155</v>
      </c>
      <c r="S18" s="153" t="s">
        <v>148</v>
      </c>
      <c r="T18" s="153" t="s">
        <v>148</v>
      </c>
      <c r="U18" s="153" t="s">
        <v>148</v>
      </c>
      <c r="V18" s="153" t="s">
        <v>148</v>
      </c>
      <c r="W18" s="153" t="s">
        <v>148</v>
      </c>
      <c r="X18" s="14" t="s">
        <v>148</v>
      </c>
      <c r="Y18" s="64"/>
      <c r="Z18" s="62"/>
      <c r="AA18" s="64"/>
      <c r="AB18" s="62"/>
      <c r="AC18" s="65"/>
      <c r="AD18" s="72"/>
      <c r="AE18" s="15" t="s">
        <v>148</v>
      </c>
      <c r="AF18" s="15" t="s">
        <v>148</v>
      </c>
      <c r="AG18" s="12" t="s">
        <v>148</v>
      </c>
      <c r="AH18" s="12" t="s">
        <v>148</v>
      </c>
      <c r="AI18" s="12" t="s">
        <v>148</v>
      </c>
      <c r="AJ18" s="59" t="s">
        <v>148</v>
      </c>
      <c r="AK18" s="59" t="s">
        <v>148</v>
      </c>
      <c r="AL18" s="180"/>
      <c r="AM18" s="181"/>
      <c r="AN18" s="195"/>
      <c r="AO18" s="183"/>
      <c r="AP18" s="184"/>
      <c r="AQ18" s="185"/>
      <c r="AR18" s="184"/>
      <c r="AS18" s="185"/>
      <c r="AT18" s="183"/>
      <c r="AU18" s="186"/>
      <c r="AV18" s="183"/>
      <c r="AW18" s="181"/>
      <c r="AX18" s="181"/>
      <c r="AY18" s="167"/>
      <c r="AZ18" s="50" t="str">
        <f t="shared" si="1"/>
        <v/>
      </c>
      <c r="BA18" s="50"/>
      <c r="BB18" s="50" t="str">
        <f t="shared" si="2"/>
        <v/>
      </c>
      <c r="BC18" s="50"/>
      <c r="BD18" s="50" t="str">
        <f t="shared" ref="BD18:BD25" si="8">IF(BC18="En Tiempo","BUENO",
IF(BC18="Fuera de Tiempo","MALO",
IF(BC18="En La semana al Cierre","REGULAR",
IF(BA33="",""))))</f>
        <v/>
      </c>
      <c r="BE18" s="51" t="str">
        <f t="shared" si="3"/>
        <v xml:space="preserve">  </v>
      </c>
      <c r="BF18" s="168"/>
      <c r="BG18" s="44">
        <f t="shared" si="4"/>
        <v>0</v>
      </c>
      <c r="BH18" s="31" t="str">
        <f t="shared" si="5"/>
        <v/>
      </c>
      <c r="BI18" s="32" t="str">
        <f t="shared" si="6"/>
        <v>0</v>
      </c>
      <c r="BJ18" s="32" t="str">
        <f t="shared" si="7"/>
        <v>0</v>
      </c>
      <c r="BM18" s="45"/>
      <c r="BN18" s="46"/>
      <c r="BO18" s="46"/>
      <c r="BP18" s="46"/>
      <c r="BQ18" s="46"/>
      <c r="BR18" s="46"/>
      <c r="BS18" s="46"/>
    </row>
    <row r="19" spans="1:71" ht="97.5" customHeight="1" x14ac:dyDescent="0.3">
      <c r="A19" s="62"/>
      <c r="B19" s="62"/>
      <c r="C19" s="62"/>
      <c r="D19" s="62"/>
      <c r="E19" s="62"/>
      <c r="F19" s="62"/>
      <c r="G19" s="62"/>
      <c r="H19" s="12" t="s">
        <v>148</v>
      </c>
      <c r="I19" s="68"/>
      <c r="J19" s="70"/>
      <c r="K19" s="64"/>
      <c r="L19" s="62"/>
      <c r="M19" s="64"/>
      <c r="N19" s="66"/>
      <c r="O19" s="65"/>
      <c r="P19" s="12">
        <v>5</v>
      </c>
      <c r="Q19" s="12" t="s">
        <v>148</v>
      </c>
      <c r="R19" s="12" t="s">
        <v>155</v>
      </c>
      <c r="S19" s="153" t="s">
        <v>148</v>
      </c>
      <c r="T19" s="153" t="s">
        <v>148</v>
      </c>
      <c r="U19" s="153" t="s">
        <v>148</v>
      </c>
      <c r="V19" s="153" t="s">
        <v>148</v>
      </c>
      <c r="W19" s="153" t="s">
        <v>148</v>
      </c>
      <c r="X19" s="14" t="s">
        <v>148</v>
      </c>
      <c r="Y19" s="64"/>
      <c r="Z19" s="62"/>
      <c r="AA19" s="64"/>
      <c r="AB19" s="62"/>
      <c r="AC19" s="65"/>
      <c r="AD19" s="72"/>
      <c r="AE19" s="15" t="s">
        <v>148</v>
      </c>
      <c r="AF19" s="15" t="s">
        <v>148</v>
      </c>
      <c r="AG19" s="12" t="s">
        <v>148</v>
      </c>
      <c r="AH19" s="12"/>
      <c r="AI19" s="12"/>
      <c r="AJ19" s="60"/>
      <c r="AK19" s="60"/>
      <c r="AL19" s="180"/>
      <c r="AM19" s="181"/>
      <c r="AN19" s="195"/>
      <c r="AO19" s="183"/>
      <c r="AP19" s="184"/>
      <c r="AQ19" s="185"/>
      <c r="AR19" s="184"/>
      <c r="AS19" s="185"/>
      <c r="AT19" s="183"/>
      <c r="AU19" s="186"/>
      <c r="AV19" s="183"/>
      <c r="AW19" s="181"/>
      <c r="AX19" s="181"/>
      <c r="AY19" s="167"/>
      <c r="AZ19" s="50" t="str">
        <f t="shared" si="1"/>
        <v/>
      </c>
      <c r="BA19" s="50"/>
      <c r="BB19" s="50" t="str">
        <f t="shared" si="2"/>
        <v/>
      </c>
      <c r="BC19" s="50"/>
      <c r="BD19" s="50" t="str">
        <f t="shared" si="8"/>
        <v/>
      </c>
      <c r="BE19" s="51" t="str">
        <f t="shared" si="3"/>
        <v xml:space="preserve">  </v>
      </c>
      <c r="BF19" s="168"/>
      <c r="BG19" s="44">
        <f t="shared" si="4"/>
        <v>0</v>
      </c>
      <c r="BH19" s="31" t="str">
        <f t="shared" si="5"/>
        <v/>
      </c>
      <c r="BI19" s="32" t="str">
        <f t="shared" si="6"/>
        <v>0</v>
      </c>
      <c r="BJ19" s="32" t="str">
        <f t="shared" si="7"/>
        <v>0</v>
      </c>
      <c r="BM19" s="45"/>
      <c r="BN19" s="46"/>
      <c r="BO19" s="46"/>
      <c r="BP19" s="46"/>
      <c r="BQ19" s="46"/>
      <c r="BR19" s="46"/>
      <c r="BS19" s="46"/>
    </row>
    <row r="20" spans="1:71" ht="97.5" customHeight="1" thickBot="1" x14ac:dyDescent="0.35">
      <c r="A20" s="62"/>
      <c r="B20" s="62"/>
      <c r="C20" s="62"/>
      <c r="D20" s="62"/>
      <c r="E20" s="62"/>
      <c r="F20" s="62"/>
      <c r="G20" s="62"/>
      <c r="H20" s="12" t="s">
        <v>148</v>
      </c>
      <c r="I20" s="69"/>
      <c r="J20" s="70"/>
      <c r="K20" s="64"/>
      <c r="L20" s="62"/>
      <c r="M20" s="64"/>
      <c r="N20" s="66"/>
      <c r="O20" s="65"/>
      <c r="P20" s="12">
        <v>6</v>
      </c>
      <c r="Q20" s="12" t="s">
        <v>148</v>
      </c>
      <c r="R20" s="12" t="s">
        <v>155</v>
      </c>
      <c r="S20" s="153" t="s">
        <v>148</v>
      </c>
      <c r="T20" s="153" t="s">
        <v>148</v>
      </c>
      <c r="U20" s="153" t="s">
        <v>148</v>
      </c>
      <c r="V20" s="153" t="s">
        <v>148</v>
      </c>
      <c r="W20" s="153" t="s">
        <v>148</v>
      </c>
      <c r="X20" s="14" t="s">
        <v>148</v>
      </c>
      <c r="Y20" s="64"/>
      <c r="Z20" s="62"/>
      <c r="AA20" s="64"/>
      <c r="AB20" s="62"/>
      <c r="AC20" s="65"/>
      <c r="AD20" s="73"/>
      <c r="AE20" s="15" t="s">
        <v>148</v>
      </c>
      <c r="AF20" s="15" t="s">
        <v>148</v>
      </c>
      <c r="AG20" s="12" t="s">
        <v>148</v>
      </c>
      <c r="AH20" s="12"/>
      <c r="AI20" s="12"/>
      <c r="AJ20" s="61"/>
      <c r="AK20" s="61"/>
      <c r="AL20" s="187"/>
      <c r="AM20" s="188"/>
      <c r="AN20" s="189"/>
      <c r="AO20" s="190"/>
      <c r="AP20" s="191"/>
      <c r="AQ20" s="192"/>
      <c r="AR20" s="191"/>
      <c r="AS20" s="192"/>
      <c r="AT20" s="190"/>
      <c r="AU20" s="193"/>
      <c r="AV20" s="190"/>
      <c r="AW20" s="188"/>
      <c r="AX20" s="188"/>
      <c r="AY20" s="172"/>
      <c r="AZ20" s="54" t="str">
        <f t="shared" si="1"/>
        <v/>
      </c>
      <c r="BA20" s="54"/>
      <c r="BB20" s="54" t="str">
        <f t="shared" si="2"/>
        <v/>
      </c>
      <c r="BC20" s="54"/>
      <c r="BD20" s="54" t="str">
        <f t="shared" si="8"/>
        <v/>
      </c>
      <c r="BE20" s="55" t="str">
        <f t="shared" si="3"/>
        <v xml:space="preserve">  </v>
      </c>
      <c r="BF20" s="173"/>
      <c r="BG20" s="44">
        <f t="shared" si="4"/>
        <v>0</v>
      </c>
      <c r="BH20" s="31" t="str">
        <f t="shared" si="5"/>
        <v/>
      </c>
      <c r="BI20" s="32" t="str">
        <f t="shared" si="6"/>
        <v>0</v>
      </c>
      <c r="BJ20" s="32" t="str">
        <f t="shared" si="7"/>
        <v>0</v>
      </c>
      <c r="BM20" s="45"/>
      <c r="BN20" s="46"/>
      <c r="BO20" s="46"/>
      <c r="BP20" s="46"/>
      <c r="BQ20" s="46"/>
      <c r="BR20" s="46"/>
      <c r="BS20" s="46"/>
    </row>
    <row r="21" spans="1:71" ht="97.5" customHeight="1" x14ac:dyDescent="0.3">
      <c r="A21" s="62" t="s">
        <v>128</v>
      </c>
      <c r="B21" s="62" t="s">
        <v>136</v>
      </c>
      <c r="C21" s="62" t="s">
        <v>166</v>
      </c>
      <c r="D21" s="62" t="s">
        <v>167</v>
      </c>
      <c r="E21" s="62" t="s">
        <v>168</v>
      </c>
      <c r="F21" s="62" t="s">
        <v>169</v>
      </c>
      <c r="G21" s="62" t="s">
        <v>170</v>
      </c>
      <c r="H21" s="12" t="s">
        <v>171</v>
      </c>
      <c r="I21" s="67" t="s">
        <v>172</v>
      </c>
      <c r="J21" s="70" t="s">
        <v>129</v>
      </c>
      <c r="K21" s="64" t="s">
        <v>47</v>
      </c>
      <c r="L21" s="63">
        <v>0.6</v>
      </c>
      <c r="M21" s="64" t="s">
        <v>130</v>
      </c>
      <c r="N21" s="66">
        <v>1</v>
      </c>
      <c r="O21" s="65" t="s">
        <v>131</v>
      </c>
      <c r="P21" s="12">
        <v>1</v>
      </c>
      <c r="Q21" s="12" t="s">
        <v>173</v>
      </c>
      <c r="R21" s="12" t="s">
        <v>48</v>
      </c>
      <c r="S21" s="153" t="s">
        <v>49</v>
      </c>
      <c r="T21" s="153" t="s">
        <v>50</v>
      </c>
      <c r="U21" s="153" t="s">
        <v>51</v>
      </c>
      <c r="V21" s="153" t="s">
        <v>145</v>
      </c>
      <c r="W21" s="153" t="s">
        <v>52</v>
      </c>
      <c r="X21" s="14" t="s">
        <v>174</v>
      </c>
      <c r="Y21" s="64" t="s">
        <v>175</v>
      </c>
      <c r="Z21" s="63">
        <v>0.1512</v>
      </c>
      <c r="AA21" s="64" t="s">
        <v>55</v>
      </c>
      <c r="AB21" s="63">
        <v>0.75</v>
      </c>
      <c r="AC21" s="65" t="s">
        <v>56</v>
      </c>
      <c r="AD21" s="71" t="s">
        <v>268</v>
      </c>
      <c r="AE21" s="15" t="s">
        <v>148</v>
      </c>
      <c r="AF21" s="15" t="s">
        <v>148</v>
      </c>
      <c r="AG21" s="12" t="s">
        <v>148</v>
      </c>
      <c r="AH21" s="12" t="s">
        <v>149</v>
      </c>
      <c r="AI21" s="12" t="s">
        <v>150</v>
      </c>
      <c r="AJ21" s="59" t="s">
        <v>148</v>
      </c>
      <c r="AK21" s="59" t="s">
        <v>148</v>
      </c>
      <c r="AL21" s="161" t="s">
        <v>106</v>
      </c>
      <c r="AM21" s="42" t="s">
        <v>106</v>
      </c>
      <c r="AN21" s="272" t="s">
        <v>341</v>
      </c>
      <c r="AO21" s="175" t="s">
        <v>107</v>
      </c>
      <c r="AP21" s="178" t="s">
        <v>361</v>
      </c>
      <c r="AQ21" s="177" t="s">
        <v>110</v>
      </c>
      <c r="AR21" s="178" t="s">
        <v>341</v>
      </c>
      <c r="AS21" s="177" t="s">
        <v>110</v>
      </c>
      <c r="AT21" s="175" t="s">
        <v>114</v>
      </c>
      <c r="AU21" s="179" t="s">
        <v>114</v>
      </c>
      <c r="AV21" s="175" t="s">
        <v>110</v>
      </c>
      <c r="AW21" s="42" t="s">
        <v>110</v>
      </c>
      <c r="AX21" s="42" t="s">
        <v>362</v>
      </c>
      <c r="AY21" s="161" t="s">
        <v>413</v>
      </c>
      <c r="AZ21" s="42" t="str">
        <f t="shared" si="1"/>
        <v>BUENO</v>
      </c>
      <c r="BA21" s="42" t="s">
        <v>114</v>
      </c>
      <c r="BB21" s="42" t="str">
        <f t="shared" si="2"/>
        <v>NO APLICA</v>
      </c>
      <c r="BC21" s="42" t="s">
        <v>415</v>
      </c>
      <c r="BD21" s="42" t="str">
        <f t="shared" si="8"/>
        <v>BUENO</v>
      </c>
      <c r="BE21" s="43" t="str">
        <f t="shared" si="3"/>
        <v>BUENO</v>
      </c>
      <c r="BF21" s="162" t="s">
        <v>429</v>
      </c>
      <c r="BG21" s="44">
        <f t="shared" si="4"/>
        <v>100</v>
      </c>
      <c r="BH21" s="31" t="str">
        <f t="shared" si="5"/>
        <v>100</v>
      </c>
      <c r="BI21" s="32" t="str">
        <f t="shared" si="6"/>
        <v>NA</v>
      </c>
      <c r="BJ21" s="32" t="str">
        <f t="shared" si="7"/>
        <v>100</v>
      </c>
      <c r="BM21" s="45"/>
      <c r="BN21" s="46"/>
      <c r="BO21" s="46"/>
      <c r="BP21" s="46"/>
      <c r="BQ21" s="46"/>
      <c r="BR21" s="46"/>
      <c r="BS21" s="46"/>
    </row>
    <row r="22" spans="1:71" ht="97.5" customHeight="1" x14ac:dyDescent="0.3">
      <c r="A22" s="62"/>
      <c r="B22" s="62"/>
      <c r="C22" s="62"/>
      <c r="D22" s="62"/>
      <c r="E22" s="62"/>
      <c r="F22" s="62"/>
      <c r="G22" s="62"/>
      <c r="H22" s="12" t="s">
        <v>176</v>
      </c>
      <c r="I22" s="68"/>
      <c r="J22" s="70"/>
      <c r="K22" s="64"/>
      <c r="L22" s="62"/>
      <c r="M22" s="64"/>
      <c r="N22" s="66"/>
      <c r="O22" s="65"/>
      <c r="P22" s="12">
        <v>2</v>
      </c>
      <c r="Q22" s="12" t="s">
        <v>177</v>
      </c>
      <c r="R22" s="12" t="s">
        <v>48</v>
      </c>
      <c r="S22" s="153" t="s">
        <v>134</v>
      </c>
      <c r="T22" s="153" t="s">
        <v>50</v>
      </c>
      <c r="U22" s="153" t="s">
        <v>51</v>
      </c>
      <c r="V22" s="153" t="s">
        <v>145</v>
      </c>
      <c r="W22" s="153" t="s">
        <v>52</v>
      </c>
      <c r="X22" s="14" t="s">
        <v>178</v>
      </c>
      <c r="Y22" s="64"/>
      <c r="Z22" s="62"/>
      <c r="AA22" s="64"/>
      <c r="AB22" s="62"/>
      <c r="AC22" s="65"/>
      <c r="AD22" s="72"/>
      <c r="AE22" s="15" t="s">
        <v>148</v>
      </c>
      <c r="AF22" s="15" t="s">
        <v>148</v>
      </c>
      <c r="AG22" s="12" t="s">
        <v>148</v>
      </c>
      <c r="AH22" s="12" t="s">
        <v>148</v>
      </c>
      <c r="AI22" s="12" t="s">
        <v>148</v>
      </c>
      <c r="AJ22" s="60"/>
      <c r="AK22" s="60"/>
      <c r="AL22" s="180" t="s">
        <v>106</v>
      </c>
      <c r="AM22" s="181" t="s">
        <v>106</v>
      </c>
      <c r="AN22" s="195" t="s">
        <v>341</v>
      </c>
      <c r="AO22" s="183"/>
      <c r="AP22" s="184"/>
      <c r="AQ22" s="185"/>
      <c r="AR22" s="184"/>
      <c r="AS22" s="185"/>
      <c r="AT22" s="183"/>
      <c r="AU22" s="186"/>
      <c r="AV22" s="183"/>
      <c r="AW22" s="181" t="s">
        <v>110</v>
      </c>
      <c r="AX22" s="181" t="s">
        <v>363</v>
      </c>
      <c r="AY22" s="167" t="s">
        <v>413</v>
      </c>
      <c r="AZ22" s="50" t="str">
        <f t="shared" si="1"/>
        <v>BUENO</v>
      </c>
      <c r="BA22" s="50" t="s">
        <v>114</v>
      </c>
      <c r="BB22" s="50" t="str">
        <f t="shared" si="2"/>
        <v>NO APLICA</v>
      </c>
      <c r="BC22" s="50" t="s">
        <v>415</v>
      </c>
      <c r="BD22" s="50" t="str">
        <f t="shared" si="8"/>
        <v>BUENO</v>
      </c>
      <c r="BE22" s="51" t="str">
        <f t="shared" si="3"/>
        <v>BUENO</v>
      </c>
      <c r="BF22" s="168" t="s">
        <v>430</v>
      </c>
      <c r="BG22" s="44">
        <f t="shared" si="4"/>
        <v>100</v>
      </c>
      <c r="BH22" s="31" t="str">
        <f t="shared" si="5"/>
        <v>100</v>
      </c>
      <c r="BI22" s="32" t="str">
        <f t="shared" si="6"/>
        <v>NA</v>
      </c>
      <c r="BJ22" s="32" t="str">
        <f t="shared" si="7"/>
        <v>100</v>
      </c>
      <c r="BM22" s="45"/>
      <c r="BN22" s="46"/>
      <c r="BO22" s="46"/>
      <c r="BP22" s="46"/>
      <c r="BQ22" s="46"/>
      <c r="BR22" s="46"/>
      <c r="BS22" s="46"/>
    </row>
    <row r="23" spans="1:71" ht="97.5" customHeight="1" x14ac:dyDescent="0.3">
      <c r="A23" s="62"/>
      <c r="B23" s="62"/>
      <c r="C23" s="62"/>
      <c r="D23" s="62"/>
      <c r="E23" s="62"/>
      <c r="F23" s="62"/>
      <c r="G23" s="62"/>
      <c r="H23" s="12" t="s">
        <v>179</v>
      </c>
      <c r="I23" s="68"/>
      <c r="J23" s="70"/>
      <c r="K23" s="64"/>
      <c r="L23" s="62"/>
      <c r="M23" s="64"/>
      <c r="N23" s="66"/>
      <c r="O23" s="65"/>
      <c r="P23" s="12">
        <v>3</v>
      </c>
      <c r="Q23" s="12" t="s">
        <v>180</v>
      </c>
      <c r="R23" s="12" t="s">
        <v>48</v>
      </c>
      <c r="S23" s="153" t="s">
        <v>49</v>
      </c>
      <c r="T23" s="153" t="s">
        <v>50</v>
      </c>
      <c r="U23" s="153" t="s">
        <v>51</v>
      </c>
      <c r="V23" s="153" t="s">
        <v>145</v>
      </c>
      <c r="W23" s="153" t="s">
        <v>52</v>
      </c>
      <c r="X23" s="14" t="s">
        <v>181</v>
      </c>
      <c r="Y23" s="64"/>
      <c r="Z23" s="62"/>
      <c r="AA23" s="64"/>
      <c r="AB23" s="62"/>
      <c r="AC23" s="65"/>
      <c r="AD23" s="72"/>
      <c r="AE23" s="15" t="s">
        <v>148</v>
      </c>
      <c r="AF23" s="15" t="s">
        <v>148</v>
      </c>
      <c r="AG23" s="12" t="s">
        <v>148</v>
      </c>
      <c r="AH23" s="12" t="s">
        <v>148</v>
      </c>
      <c r="AI23" s="12" t="s">
        <v>148</v>
      </c>
      <c r="AJ23" s="61"/>
      <c r="AK23" s="61"/>
      <c r="AL23" s="180" t="s">
        <v>106</v>
      </c>
      <c r="AM23" s="181" t="s">
        <v>106</v>
      </c>
      <c r="AN23" s="195" t="s">
        <v>341</v>
      </c>
      <c r="AO23" s="183"/>
      <c r="AP23" s="184"/>
      <c r="AQ23" s="185"/>
      <c r="AR23" s="184"/>
      <c r="AS23" s="185"/>
      <c r="AT23" s="183"/>
      <c r="AU23" s="186"/>
      <c r="AV23" s="183"/>
      <c r="AW23" s="181" t="s">
        <v>110</v>
      </c>
      <c r="AX23" s="181" t="s">
        <v>364</v>
      </c>
      <c r="AY23" s="167" t="s">
        <v>422</v>
      </c>
      <c r="AZ23" s="50" t="str">
        <f t="shared" si="1"/>
        <v>MALO</v>
      </c>
      <c r="BA23" s="50" t="s">
        <v>114</v>
      </c>
      <c r="BB23" s="50" t="str">
        <f t="shared" si="2"/>
        <v>NO APLICA</v>
      </c>
      <c r="BC23" s="50" t="s">
        <v>415</v>
      </c>
      <c r="BD23" s="50" t="str">
        <f t="shared" si="8"/>
        <v>BUENO</v>
      </c>
      <c r="BE23" s="51" t="str">
        <f t="shared" si="3"/>
        <v>REGULAR</v>
      </c>
      <c r="BF23" s="168" t="s">
        <v>431</v>
      </c>
      <c r="BG23" s="44">
        <f t="shared" si="4"/>
        <v>75</v>
      </c>
      <c r="BH23" s="31" t="str">
        <f t="shared" si="5"/>
        <v>0</v>
      </c>
      <c r="BI23" s="32" t="str">
        <f t="shared" si="6"/>
        <v>NA</v>
      </c>
      <c r="BJ23" s="32" t="str">
        <f t="shared" si="7"/>
        <v>100</v>
      </c>
      <c r="BM23" s="45"/>
      <c r="BN23" s="46"/>
      <c r="BO23" s="46"/>
      <c r="BP23" s="46"/>
      <c r="BQ23" s="46"/>
      <c r="BR23" s="46"/>
      <c r="BS23" s="46"/>
    </row>
    <row r="24" spans="1:71" ht="97.5" customHeight="1" x14ac:dyDescent="0.3">
      <c r="A24" s="62"/>
      <c r="B24" s="62"/>
      <c r="C24" s="62"/>
      <c r="D24" s="62"/>
      <c r="E24" s="62"/>
      <c r="F24" s="62"/>
      <c r="G24" s="62"/>
      <c r="H24" s="12" t="s">
        <v>148</v>
      </c>
      <c r="I24" s="68"/>
      <c r="J24" s="70"/>
      <c r="K24" s="64"/>
      <c r="L24" s="62"/>
      <c r="M24" s="64"/>
      <c r="N24" s="66"/>
      <c r="O24" s="65"/>
      <c r="P24" s="12">
        <v>4</v>
      </c>
      <c r="Q24" s="12" t="s">
        <v>182</v>
      </c>
      <c r="R24" s="12" t="s">
        <v>21</v>
      </c>
      <c r="S24" s="153" t="s">
        <v>54</v>
      </c>
      <c r="T24" s="153" t="s">
        <v>50</v>
      </c>
      <c r="U24" s="153" t="s">
        <v>51</v>
      </c>
      <c r="V24" s="153" t="s">
        <v>133</v>
      </c>
      <c r="W24" s="153" t="s">
        <v>52</v>
      </c>
      <c r="X24" s="14" t="s">
        <v>150</v>
      </c>
      <c r="Y24" s="64"/>
      <c r="Z24" s="62"/>
      <c r="AA24" s="64"/>
      <c r="AB24" s="62"/>
      <c r="AC24" s="65"/>
      <c r="AD24" s="72"/>
      <c r="AE24" s="15" t="s">
        <v>148</v>
      </c>
      <c r="AF24" s="15" t="s">
        <v>148</v>
      </c>
      <c r="AG24" s="12" t="s">
        <v>148</v>
      </c>
      <c r="AH24" s="12" t="s">
        <v>148</v>
      </c>
      <c r="AI24" s="12" t="s">
        <v>148</v>
      </c>
      <c r="AJ24" s="59" t="s">
        <v>148</v>
      </c>
      <c r="AK24" s="59" t="s">
        <v>148</v>
      </c>
      <c r="AL24" s="180" t="s">
        <v>106</v>
      </c>
      <c r="AM24" s="181" t="s">
        <v>106</v>
      </c>
      <c r="AN24" s="195" t="s">
        <v>341</v>
      </c>
      <c r="AO24" s="183"/>
      <c r="AP24" s="184"/>
      <c r="AQ24" s="185"/>
      <c r="AR24" s="184"/>
      <c r="AS24" s="185"/>
      <c r="AT24" s="183"/>
      <c r="AU24" s="186"/>
      <c r="AV24" s="183"/>
      <c r="AW24" s="181" t="s">
        <v>110</v>
      </c>
      <c r="AX24" s="181" t="s">
        <v>365</v>
      </c>
      <c r="AY24" s="167" t="s">
        <v>114</v>
      </c>
      <c r="AZ24" s="50" t="str">
        <f t="shared" si="1"/>
        <v>NO APLICA</v>
      </c>
      <c r="BA24" s="50" t="s">
        <v>114</v>
      </c>
      <c r="BB24" s="50" t="str">
        <f t="shared" si="2"/>
        <v>NO APLICA</v>
      </c>
      <c r="BC24" s="50"/>
      <c r="BD24" s="50" t="str">
        <f t="shared" si="8"/>
        <v/>
      </c>
      <c r="BE24" s="51" t="str">
        <f t="shared" si="3"/>
        <v xml:space="preserve">  </v>
      </c>
      <c r="BF24" s="168" t="s">
        <v>432</v>
      </c>
      <c r="BG24" s="44">
        <f t="shared" si="4"/>
        <v>0</v>
      </c>
      <c r="BH24" s="31" t="str">
        <f t="shared" si="5"/>
        <v>NA</v>
      </c>
      <c r="BI24" s="32" t="str">
        <f t="shared" si="6"/>
        <v>NA</v>
      </c>
      <c r="BJ24" s="32" t="str">
        <f t="shared" si="7"/>
        <v>0</v>
      </c>
      <c r="BM24" s="45"/>
      <c r="BN24" s="46"/>
      <c r="BO24" s="46"/>
      <c r="BP24" s="46"/>
      <c r="BQ24" s="46"/>
      <c r="BR24" s="46"/>
      <c r="BS24" s="46"/>
    </row>
    <row r="25" spans="1:71" ht="97.5" customHeight="1" x14ac:dyDescent="0.3">
      <c r="A25" s="62"/>
      <c r="B25" s="62"/>
      <c r="C25" s="62"/>
      <c r="D25" s="62"/>
      <c r="E25" s="62"/>
      <c r="F25" s="62"/>
      <c r="G25" s="62"/>
      <c r="H25" s="12" t="s">
        <v>148</v>
      </c>
      <c r="I25" s="68"/>
      <c r="J25" s="70"/>
      <c r="K25" s="64"/>
      <c r="L25" s="62"/>
      <c r="M25" s="64"/>
      <c r="N25" s="66"/>
      <c r="O25" s="65"/>
      <c r="P25" s="12">
        <v>5</v>
      </c>
      <c r="Q25" s="12" t="s">
        <v>148</v>
      </c>
      <c r="R25" s="12" t="s">
        <v>155</v>
      </c>
      <c r="S25" s="153" t="s">
        <v>148</v>
      </c>
      <c r="T25" s="153" t="s">
        <v>148</v>
      </c>
      <c r="U25" s="153" t="s">
        <v>148</v>
      </c>
      <c r="V25" s="153" t="s">
        <v>148</v>
      </c>
      <c r="W25" s="153" t="s">
        <v>148</v>
      </c>
      <c r="X25" s="14" t="s">
        <v>148</v>
      </c>
      <c r="Y25" s="64"/>
      <c r="Z25" s="62"/>
      <c r="AA25" s="64"/>
      <c r="AB25" s="62"/>
      <c r="AC25" s="65"/>
      <c r="AD25" s="72"/>
      <c r="AE25" s="15" t="s">
        <v>148</v>
      </c>
      <c r="AF25" s="15" t="s">
        <v>148</v>
      </c>
      <c r="AG25" s="12" t="s">
        <v>148</v>
      </c>
      <c r="AH25" s="12"/>
      <c r="AI25" s="12"/>
      <c r="AJ25" s="60"/>
      <c r="AK25" s="60"/>
      <c r="AL25" s="180"/>
      <c r="AM25" s="181"/>
      <c r="AN25" s="195"/>
      <c r="AO25" s="183"/>
      <c r="AP25" s="184"/>
      <c r="AQ25" s="185"/>
      <c r="AR25" s="184"/>
      <c r="AS25" s="185"/>
      <c r="AT25" s="183"/>
      <c r="AU25" s="186"/>
      <c r="AV25" s="183"/>
      <c r="AW25" s="181"/>
      <c r="AX25" s="181"/>
      <c r="AY25" s="167"/>
      <c r="AZ25" s="50" t="str">
        <f t="shared" si="1"/>
        <v/>
      </c>
      <c r="BA25" s="50"/>
      <c r="BB25" s="50" t="str">
        <f t="shared" si="2"/>
        <v/>
      </c>
      <c r="BC25" s="50"/>
      <c r="BD25" s="50" t="str">
        <f t="shared" si="8"/>
        <v/>
      </c>
      <c r="BE25" s="51" t="str">
        <f t="shared" si="3"/>
        <v xml:space="preserve">  </v>
      </c>
      <c r="BF25" s="168"/>
      <c r="BG25" s="44">
        <f t="shared" si="4"/>
        <v>0</v>
      </c>
      <c r="BH25" s="31" t="str">
        <f t="shared" si="5"/>
        <v/>
      </c>
      <c r="BI25" s="32" t="str">
        <f t="shared" si="6"/>
        <v>0</v>
      </c>
      <c r="BJ25" s="32" t="str">
        <f t="shared" si="7"/>
        <v>0</v>
      </c>
      <c r="BM25" s="45"/>
      <c r="BN25" s="46"/>
      <c r="BO25" s="46"/>
      <c r="BP25" s="46"/>
      <c r="BQ25" s="46"/>
      <c r="BR25" s="46"/>
      <c r="BS25" s="46"/>
    </row>
    <row r="26" spans="1:71" ht="97.5" customHeight="1" thickBot="1" x14ac:dyDescent="0.35">
      <c r="A26" s="62"/>
      <c r="B26" s="62"/>
      <c r="C26" s="62"/>
      <c r="D26" s="62"/>
      <c r="E26" s="62"/>
      <c r="F26" s="62"/>
      <c r="G26" s="62"/>
      <c r="H26" s="12" t="s">
        <v>148</v>
      </c>
      <c r="I26" s="69"/>
      <c r="J26" s="70"/>
      <c r="K26" s="64"/>
      <c r="L26" s="62"/>
      <c r="M26" s="64"/>
      <c r="N26" s="66"/>
      <c r="O26" s="65"/>
      <c r="P26" s="12">
        <v>6</v>
      </c>
      <c r="Q26" s="12" t="s">
        <v>148</v>
      </c>
      <c r="R26" s="12" t="s">
        <v>155</v>
      </c>
      <c r="S26" s="153" t="s">
        <v>148</v>
      </c>
      <c r="T26" s="153" t="s">
        <v>148</v>
      </c>
      <c r="U26" s="153" t="s">
        <v>148</v>
      </c>
      <c r="V26" s="153" t="s">
        <v>148</v>
      </c>
      <c r="W26" s="153" t="s">
        <v>148</v>
      </c>
      <c r="X26" s="14" t="s">
        <v>148</v>
      </c>
      <c r="Y26" s="64"/>
      <c r="Z26" s="62"/>
      <c r="AA26" s="64"/>
      <c r="AB26" s="62"/>
      <c r="AC26" s="65"/>
      <c r="AD26" s="73"/>
      <c r="AE26" s="15" t="s">
        <v>148</v>
      </c>
      <c r="AF26" s="15" t="s">
        <v>148</v>
      </c>
      <c r="AG26" s="12" t="s">
        <v>148</v>
      </c>
      <c r="AH26" s="12"/>
      <c r="AI26" s="12"/>
      <c r="AJ26" s="61"/>
      <c r="AK26" s="61"/>
      <c r="AL26" s="187"/>
      <c r="AM26" s="188"/>
      <c r="AN26" s="189"/>
      <c r="AO26" s="190"/>
      <c r="AP26" s="191"/>
      <c r="AQ26" s="192"/>
      <c r="AR26" s="191"/>
      <c r="AS26" s="192"/>
      <c r="AT26" s="190"/>
      <c r="AU26" s="193"/>
      <c r="AV26" s="190"/>
      <c r="AW26" s="188"/>
      <c r="AX26" s="188"/>
      <c r="AY26" s="172"/>
      <c r="AZ26" s="54" t="str">
        <f t="shared" si="1"/>
        <v/>
      </c>
      <c r="BA26" s="54"/>
      <c r="BB26" s="54" t="str">
        <f t="shared" si="2"/>
        <v/>
      </c>
      <c r="BC26" s="54"/>
      <c r="BD26" s="54" t="str">
        <f>IF(BC26="En Tiempo","BUENO",
IF(BC26="Fuera de Tiempo","MALO",
IF(BC26="En La semana al Cierre","REGULAR",
IF(BA43="",""))))</f>
        <v/>
      </c>
      <c r="BE26" s="55" t="str">
        <f t="shared" si="3"/>
        <v xml:space="preserve">  </v>
      </c>
      <c r="BF26" s="173"/>
      <c r="BG26" s="44">
        <f t="shared" si="4"/>
        <v>0</v>
      </c>
      <c r="BH26" s="31" t="str">
        <f t="shared" si="5"/>
        <v/>
      </c>
      <c r="BI26" s="32" t="str">
        <f t="shared" si="6"/>
        <v>0</v>
      </c>
      <c r="BJ26" s="32" t="str">
        <f t="shared" si="7"/>
        <v>0</v>
      </c>
      <c r="BM26" s="45"/>
      <c r="BN26" s="46"/>
      <c r="BO26" s="46"/>
      <c r="BP26" s="46"/>
      <c r="BQ26" s="46"/>
      <c r="BR26" s="46"/>
      <c r="BS26" s="46"/>
    </row>
    <row r="27" spans="1:71" ht="97.5" customHeight="1" x14ac:dyDescent="0.3">
      <c r="A27" s="62" t="s">
        <v>128</v>
      </c>
      <c r="B27" s="62" t="s">
        <v>136</v>
      </c>
      <c r="C27" s="62" t="s">
        <v>183</v>
      </c>
      <c r="D27" s="62" t="s">
        <v>184</v>
      </c>
      <c r="E27" s="62" t="s">
        <v>158</v>
      </c>
      <c r="F27" s="62" t="s">
        <v>185</v>
      </c>
      <c r="G27" s="62" t="s">
        <v>186</v>
      </c>
      <c r="H27" s="12" t="s">
        <v>187</v>
      </c>
      <c r="I27" s="67" t="s">
        <v>188</v>
      </c>
      <c r="J27" s="70" t="s">
        <v>129</v>
      </c>
      <c r="K27" s="64" t="s">
        <v>53</v>
      </c>
      <c r="L27" s="63">
        <v>0.4</v>
      </c>
      <c r="M27" s="64" t="s">
        <v>130</v>
      </c>
      <c r="N27" s="66">
        <v>1</v>
      </c>
      <c r="O27" s="65" t="s">
        <v>131</v>
      </c>
      <c r="P27" s="12">
        <v>1</v>
      </c>
      <c r="Q27" s="12" t="s">
        <v>189</v>
      </c>
      <c r="R27" s="12" t="s">
        <v>48</v>
      </c>
      <c r="S27" s="153" t="s">
        <v>49</v>
      </c>
      <c r="T27" s="153" t="s">
        <v>50</v>
      </c>
      <c r="U27" s="153" t="s">
        <v>51</v>
      </c>
      <c r="V27" s="153" t="s">
        <v>145</v>
      </c>
      <c r="W27" s="153" t="s">
        <v>52</v>
      </c>
      <c r="X27" s="14" t="s">
        <v>190</v>
      </c>
      <c r="Y27" s="64" t="s">
        <v>175</v>
      </c>
      <c r="Z27" s="63">
        <v>0.14399999999999999</v>
      </c>
      <c r="AA27" s="64" t="s">
        <v>55</v>
      </c>
      <c r="AB27" s="63">
        <v>0.75</v>
      </c>
      <c r="AC27" s="65" t="s">
        <v>56</v>
      </c>
      <c r="AD27" s="71" t="s">
        <v>268</v>
      </c>
      <c r="AE27" s="15" t="s">
        <v>148</v>
      </c>
      <c r="AF27" s="15" t="s">
        <v>148</v>
      </c>
      <c r="AG27" s="12" t="s">
        <v>148</v>
      </c>
      <c r="AH27" s="12" t="s">
        <v>149</v>
      </c>
      <c r="AI27" s="12" t="s">
        <v>191</v>
      </c>
      <c r="AJ27" s="59" t="s">
        <v>148</v>
      </c>
      <c r="AK27" s="59" t="s">
        <v>148</v>
      </c>
      <c r="AL27" s="161" t="s">
        <v>106</v>
      </c>
      <c r="AM27" s="42" t="s">
        <v>106</v>
      </c>
      <c r="AN27" s="272" t="s">
        <v>341</v>
      </c>
      <c r="AO27" s="175" t="s">
        <v>107</v>
      </c>
      <c r="AP27" s="178" t="s">
        <v>366</v>
      </c>
      <c r="AQ27" s="177" t="s">
        <v>110</v>
      </c>
      <c r="AR27" s="178" t="s">
        <v>344</v>
      </c>
      <c r="AS27" s="177" t="s">
        <v>110</v>
      </c>
      <c r="AT27" s="175" t="s">
        <v>114</v>
      </c>
      <c r="AU27" s="179" t="s">
        <v>114</v>
      </c>
      <c r="AV27" s="175" t="s">
        <v>110</v>
      </c>
      <c r="AW27" s="42" t="s">
        <v>110</v>
      </c>
      <c r="AX27" s="42" t="s">
        <v>358</v>
      </c>
      <c r="AY27" s="161" t="s">
        <v>422</v>
      </c>
      <c r="AZ27" s="42" t="str">
        <f t="shared" si="1"/>
        <v>MALO</v>
      </c>
      <c r="BA27" s="42" t="s">
        <v>114</v>
      </c>
      <c r="BB27" s="42" t="str">
        <f t="shared" si="2"/>
        <v>NO APLICA</v>
      </c>
      <c r="BC27" s="42" t="s">
        <v>415</v>
      </c>
      <c r="BD27" s="42" t="str">
        <f t="shared" ref="BD27:BD28" si="9">IF(BC27="En Tiempo","BUENO",
IF(BC27="Fuera de Tiempo","MALO",
IF(BC27="En La semana al Cierre","REGULAR",
IF(BA44="",""))))</f>
        <v>BUENO</v>
      </c>
      <c r="BE27" s="43" t="str">
        <f t="shared" si="3"/>
        <v>REGULAR</v>
      </c>
      <c r="BF27" s="162" t="s">
        <v>433</v>
      </c>
      <c r="BG27" s="44">
        <f t="shared" si="4"/>
        <v>75</v>
      </c>
      <c r="BH27" s="31" t="str">
        <f t="shared" si="5"/>
        <v>0</v>
      </c>
      <c r="BI27" s="32" t="str">
        <f t="shared" si="6"/>
        <v>NA</v>
      </c>
      <c r="BJ27" s="32" t="str">
        <f t="shared" si="7"/>
        <v>100</v>
      </c>
      <c r="BM27" s="45"/>
      <c r="BN27" s="46"/>
      <c r="BO27" s="46"/>
      <c r="BP27" s="46"/>
      <c r="BQ27" s="46"/>
      <c r="BR27" s="46"/>
      <c r="BS27" s="46"/>
    </row>
    <row r="28" spans="1:71" ht="97.5" customHeight="1" x14ac:dyDescent="0.3">
      <c r="A28" s="62"/>
      <c r="B28" s="62"/>
      <c r="C28" s="62"/>
      <c r="D28" s="62"/>
      <c r="E28" s="62"/>
      <c r="F28" s="62"/>
      <c r="G28" s="62"/>
      <c r="H28" s="12" t="s">
        <v>192</v>
      </c>
      <c r="I28" s="68"/>
      <c r="J28" s="70"/>
      <c r="K28" s="64"/>
      <c r="L28" s="62"/>
      <c r="M28" s="64"/>
      <c r="N28" s="66"/>
      <c r="O28" s="65"/>
      <c r="P28" s="12">
        <v>2</v>
      </c>
      <c r="Q28" s="12" t="s">
        <v>193</v>
      </c>
      <c r="R28" s="12" t="s">
        <v>48</v>
      </c>
      <c r="S28" s="153" t="s">
        <v>49</v>
      </c>
      <c r="T28" s="153" t="s">
        <v>50</v>
      </c>
      <c r="U28" s="153" t="s">
        <v>51</v>
      </c>
      <c r="V28" s="153" t="s">
        <v>145</v>
      </c>
      <c r="W28" s="153" t="s">
        <v>52</v>
      </c>
      <c r="X28" s="14" t="s">
        <v>190</v>
      </c>
      <c r="Y28" s="64"/>
      <c r="Z28" s="62"/>
      <c r="AA28" s="64"/>
      <c r="AB28" s="62"/>
      <c r="AC28" s="65"/>
      <c r="AD28" s="72"/>
      <c r="AE28" s="15" t="s">
        <v>148</v>
      </c>
      <c r="AF28" s="15" t="s">
        <v>148</v>
      </c>
      <c r="AG28" s="12" t="s">
        <v>148</v>
      </c>
      <c r="AH28" s="12" t="s">
        <v>148</v>
      </c>
      <c r="AI28" s="12" t="s">
        <v>148</v>
      </c>
      <c r="AJ28" s="60"/>
      <c r="AK28" s="60"/>
      <c r="AL28" s="180" t="s">
        <v>106</v>
      </c>
      <c r="AM28" s="181" t="s">
        <v>106</v>
      </c>
      <c r="AN28" s="195" t="s">
        <v>341</v>
      </c>
      <c r="AO28" s="183"/>
      <c r="AP28" s="184"/>
      <c r="AQ28" s="185" t="s">
        <v>110</v>
      </c>
      <c r="AR28" s="184"/>
      <c r="AS28" s="185"/>
      <c r="AT28" s="183"/>
      <c r="AU28" s="186"/>
      <c r="AV28" s="183"/>
      <c r="AW28" s="181" t="s">
        <v>110</v>
      </c>
      <c r="AX28" s="181" t="s">
        <v>358</v>
      </c>
      <c r="AY28" s="167" t="s">
        <v>114</v>
      </c>
      <c r="AZ28" s="50" t="str">
        <f t="shared" si="1"/>
        <v>NO APLICA</v>
      </c>
      <c r="BA28" s="50" t="s">
        <v>114</v>
      </c>
      <c r="BB28" s="50" t="str">
        <f t="shared" si="2"/>
        <v>NO APLICA</v>
      </c>
      <c r="BC28" s="50" t="s">
        <v>415</v>
      </c>
      <c r="BD28" s="50" t="str">
        <f t="shared" si="9"/>
        <v>BUENO</v>
      </c>
      <c r="BE28" s="51" t="str">
        <f t="shared" si="3"/>
        <v>BUENO</v>
      </c>
      <c r="BF28" s="168" t="s">
        <v>434</v>
      </c>
      <c r="BG28" s="44">
        <f t="shared" si="4"/>
        <v>100</v>
      </c>
      <c r="BH28" s="31" t="str">
        <f t="shared" si="5"/>
        <v>NA</v>
      </c>
      <c r="BI28" s="32" t="str">
        <f t="shared" si="6"/>
        <v>NA</v>
      </c>
      <c r="BJ28" s="32" t="str">
        <f t="shared" si="7"/>
        <v>100</v>
      </c>
      <c r="BM28" s="45"/>
      <c r="BN28" s="46"/>
      <c r="BO28" s="46"/>
      <c r="BP28" s="46"/>
      <c r="BQ28" s="46"/>
      <c r="BR28" s="46"/>
      <c r="BS28" s="46"/>
    </row>
    <row r="29" spans="1:71" ht="97.5" customHeight="1" x14ac:dyDescent="0.3">
      <c r="A29" s="62"/>
      <c r="B29" s="62"/>
      <c r="C29" s="62"/>
      <c r="D29" s="62"/>
      <c r="E29" s="62"/>
      <c r="F29" s="62"/>
      <c r="G29" s="62"/>
      <c r="H29" s="12" t="s">
        <v>148</v>
      </c>
      <c r="I29" s="68"/>
      <c r="J29" s="70"/>
      <c r="K29" s="64"/>
      <c r="L29" s="62"/>
      <c r="M29" s="64"/>
      <c r="N29" s="66"/>
      <c r="O29" s="65"/>
      <c r="P29" s="12">
        <v>3</v>
      </c>
      <c r="Q29" s="12" t="s">
        <v>194</v>
      </c>
      <c r="R29" s="12" t="s">
        <v>21</v>
      </c>
      <c r="S29" s="153" t="s">
        <v>54</v>
      </c>
      <c r="T29" s="153" t="s">
        <v>50</v>
      </c>
      <c r="U29" s="153" t="s">
        <v>51</v>
      </c>
      <c r="V29" s="153" t="s">
        <v>133</v>
      </c>
      <c r="W29" s="153" t="s">
        <v>52</v>
      </c>
      <c r="X29" s="14" t="s">
        <v>195</v>
      </c>
      <c r="Y29" s="64"/>
      <c r="Z29" s="62"/>
      <c r="AA29" s="64"/>
      <c r="AB29" s="62"/>
      <c r="AC29" s="65"/>
      <c r="AD29" s="72"/>
      <c r="AE29" s="15" t="s">
        <v>148</v>
      </c>
      <c r="AF29" s="15" t="s">
        <v>148</v>
      </c>
      <c r="AG29" s="12" t="s">
        <v>148</v>
      </c>
      <c r="AH29" s="12" t="s">
        <v>148</v>
      </c>
      <c r="AI29" s="12" t="s">
        <v>148</v>
      </c>
      <c r="AJ29" s="61"/>
      <c r="AK29" s="61"/>
      <c r="AL29" s="180" t="s">
        <v>106</v>
      </c>
      <c r="AM29" s="181" t="s">
        <v>106</v>
      </c>
      <c r="AN29" s="195" t="s">
        <v>341</v>
      </c>
      <c r="AO29" s="183"/>
      <c r="AP29" s="184"/>
      <c r="AQ29" s="185" t="s">
        <v>110</v>
      </c>
      <c r="AR29" s="184"/>
      <c r="AS29" s="185"/>
      <c r="AT29" s="183"/>
      <c r="AU29" s="186"/>
      <c r="AV29" s="183"/>
      <c r="AW29" s="181" t="s">
        <v>110</v>
      </c>
      <c r="AX29" s="181" t="s">
        <v>358</v>
      </c>
      <c r="AY29" s="167" t="s">
        <v>114</v>
      </c>
      <c r="AZ29" s="50" t="str">
        <f t="shared" si="1"/>
        <v>NO APLICA</v>
      </c>
      <c r="BA29" s="50" t="s">
        <v>114</v>
      </c>
      <c r="BB29" s="50" t="str">
        <f t="shared" si="2"/>
        <v>NO APLICA</v>
      </c>
      <c r="BC29" s="50"/>
      <c r="BD29" s="50" t="str">
        <f>IF(BC29="En Tiempo","BUENO",
IF(BC29="Fuera de Tiempo","MALO",
IF(BC29="En La semana al Cierre","REGULAR",
IF(BA44="",""))))</f>
        <v/>
      </c>
      <c r="BE29" s="51" t="str">
        <f t="shared" si="3"/>
        <v xml:space="preserve">  </v>
      </c>
      <c r="BF29" s="168" t="s">
        <v>435</v>
      </c>
      <c r="BG29" s="44">
        <f t="shared" si="4"/>
        <v>0</v>
      </c>
      <c r="BH29" s="31" t="str">
        <f t="shared" si="5"/>
        <v>NA</v>
      </c>
      <c r="BI29" s="32" t="str">
        <f t="shared" si="6"/>
        <v>NA</v>
      </c>
      <c r="BJ29" s="32" t="str">
        <f t="shared" si="7"/>
        <v>0</v>
      </c>
      <c r="BM29" s="45"/>
      <c r="BN29" s="46"/>
      <c r="BO29" s="46"/>
      <c r="BP29" s="46"/>
      <c r="BQ29" s="46"/>
      <c r="BR29" s="46"/>
      <c r="BS29" s="46"/>
    </row>
    <row r="30" spans="1:71" ht="97.5" customHeight="1" x14ac:dyDescent="0.3">
      <c r="A30" s="62"/>
      <c r="B30" s="62"/>
      <c r="C30" s="62"/>
      <c r="D30" s="62"/>
      <c r="E30" s="62"/>
      <c r="F30" s="62"/>
      <c r="G30" s="62"/>
      <c r="H30" s="12" t="s">
        <v>148</v>
      </c>
      <c r="I30" s="68"/>
      <c r="J30" s="70"/>
      <c r="K30" s="64"/>
      <c r="L30" s="62"/>
      <c r="M30" s="64"/>
      <c r="N30" s="66"/>
      <c r="O30" s="65"/>
      <c r="P30" s="12">
        <v>4</v>
      </c>
      <c r="Q30" s="12" t="s">
        <v>148</v>
      </c>
      <c r="R30" s="12" t="s">
        <v>155</v>
      </c>
      <c r="S30" s="153" t="s">
        <v>148</v>
      </c>
      <c r="T30" s="153" t="s">
        <v>148</v>
      </c>
      <c r="U30" s="153" t="s">
        <v>148</v>
      </c>
      <c r="V30" s="153" t="s">
        <v>148</v>
      </c>
      <c r="W30" s="153"/>
      <c r="X30" s="14" t="s">
        <v>148</v>
      </c>
      <c r="Y30" s="64"/>
      <c r="Z30" s="62"/>
      <c r="AA30" s="64"/>
      <c r="AB30" s="62"/>
      <c r="AC30" s="65"/>
      <c r="AD30" s="72"/>
      <c r="AE30" s="15" t="s">
        <v>148</v>
      </c>
      <c r="AF30" s="15" t="s">
        <v>148</v>
      </c>
      <c r="AG30" s="12" t="s">
        <v>148</v>
      </c>
      <c r="AH30" s="12" t="s">
        <v>148</v>
      </c>
      <c r="AI30" s="12" t="s">
        <v>148</v>
      </c>
      <c r="AJ30" s="59" t="s">
        <v>148</v>
      </c>
      <c r="AK30" s="59" t="s">
        <v>148</v>
      </c>
      <c r="AL30" s="180"/>
      <c r="AM30" s="181"/>
      <c r="AN30" s="195"/>
      <c r="AO30" s="183"/>
      <c r="AP30" s="184"/>
      <c r="AQ30" s="185" t="s">
        <v>110</v>
      </c>
      <c r="AR30" s="184"/>
      <c r="AS30" s="185"/>
      <c r="AT30" s="183"/>
      <c r="AU30" s="186"/>
      <c r="AV30" s="183"/>
      <c r="AW30" s="181"/>
      <c r="AX30" s="181"/>
      <c r="AY30" s="167"/>
      <c r="AZ30" s="50" t="str">
        <f t="shared" si="1"/>
        <v/>
      </c>
      <c r="BA30" s="50"/>
      <c r="BB30" s="50" t="str">
        <f t="shared" si="2"/>
        <v/>
      </c>
      <c r="BC30" s="50"/>
      <c r="BD30" s="50" t="str">
        <f>IF(BC30="En Tiempo","BUENO",
IF(BC30="Fuera de Tiempo","MALO",
IF(BC30="En La semana al Cierre","REGULAR",
IF(BA45="",""))))</f>
        <v/>
      </c>
      <c r="BE30" s="51" t="str">
        <f t="shared" si="3"/>
        <v xml:space="preserve">  </v>
      </c>
      <c r="BF30" s="168"/>
      <c r="BG30" s="44">
        <f t="shared" si="4"/>
        <v>0</v>
      </c>
      <c r="BH30" s="31" t="str">
        <f t="shared" si="5"/>
        <v/>
      </c>
      <c r="BI30" s="32" t="str">
        <f t="shared" si="6"/>
        <v>0</v>
      </c>
      <c r="BJ30" s="32" t="str">
        <f t="shared" si="7"/>
        <v>0</v>
      </c>
      <c r="BM30" s="45"/>
      <c r="BN30" s="46"/>
      <c r="BO30" s="46"/>
      <c r="BP30" s="46"/>
      <c r="BQ30" s="46"/>
      <c r="BR30" s="46"/>
      <c r="BS30" s="46"/>
    </row>
    <row r="31" spans="1:71" ht="97.5" customHeight="1" x14ac:dyDescent="0.3">
      <c r="A31" s="62"/>
      <c r="B31" s="62"/>
      <c r="C31" s="62"/>
      <c r="D31" s="62"/>
      <c r="E31" s="62"/>
      <c r="F31" s="62"/>
      <c r="G31" s="62"/>
      <c r="H31" s="12" t="s">
        <v>148</v>
      </c>
      <c r="I31" s="68"/>
      <c r="J31" s="70"/>
      <c r="K31" s="64"/>
      <c r="L31" s="62"/>
      <c r="M31" s="64"/>
      <c r="N31" s="66"/>
      <c r="O31" s="65"/>
      <c r="P31" s="12">
        <v>5</v>
      </c>
      <c r="Q31" s="12" t="s">
        <v>148</v>
      </c>
      <c r="R31" s="12" t="s">
        <v>155</v>
      </c>
      <c r="S31" s="153" t="s">
        <v>148</v>
      </c>
      <c r="T31" s="153" t="s">
        <v>148</v>
      </c>
      <c r="U31" s="153" t="s">
        <v>148</v>
      </c>
      <c r="V31" s="153" t="s">
        <v>148</v>
      </c>
      <c r="W31" s="153"/>
      <c r="X31" s="14" t="s">
        <v>148</v>
      </c>
      <c r="Y31" s="64"/>
      <c r="Z31" s="62"/>
      <c r="AA31" s="64"/>
      <c r="AB31" s="62"/>
      <c r="AC31" s="65"/>
      <c r="AD31" s="72"/>
      <c r="AE31" s="15" t="s">
        <v>148</v>
      </c>
      <c r="AF31" s="15" t="s">
        <v>148</v>
      </c>
      <c r="AG31" s="12" t="s">
        <v>148</v>
      </c>
      <c r="AH31" s="12"/>
      <c r="AI31" s="12"/>
      <c r="AJ31" s="60"/>
      <c r="AK31" s="60"/>
      <c r="AL31" s="180"/>
      <c r="AM31" s="181"/>
      <c r="AN31" s="195"/>
      <c r="AO31" s="183"/>
      <c r="AP31" s="184"/>
      <c r="AQ31" s="185" t="s">
        <v>110</v>
      </c>
      <c r="AR31" s="184"/>
      <c r="AS31" s="185"/>
      <c r="AT31" s="183"/>
      <c r="AU31" s="186"/>
      <c r="AV31" s="183"/>
      <c r="AW31" s="181"/>
      <c r="AX31" s="181"/>
      <c r="AY31" s="167"/>
      <c r="AZ31" s="50" t="str">
        <f t="shared" si="1"/>
        <v/>
      </c>
      <c r="BA31" s="50"/>
      <c r="BB31" s="50" t="str">
        <f t="shared" si="2"/>
        <v/>
      </c>
      <c r="BC31" s="50"/>
      <c r="BD31" s="50" t="str">
        <f>IF(BC31="En Tiempo","BUENO",
IF(BC31="Fuera de Tiempo","MALO",
IF(BC31="En La semana al Cierre","REGULAR",
IF(BA46="",""))))</f>
        <v/>
      </c>
      <c r="BE31" s="51" t="str">
        <f t="shared" si="3"/>
        <v xml:space="preserve">  </v>
      </c>
      <c r="BF31" s="168"/>
      <c r="BG31" s="44">
        <f t="shared" si="4"/>
        <v>0</v>
      </c>
      <c r="BH31" s="31" t="str">
        <f t="shared" si="5"/>
        <v/>
      </c>
      <c r="BI31" s="32" t="str">
        <f t="shared" si="6"/>
        <v>0</v>
      </c>
      <c r="BJ31" s="32" t="str">
        <f t="shared" si="7"/>
        <v>0</v>
      </c>
      <c r="BM31" s="45"/>
      <c r="BN31" s="46"/>
      <c r="BO31" s="46"/>
      <c r="BP31" s="46"/>
      <c r="BQ31" s="46"/>
      <c r="BR31" s="46"/>
      <c r="BS31" s="46"/>
    </row>
    <row r="32" spans="1:71" ht="97.5" customHeight="1" thickBot="1" x14ac:dyDescent="0.35">
      <c r="A32" s="62"/>
      <c r="B32" s="62"/>
      <c r="C32" s="62"/>
      <c r="D32" s="62"/>
      <c r="E32" s="62"/>
      <c r="F32" s="62"/>
      <c r="G32" s="62"/>
      <c r="H32" s="12" t="s">
        <v>148</v>
      </c>
      <c r="I32" s="69"/>
      <c r="J32" s="70"/>
      <c r="K32" s="64"/>
      <c r="L32" s="62"/>
      <c r="M32" s="64"/>
      <c r="N32" s="66"/>
      <c r="O32" s="65"/>
      <c r="P32" s="12">
        <v>6</v>
      </c>
      <c r="Q32" s="12" t="s">
        <v>148</v>
      </c>
      <c r="R32" s="12" t="s">
        <v>155</v>
      </c>
      <c r="S32" s="153" t="s">
        <v>148</v>
      </c>
      <c r="T32" s="153" t="s">
        <v>148</v>
      </c>
      <c r="U32" s="153" t="s">
        <v>148</v>
      </c>
      <c r="V32" s="153" t="s">
        <v>148</v>
      </c>
      <c r="W32" s="153"/>
      <c r="X32" s="14" t="s">
        <v>148</v>
      </c>
      <c r="Y32" s="64"/>
      <c r="Z32" s="62"/>
      <c r="AA32" s="64"/>
      <c r="AB32" s="62"/>
      <c r="AC32" s="65"/>
      <c r="AD32" s="73"/>
      <c r="AE32" s="15" t="s">
        <v>148</v>
      </c>
      <c r="AF32" s="15" t="s">
        <v>148</v>
      </c>
      <c r="AG32" s="12" t="s">
        <v>148</v>
      </c>
      <c r="AH32" s="12"/>
      <c r="AI32" s="12"/>
      <c r="AJ32" s="61"/>
      <c r="AK32" s="61"/>
      <c r="AL32" s="187"/>
      <c r="AM32" s="188"/>
      <c r="AN32" s="189"/>
      <c r="AO32" s="190"/>
      <c r="AP32" s="191"/>
      <c r="AQ32" s="192" t="s">
        <v>110</v>
      </c>
      <c r="AR32" s="191"/>
      <c r="AS32" s="192"/>
      <c r="AT32" s="190"/>
      <c r="AU32" s="193"/>
      <c r="AV32" s="190"/>
      <c r="AW32" s="188"/>
      <c r="AX32" s="188"/>
      <c r="AY32" s="196"/>
      <c r="AZ32" s="52" t="str">
        <f t="shared" si="1"/>
        <v/>
      </c>
      <c r="BA32" s="52"/>
      <c r="BB32" s="52" t="str">
        <f t="shared" si="2"/>
        <v/>
      </c>
      <c r="BC32" s="52"/>
      <c r="BD32" s="52" t="str">
        <f>IF(BC32="En Tiempo","BUENO",
IF(BC32="Fuera de Tiempo","MALO",
IF(BC32="En La semana al Cierre","REGULAR",
IF(BA47="",""))))</f>
        <v/>
      </c>
      <c r="BE32" s="53" t="str">
        <f t="shared" si="3"/>
        <v xml:space="preserve">  </v>
      </c>
      <c r="BF32" s="197"/>
      <c r="BG32" s="44">
        <f t="shared" si="4"/>
        <v>0</v>
      </c>
      <c r="BH32" s="31" t="str">
        <f t="shared" si="5"/>
        <v/>
      </c>
      <c r="BI32" s="32" t="str">
        <f t="shared" si="6"/>
        <v>0</v>
      </c>
      <c r="BJ32" s="32" t="str">
        <f t="shared" si="7"/>
        <v>0</v>
      </c>
      <c r="BM32" s="45"/>
      <c r="BN32" s="46"/>
      <c r="BO32" s="46"/>
      <c r="BP32" s="46"/>
      <c r="BQ32" s="46"/>
      <c r="BR32" s="46"/>
      <c r="BS32" s="46"/>
    </row>
    <row r="33" spans="1:71" ht="21" thickBot="1" x14ac:dyDescent="0.35">
      <c r="AL33" s="203"/>
      <c r="AM33" s="203"/>
      <c r="AN33" s="203"/>
      <c r="AO33" s="201"/>
      <c r="AP33" s="209"/>
      <c r="AQ33" s="210"/>
      <c r="AR33" s="211"/>
      <c r="AS33" s="210"/>
      <c r="AT33" s="210"/>
      <c r="AU33" s="210"/>
      <c r="AV33" s="210"/>
      <c r="AW33" s="204"/>
      <c r="AX33" s="203"/>
      <c r="AY33" s="203"/>
      <c r="AZ33" s="203"/>
      <c r="BA33" s="203"/>
      <c r="BB33" s="203"/>
      <c r="BC33" s="203"/>
      <c r="BD33" s="203"/>
      <c r="BE33" s="203"/>
      <c r="BF33" s="204"/>
      <c r="BR33" s="46"/>
      <c r="BS33" s="46"/>
    </row>
    <row r="34" spans="1:71" x14ac:dyDescent="0.4">
      <c r="A34" s="269"/>
      <c r="AL34" s="213"/>
      <c r="AM34" s="214"/>
      <c r="AN34" s="214"/>
      <c r="AO34" s="215"/>
      <c r="AP34" s="216"/>
      <c r="AQ34" s="215"/>
      <c r="AR34" s="217"/>
      <c r="AS34" s="215"/>
      <c r="AT34" s="215"/>
      <c r="AU34" s="215"/>
      <c r="AV34" s="215"/>
      <c r="AW34" s="218"/>
      <c r="AX34" s="219"/>
      <c r="AY34" s="220"/>
      <c r="AZ34" s="221"/>
      <c r="BA34" s="221"/>
      <c r="BB34" s="221"/>
      <c r="BC34" s="221"/>
      <c r="BD34" s="221"/>
      <c r="BE34" s="214"/>
      <c r="BF34" s="222"/>
      <c r="BR34" s="46"/>
      <c r="BS34" s="46"/>
    </row>
    <row r="35" spans="1:71" ht="20.25" x14ac:dyDescent="0.3">
      <c r="A35" s="269"/>
      <c r="AL35" s="223"/>
      <c r="AM35" s="224"/>
      <c r="AN35" s="224"/>
      <c r="AO35" s="224"/>
      <c r="AP35" s="224"/>
      <c r="AQ35" s="224"/>
      <c r="AR35" s="224"/>
      <c r="AS35" s="225"/>
      <c r="AT35" s="225"/>
      <c r="AU35" s="225"/>
      <c r="AV35" s="225"/>
      <c r="AW35" s="226"/>
      <c r="AX35" s="227"/>
      <c r="AY35" s="228"/>
      <c r="AZ35" s="229"/>
      <c r="BA35" s="229"/>
      <c r="BB35" s="229"/>
      <c r="BC35" s="229"/>
      <c r="BD35" s="229"/>
      <c r="BE35" s="230"/>
      <c r="BF35" s="231"/>
      <c r="BR35" s="46"/>
      <c r="BS35" s="46"/>
    </row>
    <row r="36" spans="1:71" ht="20.25" x14ac:dyDescent="0.3">
      <c r="A36" s="270" t="s">
        <v>269</v>
      </c>
      <c r="AL36" s="223"/>
      <c r="AM36" s="224"/>
      <c r="AN36" s="224"/>
      <c r="AO36" s="224"/>
      <c r="AP36" s="224"/>
      <c r="AQ36" s="224"/>
      <c r="AR36" s="224"/>
      <c r="AS36" s="225"/>
      <c r="AT36" s="225"/>
      <c r="AU36" s="225"/>
      <c r="AV36" s="225"/>
      <c r="AW36" s="226"/>
      <c r="AX36" s="227"/>
      <c r="AY36" s="228"/>
      <c r="AZ36" s="229"/>
      <c r="BA36" s="229"/>
      <c r="BB36" s="229"/>
      <c r="BC36" s="229"/>
      <c r="BD36" s="229"/>
      <c r="BE36" s="230"/>
      <c r="BF36" s="231"/>
      <c r="BR36" s="46"/>
      <c r="BS36" s="46"/>
    </row>
    <row r="37" spans="1:71" ht="20.25" x14ac:dyDescent="0.3">
      <c r="AL37" s="232"/>
      <c r="AM37" s="233"/>
      <c r="AN37" s="233"/>
      <c r="AO37" s="234"/>
      <c r="AP37" s="234"/>
      <c r="AQ37" s="234"/>
      <c r="AR37" s="234"/>
      <c r="AS37" s="235"/>
      <c r="AT37" s="235"/>
      <c r="AU37" s="235"/>
      <c r="AV37" s="235"/>
      <c r="AW37" s="236"/>
      <c r="AX37" s="237"/>
      <c r="AY37" s="228"/>
      <c r="AZ37" s="229"/>
      <c r="BA37" s="229"/>
      <c r="BB37" s="229"/>
      <c r="BC37" s="229"/>
      <c r="BD37" s="229"/>
      <c r="BE37" s="230"/>
      <c r="BF37" s="231"/>
      <c r="BR37" s="46"/>
      <c r="BS37" s="46"/>
    </row>
    <row r="38" spans="1:71" ht="20.25" x14ac:dyDescent="0.3">
      <c r="AL38" s="238" t="s">
        <v>132</v>
      </c>
      <c r="AM38" s="239"/>
      <c r="AN38" s="239"/>
      <c r="AO38" s="239"/>
      <c r="AP38" s="239"/>
      <c r="AQ38" s="239"/>
      <c r="AR38" s="239"/>
      <c r="AS38" s="239"/>
      <c r="AT38" s="239"/>
      <c r="AU38" s="239"/>
      <c r="AV38" s="239"/>
      <c r="AW38" s="239"/>
      <c r="AX38" s="240"/>
      <c r="AY38" s="241" t="s">
        <v>99</v>
      </c>
      <c r="AZ38" s="242"/>
      <c r="BA38" s="242"/>
      <c r="BB38" s="242"/>
      <c r="BC38" s="242"/>
      <c r="BD38" s="242"/>
      <c r="BE38" s="242"/>
      <c r="BF38" s="243"/>
      <c r="BG38" s="33"/>
      <c r="BH38" s="33"/>
      <c r="BR38" s="46"/>
      <c r="BS38" s="46"/>
    </row>
    <row r="39" spans="1:71" ht="20.25" x14ac:dyDescent="0.3">
      <c r="AL39" s="244"/>
      <c r="AM39" s="245"/>
      <c r="AN39" s="245"/>
      <c r="AO39" s="245"/>
      <c r="AP39" s="245"/>
      <c r="AQ39" s="245"/>
      <c r="AR39" s="245"/>
      <c r="AS39" s="245"/>
      <c r="AT39" s="245"/>
      <c r="AU39" s="245"/>
      <c r="AV39" s="245"/>
      <c r="AW39" s="245"/>
      <c r="AX39" s="246"/>
      <c r="AY39" s="247" t="s">
        <v>101</v>
      </c>
      <c r="AZ39" s="248"/>
      <c r="BA39" s="248"/>
      <c r="BB39" s="248"/>
      <c r="BC39" s="248"/>
      <c r="BD39" s="248"/>
      <c r="BE39" s="248"/>
      <c r="BF39" s="249"/>
      <c r="BG39" s="34"/>
      <c r="BH39" s="34"/>
      <c r="BR39" s="46"/>
      <c r="BS39" s="46"/>
    </row>
    <row r="40" spans="1:71" ht="31.5" customHeight="1" thickBot="1" x14ac:dyDescent="0.35">
      <c r="AL40" s="250" t="s">
        <v>100</v>
      </c>
      <c r="AM40" s="251"/>
      <c r="AN40" s="251"/>
      <c r="AO40" s="251"/>
      <c r="AP40" s="251"/>
      <c r="AQ40" s="251"/>
      <c r="AR40" s="251"/>
      <c r="AS40" s="251"/>
      <c r="AT40" s="251"/>
      <c r="AU40" s="251"/>
      <c r="AV40" s="251"/>
      <c r="AW40" s="251"/>
      <c r="AX40" s="252"/>
      <c r="AY40" s="253"/>
      <c r="AZ40" s="254"/>
      <c r="BA40" s="254"/>
      <c r="BB40" s="254"/>
      <c r="BC40" s="254"/>
      <c r="BD40" s="254"/>
      <c r="BE40" s="254"/>
      <c r="BF40" s="255"/>
      <c r="BR40" s="46"/>
      <c r="BS40" s="46"/>
    </row>
    <row r="41" spans="1:71" x14ac:dyDescent="0.4">
      <c r="BR41" s="46"/>
      <c r="BS41" s="46"/>
    </row>
    <row r="42" spans="1:71" x14ac:dyDescent="0.4">
      <c r="BR42" s="46"/>
      <c r="BS42" s="46"/>
    </row>
    <row r="43" spans="1:71" x14ac:dyDescent="0.4">
      <c r="AL43" s="256" t="s">
        <v>103</v>
      </c>
      <c r="AN43" s="56" t="s">
        <v>367</v>
      </c>
      <c r="BC43" s="2"/>
      <c r="BD43" s="2" t="s">
        <v>102</v>
      </c>
      <c r="BE43" s="16"/>
      <c r="BR43" s="46"/>
      <c r="BS43" s="46"/>
    </row>
    <row r="44" spans="1:71" x14ac:dyDescent="0.4">
      <c r="AL44" s="256" t="s">
        <v>368</v>
      </c>
      <c r="BC44" s="2"/>
      <c r="BD44" s="2" t="s">
        <v>102</v>
      </c>
      <c r="BE44" s="16"/>
      <c r="BR44" s="46"/>
      <c r="BS44" s="46"/>
    </row>
    <row r="45" spans="1:71" x14ac:dyDescent="0.4">
      <c r="AL45" s="256" t="s">
        <v>105</v>
      </c>
      <c r="AM45" s="273">
        <v>45294</v>
      </c>
      <c r="BC45" s="2"/>
      <c r="BD45" s="2" t="s">
        <v>102</v>
      </c>
      <c r="BE45" s="16"/>
      <c r="BR45" s="46"/>
      <c r="BS45" s="46"/>
    </row>
    <row r="46" spans="1:71" x14ac:dyDescent="0.4">
      <c r="BC46" s="2"/>
      <c r="BD46" s="2" t="s">
        <v>102</v>
      </c>
      <c r="BE46" s="16"/>
      <c r="BR46" s="46"/>
      <c r="BS46" s="46"/>
    </row>
    <row r="47" spans="1:71" x14ac:dyDescent="0.4">
      <c r="BC47" s="2"/>
      <c r="BD47" s="2" t="s">
        <v>102</v>
      </c>
      <c r="BE47" s="16"/>
      <c r="BR47" s="46"/>
      <c r="BS47" s="46"/>
    </row>
    <row r="48" spans="1:71" x14ac:dyDescent="0.4">
      <c r="BC48" s="2"/>
      <c r="BD48" s="2" t="s">
        <v>102</v>
      </c>
      <c r="BE48" s="16"/>
      <c r="BR48" s="46"/>
      <c r="BS48" s="46"/>
    </row>
    <row r="49" spans="55:71" x14ac:dyDescent="0.4">
      <c r="BC49" s="2"/>
      <c r="BD49" s="2" t="s">
        <v>102</v>
      </c>
      <c r="BE49" s="16"/>
      <c r="BR49" s="46"/>
      <c r="BS49" s="46"/>
    </row>
    <row r="50" spans="55:71" x14ac:dyDescent="0.4">
      <c r="BC50" s="2"/>
      <c r="BD50" s="2" t="s">
        <v>102</v>
      </c>
      <c r="BE50" s="16"/>
      <c r="BR50" s="46"/>
      <c r="BS50" s="46"/>
    </row>
    <row r="51" spans="55:71" x14ac:dyDescent="0.4">
      <c r="BC51" s="2"/>
      <c r="BD51" s="2" t="s">
        <v>102</v>
      </c>
      <c r="BE51" s="16"/>
      <c r="BR51" s="46"/>
      <c r="BS51" s="46"/>
    </row>
    <row r="52" spans="55:71" x14ac:dyDescent="0.4">
      <c r="BC52" s="2"/>
      <c r="BD52" s="2" t="s">
        <v>102</v>
      </c>
      <c r="BE52" s="16"/>
      <c r="BR52" s="46"/>
      <c r="BS52" s="46"/>
    </row>
    <row r="53" spans="55:71" x14ac:dyDescent="0.4">
      <c r="BD53" s="257" t="s">
        <v>102</v>
      </c>
      <c r="BE53" s="257"/>
      <c r="BR53" s="46"/>
      <c r="BS53" s="46"/>
    </row>
    <row r="54" spans="55:71" x14ac:dyDescent="0.4">
      <c r="BD54" s="257" t="s">
        <v>102</v>
      </c>
      <c r="BE54" s="257"/>
      <c r="BR54" s="46"/>
      <c r="BS54" s="46"/>
    </row>
    <row r="55" spans="55:71" x14ac:dyDescent="0.4">
      <c r="BD55" s="257" t="s">
        <v>102</v>
      </c>
      <c r="BE55" s="257"/>
      <c r="BR55" s="46"/>
      <c r="BS55" s="46"/>
    </row>
    <row r="56" spans="55:71" x14ac:dyDescent="0.4">
      <c r="BD56" s="257" t="s">
        <v>102</v>
      </c>
      <c r="BE56" s="257"/>
      <c r="BR56" s="46"/>
      <c r="BS56" s="46"/>
    </row>
    <row r="57" spans="55:71" x14ac:dyDescent="0.4">
      <c r="BD57" s="257" t="s">
        <v>102</v>
      </c>
      <c r="BE57" s="257"/>
      <c r="BR57" s="46"/>
      <c r="BS57" s="46"/>
    </row>
    <row r="58" spans="55:71" x14ac:dyDescent="0.4">
      <c r="BD58" s="257" t="s">
        <v>102</v>
      </c>
      <c r="BE58" s="257"/>
      <c r="BR58" s="46"/>
      <c r="BS58" s="46"/>
    </row>
    <row r="59" spans="55:71" x14ac:dyDescent="0.4">
      <c r="BD59" s="257" t="s">
        <v>102</v>
      </c>
      <c r="BE59" s="257"/>
      <c r="BR59" s="46"/>
      <c r="BS59" s="46"/>
    </row>
    <row r="60" spans="55:71" x14ac:dyDescent="0.4">
      <c r="BD60" s="257" t="s">
        <v>102</v>
      </c>
      <c r="BE60" s="257"/>
      <c r="BR60" s="46"/>
      <c r="BS60" s="46"/>
    </row>
    <row r="61" spans="55:71" x14ac:dyDescent="0.4">
      <c r="BD61" s="257" t="s">
        <v>102</v>
      </c>
      <c r="BE61" s="257"/>
      <c r="BR61" s="46"/>
      <c r="BS61" s="46"/>
    </row>
    <row r="62" spans="55:71" x14ac:dyDescent="0.4">
      <c r="BD62" s="257" t="s">
        <v>102</v>
      </c>
      <c r="BE62" s="257"/>
      <c r="BR62" s="46"/>
      <c r="BS62" s="46"/>
    </row>
    <row r="63" spans="55:71" x14ac:dyDescent="0.4">
      <c r="BD63" s="257" t="s">
        <v>102</v>
      </c>
      <c r="BE63" s="257"/>
      <c r="BR63" s="46"/>
      <c r="BS63" s="46"/>
    </row>
    <row r="64" spans="55:71" x14ac:dyDescent="0.4">
      <c r="BD64" s="257" t="s">
        <v>102</v>
      </c>
      <c r="BE64" s="257"/>
      <c r="BR64" s="46"/>
      <c r="BS64" s="46"/>
    </row>
    <row r="65" spans="56:71" x14ac:dyDescent="0.4">
      <c r="BD65" s="257" t="s">
        <v>102</v>
      </c>
      <c r="BE65" s="257"/>
      <c r="BR65" s="46"/>
      <c r="BS65" s="46"/>
    </row>
    <row r="66" spans="56:71" x14ac:dyDescent="0.4">
      <c r="BD66" s="257" t="s">
        <v>102</v>
      </c>
      <c r="BE66" s="257"/>
      <c r="BR66" s="46"/>
      <c r="BS66" s="46"/>
    </row>
    <row r="67" spans="56:71" x14ac:dyDescent="0.4">
      <c r="BD67" s="257" t="s">
        <v>102</v>
      </c>
      <c r="BE67" s="257"/>
      <c r="BR67" s="46"/>
      <c r="BS67" s="46"/>
    </row>
    <row r="68" spans="56:71" x14ac:dyDescent="0.4">
      <c r="BD68" s="257" t="s">
        <v>102</v>
      </c>
      <c r="BE68" s="257"/>
      <c r="BR68" s="46"/>
      <c r="BS68" s="46"/>
    </row>
    <row r="69" spans="56:71" x14ac:dyDescent="0.4">
      <c r="BD69" s="257" t="s">
        <v>102</v>
      </c>
      <c r="BE69" s="257"/>
      <c r="BR69" s="46"/>
      <c r="BS69" s="46"/>
    </row>
    <row r="70" spans="56:71" x14ac:dyDescent="0.4">
      <c r="BD70" s="257" t="s">
        <v>102</v>
      </c>
      <c r="BE70" s="257"/>
      <c r="BR70" s="46"/>
      <c r="BS70" s="46"/>
    </row>
    <row r="71" spans="56:71" x14ac:dyDescent="0.4">
      <c r="BD71" s="257" t="s">
        <v>102</v>
      </c>
      <c r="BE71" s="257"/>
      <c r="BR71" s="46"/>
      <c r="BS71" s="46"/>
    </row>
    <row r="72" spans="56:71" x14ac:dyDescent="0.4">
      <c r="BD72" s="257" t="s">
        <v>102</v>
      </c>
      <c r="BE72" s="257"/>
      <c r="BR72" s="46"/>
      <c r="BS72" s="46"/>
    </row>
    <row r="73" spans="56:71" x14ac:dyDescent="0.4">
      <c r="BD73" s="257" t="s">
        <v>102</v>
      </c>
      <c r="BE73" s="257"/>
      <c r="BR73" s="46"/>
      <c r="BS73" s="46"/>
    </row>
    <row r="74" spans="56:71" x14ac:dyDescent="0.4">
      <c r="BD74" s="257" t="s">
        <v>102</v>
      </c>
      <c r="BE74" s="257"/>
      <c r="BR74" s="46"/>
      <c r="BS74" s="46"/>
    </row>
    <row r="75" spans="56:71" x14ac:dyDescent="0.4">
      <c r="BD75" s="257" t="s">
        <v>102</v>
      </c>
      <c r="BE75" s="257"/>
      <c r="BR75" s="46"/>
      <c r="BS75" s="46"/>
    </row>
    <row r="76" spans="56:71" x14ac:dyDescent="0.4">
      <c r="BD76" s="257" t="s">
        <v>102</v>
      </c>
      <c r="BE76" s="257"/>
      <c r="BR76" s="46"/>
      <c r="BS76" s="46"/>
    </row>
    <row r="77" spans="56:71" x14ac:dyDescent="0.4">
      <c r="BD77" s="257" t="s">
        <v>102</v>
      </c>
      <c r="BE77" s="257"/>
      <c r="BR77" s="46"/>
      <c r="BS77" s="46"/>
    </row>
    <row r="78" spans="56:71" x14ac:dyDescent="0.4">
      <c r="BD78" s="257" t="s">
        <v>102</v>
      </c>
      <c r="BE78" s="257"/>
      <c r="BR78" s="46"/>
      <c r="BS78" s="46"/>
    </row>
    <row r="79" spans="56:71" x14ac:dyDescent="0.4">
      <c r="BD79" s="257" t="s">
        <v>102</v>
      </c>
      <c r="BE79" s="257"/>
      <c r="BR79" s="46"/>
      <c r="BS79" s="46"/>
    </row>
    <row r="80" spans="56:71" x14ac:dyDescent="0.4">
      <c r="BD80" s="257" t="s">
        <v>102</v>
      </c>
      <c r="BE80" s="257"/>
      <c r="BR80" s="46"/>
      <c r="BS80" s="46"/>
    </row>
    <row r="81" spans="56:71" x14ac:dyDescent="0.4">
      <c r="BD81" s="257" t="s">
        <v>102</v>
      </c>
      <c r="BE81" s="257"/>
      <c r="BR81" s="46"/>
      <c r="BS81" s="46"/>
    </row>
    <row r="82" spans="56:71" x14ac:dyDescent="0.4">
      <c r="BD82" s="257" t="s">
        <v>102</v>
      </c>
      <c r="BE82" s="257"/>
      <c r="BR82" s="46"/>
      <c r="BS82" s="46"/>
    </row>
    <row r="83" spans="56:71" x14ac:dyDescent="0.4">
      <c r="BD83" s="257" t="s">
        <v>102</v>
      </c>
      <c r="BE83" s="257"/>
      <c r="BR83" s="46"/>
      <c r="BS83" s="46"/>
    </row>
    <row r="84" spans="56:71" x14ac:dyDescent="0.4">
      <c r="BD84" s="257" t="s">
        <v>102</v>
      </c>
      <c r="BE84" s="257"/>
      <c r="BR84" s="46"/>
      <c r="BS84" s="46"/>
    </row>
    <row r="85" spans="56:71" x14ac:dyDescent="0.4">
      <c r="BD85" s="257" t="s">
        <v>102</v>
      </c>
      <c r="BE85" s="257"/>
      <c r="BR85" s="46"/>
      <c r="BS85" s="46"/>
    </row>
    <row r="86" spans="56:71" x14ac:dyDescent="0.4">
      <c r="BD86" s="257" t="s">
        <v>102</v>
      </c>
      <c r="BE86" s="257"/>
      <c r="BR86" s="46"/>
      <c r="BS86" s="46"/>
    </row>
    <row r="87" spans="56:71" x14ac:dyDescent="0.4">
      <c r="BD87" s="257" t="s">
        <v>102</v>
      </c>
      <c r="BE87" s="257"/>
      <c r="BR87" s="46"/>
      <c r="BS87" s="46"/>
    </row>
    <row r="88" spans="56:71" x14ac:dyDescent="0.4">
      <c r="BD88" s="257" t="s">
        <v>102</v>
      </c>
      <c r="BE88" s="257"/>
      <c r="BR88" s="46"/>
      <c r="BS88" s="46"/>
    </row>
    <row r="89" spans="56:71" x14ac:dyDescent="0.4">
      <c r="BD89" s="257" t="s">
        <v>102</v>
      </c>
      <c r="BE89" s="257"/>
      <c r="BR89" s="46"/>
      <c r="BS89" s="46"/>
    </row>
    <row r="90" spans="56:71" x14ac:dyDescent="0.4">
      <c r="BD90" s="257" t="s">
        <v>102</v>
      </c>
      <c r="BE90" s="257"/>
      <c r="BR90" s="46"/>
      <c r="BS90" s="46"/>
    </row>
    <row r="91" spans="56:71" x14ac:dyDescent="0.4">
      <c r="BD91" s="257" t="s">
        <v>102</v>
      </c>
      <c r="BE91" s="257"/>
      <c r="BR91" s="46"/>
      <c r="BS91" s="46"/>
    </row>
    <row r="92" spans="56:71" x14ac:dyDescent="0.4">
      <c r="BD92" s="257" t="s">
        <v>102</v>
      </c>
      <c r="BE92" s="257"/>
      <c r="BR92" s="46"/>
      <c r="BS92" s="46"/>
    </row>
    <row r="93" spans="56:71" x14ac:dyDescent="0.4">
      <c r="BD93" s="257" t="s">
        <v>102</v>
      </c>
      <c r="BE93" s="257"/>
      <c r="BR93" s="46"/>
      <c r="BS93" s="46"/>
    </row>
    <row r="94" spans="56:71" x14ac:dyDescent="0.4">
      <c r="BD94" s="257" t="s">
        <v>102</v>
      </c>
      <c r="BE94" s="257"/>
      <c r="BR94" s="46"/>
      <c r="BS94" s="46"/>
    </row>
    <row r="95" spans="56:71" x14ac:dyDescent="0.4">
      <c r="BD95" s="257" t="s">
        <v>102</v>
      </c>
      <c r="BE95" s="257"/>
      <c r="BR95" s="46"/>
      <c r="BS95" s="46"/>
    </row>
    <row r="96" spans="56:71" x14ac:dyDescent="0.4">
      <c r="BD96" s="257" t="s">
        <v>102</v>
      </c>
      <c r="BE96" s="257"/>
      <c r="BR96" s="46"/>
      <c r="BS96" s="46"/>
    </row>
    <row r="97" spans="56:71" x14ac:dyDescent="0.4">
      <c r="BD97" s="257" t="s">
        <v>102</v>
      </c>
      <c r="BE97" s="257"/>
      <c r="BR97" s="46"/>
      <c r="BS97" s="46"/>
    </row>
    <row r="98" spans="56:71" x14ac:dyDescent="0.4">
      <c r="BD98" s="257" t="s">
        <v>102</v>
      </c>
      <c r="BE98" s="257"/>
      <c r="BR98" s="46"/>
      <c r="BS98" s="46"/>
    </row>
    <row r="99" spans="56:71" x14ac:dyDescent="0.4">
      <c r="BD99" s="257" t="s">
        <v>102</v>
      </c>
      <c r="BE99" s="257"/>
      <c r="BR99" s="46"/>
      <c r="BS99" s="46"/>
    </row>
    <row r="100" spans="56:71" x14ac:dyDescent="0.4">
      <c r="BD100" s="257" t="s">
        <v>102</v>
      </c>
      <c r="BE100" s="257"/>
      <c r="BR100" s="46"/>
      <c r="BS100" s="46"/>
    </row>
    <row r="101" spans="56:71" x14ac:dyDescent="0.4">
      <c r="BD101" s="257" t="s">
        <v>102</v>
      </c>
      <c r="BE101" s="257"/>
      <c r="BR101" s="46"/>
      <c r="BS101" s="46"/>
    </row>
    <row r="102" spans="56:71" x14ac:dyDescent="0.4">
      <c r="BD102" s="257" t="s">
        <v>102</v>
      </c>
      <c r="BE102" s="257"/>
      <c r="BR102" s="46"/>
      <c r="BS102" s="46"/>
    </row>
    <row r="103" spans="56:71" x14ac:dyDescent="0.4">
      <c r="BD103" s="257" t="s">
        <v>102</v>
      </c>
      <c r="BE103" s="257"/>
      <c r="BR103" s="46"/>
      <c r="BS103" s="46"/>
    </row>
    <row r="104" spans="56:71" x14ac:dyDescent="0.4">
      <c r="BD104" s="257" t="s">
        <v>102</v>
      </c>
      <c r="BE104" s="257"/>
      <c r="BR104" s="46"/>
      <c r="BS104" s="46"/>
    </row>
    <row r="105" spans="56:71" x14ac:dyDescent="0.4">
      <c r="BD105" s="257" t="s">
        <v>102</v>
      </c>
      <c r="BE105" s="257"/>
    </row>
    <row r="106" spans="56:71" x14ac:dyDescent="0.4">
      <c r="BD106" s="257" t="s">
        <v>102</v>
      </c>
      <c r="BE106" s="257"/>
    </row>
    <row r="107" spans="56:71" x14ac:dyDescent="0.4">
      <c r="BD107" s="257" t="s">
        <v>102</v>
      </c>
      <c r="BE107" s="257"/>
    </row>
    <row r="108" spans="56:71" x14ac:dyDescent="0.4">
      <c r="BD108" s="257" t="s">
        <v>102</v>
      </c>
      <c r="BE108" s="257"/>
    </row>
    <row r="109" spans="56:71" x14ac:dyDescent="0.4">
      <c r="BD109" s="257" t="s">
        <v>102</v>
      </c>
      <c r="BE109" s="257"/>
    </row>
    <row r="110" spans="56:71" x14ac:dyDescent="0.4">
      <c r="BD110" s="257" t="s">
        <v>102</v>
      </c>
      <c r="BE110" s="257"/>
    </row>
    <row r="111" spans="56:71" x14ac:dyDescent="0.4">
      <c r="BD111" s="257" t="s">
        <v>102</v>
      </c>
      <c r="BE111" s="257"/>
    </row>
    <row r="112" spans="56:71" x14ac:dyDescent="0.4">
      <c r="BD112" s="257" t="s">
        <v>102</v>
      </c>
      <c r="BE112" s="257"/>
    </row>
    <row r="113" spans="56:57" x14ac:dyDescent="0.4">
      <c r="BD113" s="257" t="s">
        <v>102</v>
      </c>
      <c r="BE113" s="257"/>
    </row>
    <row r="114" spans="56:57" x14ac:dyDescent="0.4">
      <c r="BD114" s="257" t="s">
        <v>102</v>
      </c>
      <c r="BE114" s="257"/>
    </row>
    <row r="115" spans="56:57" x14ac:dyDescent="0.4">
      <c r="BD115" s="257" t="s">
        <v>102</v>
      </c>
      <c r="BE115" s="257"/>
    </row>
    <row r="116" spans="56:57" x14ac:dyDescent="0.4">
      <c r="BD116" s="257" t="s">
        <v>102</v>
      </c>
      <c r="BE116" s="257"/>
    </row>
    <row r="117" spans="56:57" x14ac:dyDescent="0.4">
      <c r="BD117" s="257" t="s">
        <v>102</v>
      </c>
      <c r="BE117" s="257"/>
    </row>
    <row r="118" spans="56:57" x14ac:dyDescent="0.4">
      <c r="BD118" s="257" t="s">
        <v>102</v>
      </c>
      <c r="BE118" s="257"/>
    </row>
    <row r="119" spans="56:57" x14ac:dyDescent="0.4">
      <c r="BD119" s="257" t="s">
        <v>102</v>
      </c>
      <c r="BE119" s="257"/>
    </row>
    <row r="120" spans="56:57" x14ac:dyDescent="0.4">
      <c r="BD120" s="257" t="s">
        <v>102</v>
      </c>
      <c r="BE120" s="257"/>
    </row>
    <row r="121" spans="56:57" x14ac:dyDescent="0.4">
      <c r="BD121" s="257" t="s">
        <v>102</v>
      </c>
      <c r="BE121" s="257"/>
    </row>
    <row r="122" spans="56:57" x14ac:dyDescent="0.4">
      <c r="BD122" s="257" t="s">
        <v>102</v>
      </c>
      <c r="BE122" s="257"/>
    </row>
    <row r="123" spans="56:57" x14ac:dyDescent="0.4">
      <c r="BD123" s="257" t="s">
        <v>102</v>
      </c>
      <c r="BE123" s="257"/>
    </row>
    <row r="124" spans="56:57" x14ac:dyDescent="0.4">
      <c r="BD124" s="257" t="s">
        <v>102</v>
      </c>
      <c r="BE124" s="257"/>
    </row>
    <row r="125" spans="56:57" x14ac:dyDescent="0.4">
      <c r="BD125" s="257" t="s">
        <v>102</v>
      </c>
      <c r="BE125" s="257"/>
    </row>
    <row r="126" spans="56:57" x14ac:dyDescent="0.4">
      <c r="BD126" s="257" t="s">
        <v>102</v>
      </c>
      <c r="BE126" s="257"/>
    </row>
    <row r="127" spans="56:57" x14ac:dyDescent="0.4">
      <c r="BD127" s="257" t="s">
        <v>102</v>
      </c>
      <c r="BE127" s="257"/>
    </row>
    <row r="128" spans="56:57" x14ac:dyDescent="0.4">
      <c r="BD128" s="257" t="s">
        <v>102</v>
      </c>
      <c r="BE128" s="257"/>
    </row>
    <row r="129" spans="56:57" x14ac:dyDescent="0.4">
      <c r="BD129" s="257" t="s">
        <v>102</v>
      </c>
      <c r="BE129" s="257"/>
    </row>
    <row r="130" spans="56:57" x14ac:dyDescent="0.4">
      <c r="BD130" s="257" t="s">
        <v>102</v>
      </c>
      <c r="BE130" s="257"/>
    </row>
    <row r="131" spans="56:57" x14ac:dyDescent="0.4">
      <c r="BD131" s="257" t="s">
        <v>102</v>
      </c>
      <c r="BE131" s="257"/>
    </row>
    <row r="132" spans="56:57" x14ac:dyDescent="0.4">
      <c r="BD132" s="257" t="s">
        <v>102</v>
      </c>
      <c r="BE132" s="257"/>
    </row>
    <row r="133" spans="56:57" x14ac:dyDescent="0.4">
      <c r="BD133" s="257" t="s">
        <v>102</v>
      </c>
      <c r="BE133" s="257"/>
    </row>
    <row r="134" spans="56:57" x14ac:dyDescent="0.4">
      <c r="BD134" s="257" t="s">
        <v>102</v>
      </c>
      <c r="BE134" s="257"/>
    </row>
    <row r="135" spans="56:57" x14ac:dyDescent="0.4">
      <c r="BD135" s="257" t="s">
        <v>102</v>
      </c>
      <c r="BE135" s="257"/>
    </row>
    <row r="136" spans="56:57" x14ac:dyDescent="0.4">
      <c r="BD136" s="257" t="s">
        <v>102</v>
      </c>
      <c r="BE136" s="257"/>
    </row>
    <row r="137" spans="56:57" x14ac:dyDescent="0.4">
      <c r="BD137" s="257" t="s">
        <v>102</v>
      </c>
      <c r="BE137" s="257"/>
    </row>
    <row r="138" spans="56:57" x14ac:dyDescent="0.4">
      <c r="BD138" s="257" t="s">
        <v>102</v>
      </c>
      <c r="BE138" s="257"/>
    </row>
    <row r="139" spans="56:57" x14ac:dyDescent="0.4">
      <c r="BD139" s="257" t="s">
        <v>102</v>
      </c>
      <c r="BE139" s="257"/>
    </row>
    <row r="140" spans="56:57" x14ac:dyDescent="0.4">
      <c r="BD140" s="257" t="s">
        <v>102</v>
      </c>
      <c r="BE140" s="257"/>
    </row>
    <row r="141" spans="56:57" x14ac:dyDescent="0.4">
      <c r="BD141" s="257" t="s">
        <v>102</v>
      </c>
      <c r="BE141" s="257"/>
    </row>
    <row r="142" spans="56:57" x14ac:dyDescent="0.4">
      <c r="BD142" s="257" t="s">
        <v>102</v>
      </c>
      <c r="BE142" s="257"/>
    </row>
    <row r="143" spans="56:57" x14ac:dyDescent="0.4">
      <c r="BD143" s="257" t="s">
        <v>102</v>
      </c>
      <c r="BE143" s="257"/>
    </row>
    <row r="144" spans="56:57" x14ac:dyDescent="0.4">
      <c r="BD144" s="257" t="s">
        <v>102</v>
      </c>
      <c r="BE144" s="257"/>
    </row>
    <row r="145" spans="56:57" x14ac:dyDescent="0.4">
      <c r="BD145" s="257" t="s">
        <v>102</v>
      </c>
      <c r="BE145" s="257"/>
    </row>
    <row r="146" spans="56:57" x14ac:dyDescent="0.4">
      <c r="BD146" s="257" t="s">
        <v>102</v>
      </c>
      <c r="BE146" s="257"/>
    </row>
    <row r="147" spans="56:57" x14ac:dyDescent="0.4">
      <c r="BD147" s="257" t="s">
        <v>102</v>
      </c>
      <c r="BE147" s="257"/>
    </row>
    <row r="148" spans="56:57" x14ac:dyDescent="0.4">
      <c r="BD148" s="257" t="s">
        <v>102</v>
      </c>
      <c r="BE148" s="257"/>
    </row>
    <row r="149" spans="56:57" x14ac:dyDescent="0.4">
      <c r="BD149" s="257" t="s">
        <v>102</v>
      </c>
      <c r="BE149" s="257"/>
    </row>
    <row r="150" spans="56:57" x14ac:dyDescent="0.4">
      <c r="BD150" s="257" t="s">
        <v>102</v>
      </c>
      <c r="BE150" s="257"/>
    </row>
    <row r="151" spans="56:57" x14ac:dyDescent="0.4">
      <c r="BD151" s="257" t="s">
        <v>102</v>
      </c>
      <c r="BE151" s="257"/>
    </row>
    <row r="152" spans="56:57" x14ac:dyDescent="0.4">
      <c r="BD152" s="257" t="s">
        <v>102</v>
      </c>
      <c r="BE152" s="257"/>
    </row>
    <row r="153" spans="56:57" x14ac:dyDescent="0.4">
      <c r="BD153" s="257" t="s">
        <v>102</v>
      </c>
      <c r="BE153" s="257"/>
    </row>
    <row r="154" spans="56:57" x14ac:dyDescent="0.4">
      <c r="BD154" s="257" t="s">
        <v>102</v>
      </c>
      <c r="BE154" s="257"/>
    </row>
    <row r="155" spans="56:57" x14ac:dyDescent="0.4">
      <c r="BD155" s="257" t="s">
        <v>102</v>
      </c>
      <c r="BE155" s="257"/>
    </row>
    <row r="156" spans="56:57" x14ac:dyDescent="0.4">
      <c r="BD156" s="257" t="s">
        <v>102</v>
      </c>
      <c r="BE156" s="257"/>
    </row>
    <row r="157" spans="56:57" x14ac:dyDescent="0.4">
      <c r="BD157" s="257" t="s">
        <v>102</v>
      </c>
      <c r="BE157" s="257"/>
    </row>
    <row r="158" spans="56:57" x14ac:dyDescent="0.4">
      <c r="BD158" s="257" t="s">
        <v>102</v>
      </c>
      <c r="BE158" s="257"/>
    </row>
    <row r="159" spans="56:57" x14ac:dyDescent="0.4">
      <c r="BD159" s="257" t="s">
        <v>102</v>
      </c>
      <c r="BE159" s="257"/>
    </row>
    <row r="160" spans="56:57" x14ac:dyDescent="0.4">
      <c r="BD160" s="257" t="s">
        <v>102</v>
      </c>
      <c r="BE160" s="257"/>
    </row>
    <row r="161" spans="56:57" x14ac:dyDescent="0.4">
      <c r="BD161" s="257" t="s">
        <v>102</v>
      </c>
      <c r="BE161" s="257"/>
    </row>
    <row r="162" spans="56:57" x14ac:dyDescent="0.4">
      <c r="BD162" s="257" t="s">
        <v>102</v>
      </c>
      <c r="BE162" s="257"/>
    </row>
    <row r="163" spans="56:57" x14ac:dyDescent="0.4">
      <c r="BD163" s="257" t="s">
        <v>102</v>
      </c>
      <c r="BE163" s="257"/>
    </row>
    <row r="164" spans="56:57" x14ac:dyDescent="0.4">
      <c r="BD164" s="257" t="s">
        <v>102</v>
      </c>
      <c r="BE164" s="257"/>
    </row>
    <row r="165" spans="56:57" x14ac:dyDescent="0.4">
      <c r="BD165" s="257" t="s">
        <v>102</v>
      </c>
      <c r="BE165" s="257"/>
    </row>
    <row r="166" spans="56:57" x14ac:dyDescent="0.4">
      <c r="BD166" s="257" t="s">
        <v>102</v>
      </c>
      <c r="BE166" s="257"/>
    </row>
    <row r="167" spans="56:57" x14ac:dyDescent="0.4">
      <c r="BD167" s="257" t="s">
        <v>102</v>
      </c>
      <c r="BE167" s="257"/>
    </row>
    <row r="168" spans="56:57" x14ac:dyDescent="0.4">
      <c r="BD168" s="257" t="s">
        <v>102</v>
      </c>
      <c r="BE168" s="257"/>
    </row>
    <row r="169" spans="56:57" x14ac:dyDescent="0.4">
      <c r="BD169" s="257" t="s">
        <v>102</v>
      </c>
      <c r="BE169" s="257"/>
    </row>
    <row r="170" spans="56:57" x14ac:dyDescent="0.4">
      <c r="BD170" s="257" t="s">
        <v>102</v>
      </c>
      <c r="BE170" s="257"/>
    </row>
    <row r="171" spans="56:57" x14ac:dyDescent="0.4">
      <c r="BD171" s="257" t="s">
        <v>102</v>
      </c>
      <c r="BE171" s="257"/>
    </row>
    <row r="172" spans="56:57" x14ac:dyDescent="0.4">
      <c r="BD172" s="257" t="s">
        <v>102</v>
      </c>
      <c r="BE172" s="257"/>
    </row>
    <row r="173" spans="56:57" x14ac:dyDescent="0.4">
      <c r="BD173" s="257" t="s">
        <v>102</v>
      </c>
      <c r="BE173" s="257"/>
    </row>
    <row r="174" spans="56:57" x14ac:dyDescent="0.4">
      <c r="BD174" s="257" t="s">
        <v>102</v>
      </c>
      <c r="BE174" s="257"/>
    </row>
    <row r="175" spans="56:57" x14ac:dyDescent="0.4">
      <c r="BD175" s="257" t="s">
        <v>102</v>
      </c>
      <c r="BE175" s="257"/>
    </row>
    <row r="176" spans="56:57" x14ac:dyDescent="0.4">
      <c r="BD176" s="257" t="s">
        <v>102</v>
      </c>
      <c r="BE176" s="257"/>
    </row>
    <row r="177" spans="56:57" x14ac:dyDescent="0.4">
      <c r="BD177" s="257" t="s">
        <v>102</v>
      </c>
      <c r="BE177" s="257"/>
    </row>
    <row r="178" spans="56:57" x14ac:dyDescent="0.4">
      <c r="BD178" s="257" t="s">
        <v>102</v>
      </c>
      <c r="BE178" s="257"/>
    </row>
    <row r="179" spans="56:57" x14ac:dyDescent="0.4">
      <c r="BD179" s="257" t="s">
        <v>102</v>
      </c>
      <c r="BE179" s="257"/>
    </row>
    <row r="180" spans="56:57" x14ac:dyDescent="0.4">
      <c r="BD180" s="257" t="s">
        <v>102</v>
      </c>
      <c r="BE180" s="257"/>
    </row>
    <row r="181" spans="56:57" x14ac:dyDescent="0.4">
      <c r="BD181" s="257" t="s">
        <v>102</v>
      </c>
      <c r="BE181" s="257"/>
    </row>
    <row r="182" spans="56:57" x14ac:dyDescent="0.4">
      <c r="BD182" s="257" t="s">
        <v>102</v>
      </c>
      <c r="BE182" s="257"/>
    </row>
    <row r="183" spans="56:57" x14ac:dyDescent="0.4">
      <c r="BD183" s="257" t="s">
        <v>102</v>
      </c>
      <c r="BE183" s="257"/>
    </row>
    <row r="184" spans="56:57" x14ac:dyDescent="0.4">
      <c r="BD184" s="257" t="s">
        <v>102</v>
      </c>
      <c r="BE184" s="257"/>
    </row>
    <row r="185" spans="56:57" x14ac:dyDescent="0.4">
      <c r="BD185" s="257" t="s">
        <v>102</v>
      </c>
      <c r="BE185" s="257"/>
    </row>
    <row r="186" spans="56:57" x14ac:dyDescent="0.4">
      <c r="BD186" s="257" t="s">
        <v>102</v>
      </c>
      <c r="BE186" s="257"/>
    </row>
    <row r="187" spans="56:57" x14ac:dyDescent="0.4">
      <c r="BD187" s="257" t="s">
        <v>102</v>
      </c>
      <c r="BE187" s="257"/>
    </row>
    <row r="188" spans="56:57" x14ac:dyDescent="0.4">
      <c r="BD188" s="257" t="s">
        <v>102</v>
      </c>
      <c r="BE188" s="257"/>
    </row>
    <row r="189" spans="56:57" x14ac:dyDescent="0.4">
      <c r="BD189" s="257" t="s">
        <v>102</v>
      </c>
      <c r="BE189" s="257"/>
    </row>
    <row r="190" spans="56:57" x14ac:dyDescent="0.4">
      <c r="BD190" s="257" t="s">
        <v>102</v>
      </c>
      <c r="BE190" s="257"/>
    </row>
    <row r="191" spans="56:57" x14ac:dyDescent="0.4">
      <c r="BD191" s="257" t="s">
        <v>102</v>
      </c>
      <c r="BE191" s="257"/>
    </row>
    <row r="192" spans="56:57" x14ac:dyDescent="0.4">
      <c r="BD192" s="257" t="s">
        <v>102</v>
      </c>
      <c r="BE192" s="257"/>
    </row>
    <row r="193" spans="56:57" x14ac:dyDescent="0.4">
      <c r="BD193" s="257" t="s">
        <v>102</v>
      </c>
      <c r="BE193" s="257"/>
    </row>
    <row r="194" spans="56:57" x14ac:dyDescent="0.4">
      <c r="BD194" s="257" t="s">
        <v>102</v>
      </c>
      <c r="BE194" s="257"/>
    </row>
    <row r="195" spans="56:57" x14ac:dyDescent="0.4">
      <c r="BD195" s="257" t="s">
        <v>102</v>
      </c>
      <c r="BE195" s="257"/>
    </row>
    <row r="196" spans="56:57" x14ac:dyDescent="0.4">
      <c r="BD196" s="257" t="s">
        <v>102</v>
      </c>
      <c r="BE196" s="257"/>
    </row>
    <row r="197" spans="56:57" x14ac:dyDescent="0.4">
      <c r="BD197" s="257" t="s">
        <v>102</v>
      </c>
      <c r="BE197" s="257"/>
    </row>
    <row r="198" spans="56:57" x14ac:dyDescent="0.4">
      <c r="BD198" s="257" t="s">
        <v>102</v>
      </c>
      <c r="BE198" s="257"/>
    </row>
    <row r="199" spans="56:57" x14ac:dyDescent="0.4">
      <c r="BD199" s="257" t="s">
        <v>102</v>
      </c>
      <c r="BE199" s="257"/>
    </row>
    <row r="200" spans="56:57" x14ac:dyDescent="0.4">
      <c r="BD200" s="257" t="s">
        <v>102</v>
      </c>
      <c r="BE200" s="257"/>
    </row>
    <row r="201" spans="56:57" x14ac:dyDescent="0.4">
      <c r="BD201" s="257" t="s">
        <v>102</v>
      </c>
      <c r="BE201" s="257"/>
    </row>
    <row r="202" spans="56:57" x14ac:dyDescent="0.4">
      <c r="BD202" s="257" t="s">
        <v>102</v>
      </c>
      <c r="BE202" s="257"/>
    </row>
    <row r="203" spans="56:57" x14ac:dyDescent="0.4">
      <c r="BD203" s="257" t="s">
        <v>102</v>
      </c>
      <c r="BE203" s="257"/>
    </row>
    <row r="204" spans="56:57" x14ac:dyDescent="0.4">
      <c r="BD204" s="257" t="s">
        <v>102</v>
      </c>
      <c r="BE204" s="257"/>
    </row>
    <row r="205" spans="56:57" x14ac:dyDescent="0.4">
      <c r="BD205" s="257" t="s">
        <v>102</v>
      </c>
      <c r="BE205" s="257"/>
    </row>
    <row r="206" spans="56:57" x14ac:dyDescent="0.4">
      <c r="BD206" s="257" t="s">
        <v>102</v>
      </c>
      <c r="BE206" s="257"/>
    </row>
    <row r="207" spans="56:57" x14ac:dyDescent="0.4">
      <c r="BD207" s="257" t="s">
        <v>102</v>
      </c>
      <c r="BE207" s="257"/>
    </row>
    <row r="208" spans="56:57" x14ac:dyDescent="0.4">
      <c r="BD208" s="257" t="s">
        <v>102</v>
      </c>
      <c r="BE208" s="257"/>
    </row>
    <row r="209" spans="56:57" x14ac:dyDescent="0.4">
      <c r="BD209" s="257" t="s">
        <v>102</v>
      </c>
      <c r="BE209" s="257"/>
    </row>
    <row r="210" spans="56:57" x14ac:dyDescent="0.4">
      <c r="BD210" s="257" t="s">
        <v>102</v>
      </c>
      <c r="BE210" s="257"/>
    </row>
    <row r="211" spans="56:57" x14ac:dyDescent="0.4">
      <c r="BD211" s="257" t="s">
        <v>102</v>
      </c>
      <c r="BE211" s="257"/>
    </row>
    <row r="212" spans="56:57" x14ac:dyDescent="0.4">
      <c r="BD212" s="257" t="s">
        <v>102</v>
      </c>
      <c r="BE212" s="257"/>
    </row>
    <row r="213" spans="56:57" x14ac:dyDescent="0.4">
      <c r="BD213" s="257" t="s">
        <v>102</v>
      </c>
      <c r="BE213" s="257"/>
    </row>
    <row r="214" spans="56:57" x14ac:dyDescent="0.4">
      <c r="BD214" s="257" t="s">
        <v>102</v>
      </c>
      <c r="BE214" s="257"/>
    </row>
    <row r="215" spans="56:57" x14ac:dyDescent="0.4">
      <c r="BD215" s="257" t="s">
        <v>102</v>
      </c>
      <c r="BE215" s="257"/>
    </row>
    <row r="216" spans="56:57" x14ac:dyDescent="0.4">
      <c r="BD216" s="257" t="s">
        <v>102</v>
      </c>
      <c r="BE216" s="257"/>
    </row>
    <row r="217" spans="56:57" x14ac:dyDescent="0.4">
      <c r="BD217" s="257" t="s">
        <v>102</v>
      </c>
      <c r="BE217" s="257"/>
    </row>
    <row r="218" spans="56:57" x14ac:dyDescent="0.4">
      <c r="BD218" s="257" t="s">
        <v>102</v>
      </c>
      <c r="BE218" s="257"/>
    </row>
    <row r="219" spans="56:57" x14ac:dyDescent="0.4">
      <c r="BD219" s="257" t="s">
        <v>102</v>
      </c>
      <c r="BE219" s="257"/>
    </row>
    <row r="220" spans="56:57" x14ac:dyDescent="0.4">
      <c r="BD220" s="257" t="s">
        <v>102</v>
      </c>
      <c r="BE220" s="257"/>
    </row>
    <row r="221" spans="56:57" x14ac:dyDescent="0.4">
      <c r="BD221" s="257" t="s">
        <v>102</v>
      </c>
      <c r="BE221" s="257"/>
    </row>
    <row r="222" spans="56:57" x14ac:dyDescent="0.4">
      <c r="BD222" s="257" t="s">
        <v>102</v>
      </c>
      <c r="BE222" s="257"/>
    </row>
    <row r="223" spans="56:57" x14ac:dyDescent="0.4">
      <c r="BD223" s="257" t="s">
        <v>102</v>
      </c>
      <c r="BE223" s="257"/>
    </row>
    <row r="224" spans="56:57" x14ac:dyDescent="0.4">
      <c r="BD224" s="257" t="s">
        <v>102</v>
      </c>
      <c r="BE224" s="257"/>
    </row>
    <row r="225" spans="56:57" x14ac:dyDescent="0.4">
      <c r="BD225" s="257" t="s">
        <v>102</v>
      </c>
      <c r="BE225" s="257"/>
    </row>
    <row r="226" spans="56:57" x14ac:dyDescent="0.4">
      <c r="BD226" s="257" t="s">
        <v>102</v>
      </c>
      <c r="BE226" s="257"/>
    </row>
    <row r="227" spans="56:57" x14ac:dyDescent="0.4">
      <c r="BD227" s="257" t="s">
        <v>102</v>
      </c>
      <c r="BE227" s="257"/>
    </row>
    <row r="228" spans="56:57" x14ac:dyDescent="0.4">
      <c r="BD228" s="257" t="s">
        <v>102</v>
      </c>
      <c r="BE228" s="257"/>
    </row>
    <row r="229" spans="56:57" x14ac:dyDescent="0.4">
      <c r="BD229" s="257" t="s">
        <v>102</v>
      </c>
      <c r="BE229" s="257"/>
    </row>
    <row r="230" spans="56:57" x14ac:dyDescent="0.4">
      <c r="BD230" s="257" t="s">
        <v>102</v>
      </c>
      <c r="BE230" s="257"/>
    </row>
    <row r="231" spans="56:57" x14ac:dyDescent="0.4">
      <c r="BD231" s="257" t="s">
        <v>102</v>
      </c>
      <c r="BE231" s="257"/>
    </row>
    <row r="232" spans="56:57" x14ac:dyDescent="0.4">
      <c r="BD232" s="257" t="s">
        <v>102</v>
      </c>
      <c r="BE232" s="257"/>
    </row>
    <row r="233" spans="56:57" x14ac:dyDescent="0.4">
      <c r="BD233" s="257" t="s">
        <v>102</v>
      </c>
      <c r="BE233" s="257"/>
    </row>
    <row r="234" spans="56:57" x14ac:dyDescent="0.4">
      <c r="BD234" s="257" t="s">
        <v>102</v>
      </c>
      <c r="BE234" s="257"/>
    </row>
    <row r="235" spans="56:57" x14ac:dyDescent="0.4">
      <c r="BD235" s="257" t="s">
        <v>102</v>
      </c>
      <c r="BE235" s="257"/>
    </row>
    <row r="236" spans="56:57" x14ac:dyDescent="0.4">
      <c r="BD236" s="257" t="s">
        <v>102</v>
      </c>
      <c r="BE236" s="257"/>
    </row>
    <row r="237" spans="56:57" x14ac:dyDescent="0.4">
      <c r="BD237" s="257" t="s">
        <v>102</v>
      </c>
      <c r="BE237" s="257"/>
    </row>
    <row r="238" spans="56:57" x14ac:dyDescent="0.4">
      <c r="BD238" s="257" t="s">
        <v>102</v>
      </c>
      <c r="BE238" s="257"/>
    </row>
    <row r="239" spans="56:57" x14ac:dyDescent="0.4">
      <c r="BD239" s="257" t="s">
        <v>102</v>
      </c>
      <c r="BE239" s="257"/>
    </row>
    <row r="240" spans="56:57" x14ac:dyDescent="0.4">
      <c r="BD240" s="257" t="s">
        <v>102</v>
      </c>
      <c r="BE240" s="257"/>
    </row>
    <row r="241" spans="56:57" x14ac:dyDescent="0.4">
      <c r="BD241" s="257" t="s">
        <v>102</v>
      </c>
      <c r="BE241" s="257"/>
    </row>
    <row r="242" spans="56:57" x14ac:dyDescent="0.4">
      <c r="BD242" s="257" t="s">
        <v>102</v>
      </c>
      <c r="BE242" s="257"/>
    </row>
    <row r="243" spans="56:57" x14ac:dyDescent="0.4">
      <c r="BD243" s="257" t="s">
        <v>102</v>
      </c>
      <c r="BE243" s="257"/>
    </row>
    <row r="244" spans="56:57" x14ac:dyDescent="0.4">
      <c r="BD244" s="257" t="s">
        <v>102</v>
      </c>
      <c r="BE244" s="257"/>
    </row>
    <row r="245" spans="56:57" x14ac:dyDescent="0.4">
      <c r="BD245" s="257" t="s">
        <v>102</v>
      </c>
      <c r="BE245" s="257"/>
    </row>
    <row r="246" spans="56:57" x14ac:dyDescent="0.4">
      <c r="BD246" s="257" t="s">
        <v>102</v>
      </c>
      <c r="BE246" s="257"/>
    </row>
    <row r="247" spans="56:57" x14ac:dyDescent="0.4">
      <c r="BD247" s="257" t="s">
        <v>102</v>
      </c>
      <c r="BE247" s="257"/>
    </row>
    <row r="248" spans="56:57" x14ac:dyDescent="0.4">
      <c r="BD248" s="257" t="s">
        <v>102</v>
      </c>
      <c r="BE248" s="257"/>
    </row>
    <row r="249" spans="56:57" x14ac:dyDescent="0.4">
      <c r="BD249" s="257" t="s">
        <v>102</v>
      </c>
      <c r="BE249" s="257"/>
    </row>
    <row r="250" spans="56:57" x14ac:dyDescent="0.4">
      <c r="BD250" s="257" t="s">
        <v>102</v>
      </c>
      <c r="BE250" s="257"/>
    </row>
    <row r="251" spans="56:57" x14ac:dyDescent="0.4">
      <c r="BD251" s="257" t="s">
        <v>102</v>
      </c>
      <c r="BE251" s="257"/>
    </row>
    <row r="252" spans="56:57" x14ac:dyDescent="0.4">
      <c r="BD252" s="257" t="s">
        <v>102</v>
      </c>
      <c r="BE252" s="257"/>
    </row>
    <row r="253" spans="56:57" x14ac:dyDescent="0.4">
      <c r="BD253" s="257" t="s">
        <v>102</v>
      </c>
      <c r="BE253" s="257"/>
    </row>
    <row r="254" spans="56:57" x14ac:dyDescent="0.4">
      <c r="BD254" s="257" t="s">
        <v>102</v>
      </c>
      <c r="BE254" s="257"/>
    </row>
    <row r="255" spans="56:57" x14ac:dyDescent="0.4">
      <c r="BD255" s="257" t="s">
        <v>102</v>
      </c>
      <c r="BE255" s="257"/>
    </row>
    <row r="256" spans="56:57" x14ac:dyDescent="0.4">
      <c r="BD256" s="257" t="s">
        <v>102</v>
      </c>
      <c r="BE256" s="257"/>
    </row>
    <row r="257" spans="56:57" x14ac:dyDescent="0.4">
      <c r="BD257" s="257" t="s">
        <v>102</v>
      </c>
      <c r="BE257" s="257"/>
    </row>
    <row r="258" spans="56:57" x14ac:dyDescent="0.4">
      <c r="BD258" s="257" t="s">
        <v>102</v>
      </c>
      <c r="BE258" s="257"/>
    </row>
    <row r="259" spans="56:57" x14ac:dyDescent="0.4">
      <c r="BD259" s="257" t="s">
        <v>102</v>
      </c>
      <c r="BE259" s="257"/>
    </row>
    <row r="260" spans="56:57" x14ac:dyDescent="0.4">
      <c r="BD260" s="257" t="s">
        <v>102</v>
      </c>
      <c r="BE260" s="257"/>
    </row>
    <row r="261" spans="56:57" x14ac:dyDescent="0.4">
      <c r="BD261" s="257" t="s">
        <v>102</v>
      </c>
      <c r="BE261" s="257"/>
    </row>
    <row r="262" spans="56:57" x14ac:dyDescent="0.4">
      <c r="BD262" s="257" t="s">
        <v>102</v>
      </c>
      <c r="BE262" s="257"/>
    </row>
    <row r="263" spans="56:57" x14ac:dyDescent="0.4">
      <c r="BD263" s="257" t="s">
        <v>102</v>
      </c>
      <c r="BE263" s="257"/>
    </row>
    <row r="264" spans="56:57" x14ac:dyDescent="0.4">
      <c r="BD264" s="257" t="s">
        <v>102</v>
      </c>
      <c r="BE264" s="257"/>
    </row>
    <row r="265" spans="56:57" x14ac:dyDescent="0.4">
      <c r="BD265" s="257" t="s">
        <v>102</v>
      </c>
      <c r="BE265" s="257"/>
    </row>
    <row r="266" spans="56:57" x14ac:dyDescent="0.4">
      <c r="BD266" s="257" t="s">
        <v>102</v>
      </c>
      <c r="BE266" s="257"/>
    </row>
    <row r="267" spans="56:57" x14ac:dyDescent="0.4">
      <c r="BD267" s="257" t="s">
        <v>102</v>
      </c>
      <c r="BE267" s="257"/>
    </row>
    <row r="268" spans="56:57" x14ac:dyDescent="0.4">
      <c r="BD268" s="257" t="s">
        <v>102</v>
      </c>
      <c r="BE268" s="257"/>
    </row>
    <row r="269" spans="56:57" x14ac:dyDescent="0.4">
      <c r="BD269" s="257" t="s">
        <v>102</v>
      </c>
      <c r="BE269" s="257"/>
    </row>
    <row r="270" spans="56:57" x14ac:dyDescent="0.4">
      <c r="BD270" s="257" t="s">
        <v>102</v>
      </c>
      <c r="BE270" s="257"/>
    </row>
    <row r="271" spans="56:57" x14ac:dyDescent="0.4">
      <c r="BD271" s="257" t="s">
        <v>102</v>
      </c>
      <c r="BE271" s="257"/>
    </row>
    <row r="272" spans="56:57" x14ac:dyDescent="0.4">
      <c r="BD272" s="257" t="s">
        <v>102</v>
      </c>
      <c r="BE272" s="257"/>
    </row>
    <row r="273" spans="56:57" x14ac:dyDescent="0.4">
      <c r="BD273" s="257" t="s">
        <v>102</v>
      </c>
      <c r="BE273" s="257"/>
    </row>
    <row r="274" spans="56:57" x14ac:dyDescent="0.4">
      <c r="BD274" s="257" t="s">
        <v>102</v>
      </c>
      <c r="BE274" s="257"/>
    </row>
    <row r="275" spans="56:57" x14ac:dyDescent="0.4">
      <c r="BD275" s="257" t="s">
        <v>102</v>
      </c>
      <c r="BE275" s="257"/>
    </row>
    <row r="276" spans="56:57" x14ac:dyDescent="0.4">
      <c r="BD276" s="257" t="s">
        <v>102</v>
      </c>
      <c r="BE276" s="257"/>
    </row>
    <row r="277" spans="56:57" x14ac:dyDescent="0.4">
      <c r="BD277" s="257" t="s">
        <v>102</v>
      </c>
      <c r="BE277" s="257"/>
    </row>
    <row r="278" spans="56:57" x14ac:dyDescent="0.4">
      <c r="BD278" s="257" t="s">
        <v>102</v>
      </c>
      <c r="BE278" s="257"/>
    </row>
    <row r="279" spans="56:57" x14ac:dyDescent="0.4">
      <c r="BD279" s="257" t="s">
        <v>102</v>
      </c>
      <c r="BE279" s="257"/>
    </row>
    <row r="280" spans="56:57" x14ac:dyDescent="0.4">
      <c r="BD280" s="257" t="s">
        <v>102</v>
      </c>
      <c r="BE280" s="257"/>
    </row>
    <row r="281" spans="56:57" x14ac:dyDescent="0.4">
      <c r="BD281" s="257" t="s">
        <v>102</v>
      </c>
      <c r="BE281" s="257"/>
    </row>
    <row r="282" spans="56:57" x14ac:dyDescent="0.4">
      <c r="BD282" s="257" t="s">
        <v>102</v>
      </c>
      <c r="BE282" s="257"/>
    </row>
    <row r="283" spans="56:57" x14ac:dyDescent="0.4">
      <c r="BD283" s="257" t="s">
        <v>102</v>
      </c>
      <c r="BE283" s="257"/>
    </row>
    <row r="284" spans="56:57" x14ac:dyDescent="0.4">
      <c r="BD284" s="257" t="s">
        <v>102</v>
      </c>
      <c r="BE284" s="257"/>
    </row>
    <row r="285" spans="56:57" x14ac:dyDescent="0.4">
      <c r="BD285" s="257" t="s">
        <v>102</v>
      </c>
      <c r="BE285" s="257"/>
    </row>
    <row r="286" spans="56:57" x14ac:dyDescent="0.4">
      <c r="BD286" s="257" t="s">
        <v>102</v>
      </c>
      <c r="BE286" s="257"/>
    </row>
    <row r="287" spans="56:57" x14ac:dyDescent="0.4">
      <c r="BD287" s="257" t="s">
        <v>102</v>
      </c>
      <c r="BE287" s="257"/>
    </row>
    <row r="288" spans="56:57" x14ac:dyDescent="0.4">
      <c r="BD288" s="257" t="s">
        <v>102</v>
      </c>
      <c r="BE288" s="257"/>
    </row>
    <row r="289" spans="56:57" x14ac:dyDescent="0.4">
      <c r="BD289" s="257" t="s">
        <v>102</v>
      </c>
      <c r="BE289" s="257"/>
    </row>
    <row r="290" spans="56:57" x14ac:dyDescent="0.4">
      <c r="BD290" s="257" t="s">
        <v>102</v>
      </c>
      <c r="BE290" s="257"/>
    </row>
    <row r="291" spans="56:57" x14ac:dyDescent="0.4">
      <c r="BD291" s="257" t="s">
        <v>102</v>
      </c>
      <c r="BE291" s="257"/>
    </row>
    <row r="292" spans="56:57" x14ac:dyDescent="0.4">
      <c r="BD292" s="257" t="s">
        <v>102</v>
      </c>
      <c r="BE292" s="257"/>
    </row>
    <row r="293" spans="56:57" x14ac:dyDescent="0.4">
      <c r="BD293" s="257" t="s">
        <v>102</v>
      </c>
      <c r="BE293" s="257"/>
    </row>
    <row r="294" spans="56:57" x14ac:dyDescent="0.4">
      <c r="BD294" s="257" t="s">
        <v>102</v>
      </c>
      <c r="BE294" s="257"/>
    </row>
    <row r="295" spans="56:57" x14ac:dyDescent="0.4">
      <c r="BD295" s="257" t="s">
        <v>102</v>
      </c>
      <c r="BE295" s="257"/>
    </row>
    <row r="296" spans="56:57" x14ac:dyDescent="0.4">
      <c r="BD296" s="257" t="s">
        <v>102</v>
      </c>
      <c r="BE296" s="257"/>
    </row>
    <row r="297" spans="56:57" x14ac:dyDescent="0.4">
      <c r="BD297" s="257" t="s">
        <v>102</v>
      </c>
      <c r="BE297" s="257"/>
    </row>
    <row r="298" spans="56:57" x14ac:dyDescent="0.4">
      <c r="BD298" s="257" t="s">
        <v>102</v>
      </c>
      <c r="BE298" s="257"/>
    </row>
    <row r="299" spans="56:57" x14ac:dyDescent="0.4">
      <c r="BD299" s="257" t="s">
        <v>102</v>
      </c>
      <c r="BE299" s="257"/>
    </row>
    <row r="300" spans="56:57" x14ac:dyDescent="0.4">
      <c r="BD300" s="257" t="s">
        <v>102</v>
      </c>
      <c r="BE300" s="257"/>
    </row>
    <row r="301" spans="56:57" x14ac:dyDescent="0.4">
      <c r="BD301" s="257" t="s">
        <v>102</v>
      </c>
      <c r="BE301" s="257"/>
    </row>
    <row r="302" spans="56:57" x14ac:dyDescent="0.4">
      <c r="BD302" s="257" t="s">
        <v>102</v>
      </c>
      <c r="BE302" s="257"/>
    </row>
    <row r="303" spans="56:57" x14ac:dyDescent="0.4">
      <c r="BD303" s="257" t="s">
        <v>102</v>
      </c>
      <c r="BE303" s="257"/>
    </row>
    <row r="304" spans="56:57" x14ac:dyDescent="0.4">
      <c r="BD304" s="257" t="s">
        <v>102</v>
      </c>
      <c r="BE304" s="257"/>
    </row>
    <row r="305" spans="56:57" x14ac:dyDescent="0.4">
      <c r="BD305" s="257" t="s">
        <v>102</v>
      </c>
      <c r="BE305" s="257"/>
    </row>
    <row r="306" spans="56:57" x14ac:dyDescent="0.4">
      <c r="BD306" s="257" t="s">
        <v>102</v>
      </c>
      <c r="BE306" s="257"/>
    </row>
    <row r="307" spans="56:57" x14ac:dyDescent="0.4">
      <c r="BD307" s="257" t="s">
        <v>102</v>
      </c>
      <c r="BE307" s="257"/>
    </row>
    <row r="308" spans="56:57" x14ac:dyDescent="0.4">
      <c r="BD308" s="257" t="s">
        <v>102</v>
      </c>
      <c r="BE308" s="257"/>
    </row>
    <row r="309" spans="56:57" x14ac:dyDescent="0.4">
      <c r="BD309" s="257" t="s">
        <v>102</v>
      </c>
      <c r="BE309" s="257"/>
    </row>
    <row r="310" spans="56:57" x14ac:dyDescent="0.4">
      <c r="BD310" s="257" t="s">
        <v>102</v>
      </c>
      <c r="BE310" s="257"/>
    </row>
    <row r="311" spans="56:57" x14ac:dyDescent="0.4">
      <c r="BD311" s="257" t="s">
        <v>102</v>
      </c>
      <c r="BE311" s="257"/>
    </row>
    <row r="312" spans="56:57" x14ac:dyDescent="0.4">
      <c r="BD312" s="257" t="s">
        <v>102</v>
      </c>
      <c r="BE312" s="257"/>
    </row>
    <row r="313" spans="56:57" x14ac:dyDescent="0.4">
      <c r="BD313" s="257" t="s">
        <v>102</v>
      </c>
      <c r="BE313" s="257"/>
    </row>
    <row r="314" spans="56:57" x14ac:dyDescent="0.4">
      <c r="BD314" s="257" t="s">
        <v>102</v>
      </c>
      <c r="BE314" s="257"/>
    </row>
    <row r="315" spans="56:57" x14ac:dyDescent="0.4">
      <c r="BD315" s="257" t="s">
        <v>102</v>
      </c>
      <c r="BE315" s="257"/>
    </row>
    <row r="316" spans="56:57" x14ac:dyDescent="0.4">
      <c r="BD316" s="257" t="s">
        <v>102</v>
      </c>
      <c r="BE316" s="257"/>
    </row>
    <row r="317" spans="56:57" x14ac:dyDescent="0.4">
      <c r="BD317" s="257" t="s">
        <v>102</v>
      </c>
      <c r="BE317" s="257"/>
    </row>
    <row r="318" spans="56:57" x14ac:dyDescent="0.4">
      <c r="BD318" s="257" t="s">
        <v>102</v>
      </c>
      <c r="BE318" s="257"/>
    </row>
    <row r="319" spans="56:57" x14ac:dyDescent="0.4">
      <c r="BD319" s="257" t="s">
        <v>102</v>
      </c>
      <c r="BE319" s="257"/>
    </row>
    <row r="320" spans="56:57" x14ac:dyDescent="0.4">
      <c r="BD320" s="257" t="s">
        <v>102</v>
      </c>
      <c r="BE320" s="257"/>
    </row>
    <row r="321" spans="56:57" x14ac:dyDescent="0.4">
      <c r="BD321" s="257" t="s">
        <v>102</v>
      </c>
      <c r="BE321" s="257"/>
    </row>
    <row r="322" spans="56:57" x14ac:dyDescent="0.4">
      <c r="BD322" s="257" t="s">
        <v>102</v>
      </c>
      <c r="BE322" s="257"/>
    </row>
    <row r="323" spans="56:57" x14ac:dyDescent="0.4">
      <c r="BD323" s="257" t="s">
        <v>102</v>
      </c>
      <c r="BE323" s="257"/>
    </row>
    <row r="324" spans="56:57" x14ac:dyDescent="0.4">
      <c r="BD324" s="257" t="s">
        <v>102</v>
      </c>
      <c r="BE324" s="257"/>
    </row>
    <row r="325" spans="56:57" x14ac:dyDescent="0.4">
      <c r="BD325" s="257" t="s">
        <v>102</v>
      </c>
      <c r="BE325" s="257"/>
    </row>
    <row r="326" spans="56:57" x14ac:dyDescent="0.4">
      <c r="BD326" s="257" t="s">
        <v>102</v>
      </c>
      <c r="BE326" s="257"/>
    </row>
    <row r="327" spans="56:57" x14ac:dyDescent="0.4">
      <c r="BD327" s="257" t="s">
        <v>102</v>
      </c>
      <c r="BE327" s="257"/>
    </row>
    <row r="328" spans="56:57" x14ac:dyDescent="0.4">
      <c r="BD328" s="257" t="s">
        <v>102</v>
      </c>
      <c r="BE328" s="257"/>
    </row>
    <row r="329" spans="56:57" x14ac:dyDescent="0.4">
      <c r="BD329" s="257" t="s">
        <v>102</v>
      </c>
      <c r="BE329" s="257"/>
    </row>
    <row r="330" spans="56:57" x14ac:dyDescent="0.4">
      <c r="BD330" s="257" t="s">
        <v>102</v>
      </c>
      <c r="BE330" s="257"/>
    </row>
    <row r="331" spans="56:57" x14ac:dyDescent="0.4">
      <c r="BD331" s="257" t="s">
        <v>102</v>
      </c>
      <c r="BE331" s="257"/>
    </row>
    <row r="332" spans="56:57" x14ac:dyDescent="0.4">
      <c r="BD332" s="257" t="s">
        <v>102</v>
      </c>
      <c r="BE332" s="257"/>
    </row>
    <row r="333" spans="56:57" x14ac:dyDescent="0.4">
      <c r="BD333" s="257" t="s">
        <v>102</v>
      </c>
      <c r="BE333" s="257"/>
    </row>
    <row r="334" spans="56:57" x14ac:dyDescent="0.4">
      <c r="BD334" s="257" t="s">
        <v>102</v>
      </c>
      <c r="BE334" s="257"/>
    </row>
    <row r="335" spans="56:57" x14ac:dyDescent="0.4">
      <c r="BD335" s="257" t="s">
        <v>102</v>
      </c>
      <c r="BE335" s="257"/>
    </row>
    <row r="336" spans="56:57" x14ac:dyDescent="0.4">
      <c r="BD336" s="257" t="s">
        <v>102</v>
      </c>
      <c r="BE336" s="257"/>
    </row>
    <row r="337" spans="56:57" x14ac:dyDescent="0.4">
      <c r="BD337" s="257" t="s">
        <v>102</v>
      </c>
      <c r="BE337" s="257"/>
    </row>
    <row r="338" spans="56:57" x14ac:dyDescent="0.4">
      <c r="BD338" s="257" t="s">
        <v>102</v>
      </c>
      <c r="BE338" s="257"/>
    </row>
    <row r="339" spans="56:57" x14ac:dyDescent="0.4">
      <c r="BD339" s="257" t="s">
        <v>102</v>
      </c>
      <c r="BE339" s="257"/>
    </row>
    <row r="340" spans="56:57" x14ac:dyDescent="0.4">
      <c r="BD340" s="257" t="s">
        <v>102</v>
      </c>
      <c r="BE340" s="257"/>
    </row>
    <row r="341" spans="56:57" x14ac:dyDescent="0.4">
      <c r="BD341" s="257" t="s">
        <v>102</v>
      </c>
      <c r="BE341" s="257"/>
    </row>
    <row r="342" spans="56:57" x14ac:dyDescent="0.4">
      <c r="BD342" s="257" t="s">
        <v>102</v>
      </c>
      <c r="BE342" s="257"/>
    </row>
    <row r="343" spans="56:57" x14ac:dyDescent="0.4">
      <c r="BD343" s="257" t="s">
        <v>102</v>
      </c>
      <c r="BE343" s="257"/>
    </row>
    <row r="344" spans="56:57" x14ac:dyDescent="0.4">
      <c r="BD344" s="257" t="s">
        <v>102</v>
      </c>
      <c r="BE344" s="257"/>
    </row>
    <row r="345" spans="56:57" x14ac:dyDescent="0.4">
      <c r="BD345" s="257" t="s">
        <v>102</v>
      </c>
      <c r="BE345" s="257"/>
    </row>
    <row r="346" spans="56:57" x14ac:dyDescent="0.4">
      <c r="BD346" s="257" t="s">
        <v>102</v>
      </c>
      <c r="BE346" s="257"/>
    </row>
    <row r="347" spans="56:57" x14ac:dyDescent="0.4">
      <c r="BD347" s="257" t="s">
        <v>102</v>
      </c>
      <c r="BE347" s="257"/>
    </row>
    <row r="348" spans="56:57" x14ac:dyDescent="0.4">
      <c r="BD348" s="257" t="s">
        <v>102</v>
      </c>
      <c r="BE348" s="257"/>
    </row>
    <row r="349" spans="56:57" x14ac:dyDescent="0.4">
      <c r="BD349" s="257" t="s">
        <v>102</v>
      </c>
      <c r="BE349" s="257"/>
    </row>
    <row r="350" spans="56:57" x14ac:dyDescent="0.4">
      <c r="BD350" s="257" t="s">
        <v>102</v>
      </c>
      <c r="BE350" s="257"/>
    </row>
    <row r="351" spans="56:57" x14ac:dyDescent="0.4">
      <c r="BD351" s="257" t="s">
        <v>102</v>
      </c>
      <c r="BE351" s="257"/>
    </row>
    <row r="352" spans="56:57" x14ac:dyDescent="0.4">
      <c r="BD352" s="257" t="s">
        <v>102</v>
      </c>
      <c r="BE352" s="257"/>
    </row>
    <row r="353" spans="56:57" x14ac:dyDescent="0.4">
      <c r="BD353" s="257" t="s">
        <v>102</v>
      </c>
      <c r="BE353" s="257"/>
    </row>
    <row r="354" spans="56:57" x14ac:dyDescent="0.4">
      <c r="BD354" s="257" t="s">
        <v>102</v>
      </c>
      <c r="BE354" s="257"/>
    </row>
    <row r="355" spans="56:57" x14ac:dyDescent="0.4">
      <c r="BD355" s="257" t="s">
        <v>102</v>
      </c>
      <c r="BE355" s="257"/>
    </row>
    <row r="356" spans="56:57" x14ac:dyDescent="0.4">
      <c r="BD356" s="257" t="s">
        <v>102</v>
      </c>
      <c r="BE356" s="257"/>
    </row>
    <row r="357" spans="56:57" x14ac:dyDescent="0.4">
      <c r="BD357" s="257" t="s">
        <v>102</v>
      </c>
      <c r="BE357" s="257"/>
    </row>
    <row r="358" spans="56:57" x14ac:dyDescent="0.4">
      <c r="BD358" s="257" t="s">
        <v>102</v>
      </c>
      <c r="BE358" s="257"/>
    </row>
    <row r="359" spans="56:57" x14ac:dyDescent="0.4">
      <c r="BD359" s="257" t="s">
        <v>102</v>
      </c>
      <c r="BE359" s="257"/>
    </row>
    <row r="360" spans="56:57" x14ac:dyDescent="0.4">
      <c r="BD360" s="257" t="s">
        <v>102</v>
      </c>
      <c r="BE360" s="257"/>
    </row>
    <row r="361" spans="56:57" x14ac:dyDescent="0.4">
      <c r="BD361" s="257" t="s">
        <v>102</v>
      </c>
      <c r="BE361" s="257"/>
    </row>
    <row r="362" spans="56:57" x14ac:dyDescent="0.4">
      <c r="BD362" s="257" t="s">
        <v>102</v>
      </c>
      <c r="BE362" s="257"/>
    </row>
    <row r="3394" spans="38:53" x14ac:dyDescent="0.4">
      <c r="AL3394" s="56" t="s">
        <v>106</v>
      </c>
      <c r="AO3394" s="259" t="s">
        <v>107</v>
      </c>
      <c r="AQ3394" s="56" t="s">
        <v>106</v>
      </c>
      <c r="AS3394" s="56" t="s">
        <v>106</v>
      </c>
      <c r="AU3394" s="56" t="s">
        <v>106</v>
      </c>
      <c r="AV3394" s="56" t="s">
        <v>106</v>
      </c>
      <c r="AY3394" s="258" t="s">
        <v>108</v>
      </c>
      <c r="BA3394" s="258" t="s">
        <v>109</v>
      </c>
    </row>
    <row r="3395" spans="38:53" x14ac:dyDescent="0.4">
      <c r="AL3395" s="56" t="s">
        <v>110</v>
      </c>
      <c r="AO3395" s="259" t="s">
        <v>111</v>
      </c>
      <c r="AQ3395" s="56" t="s">
        <v>110</v>
      </c>
      <c r="AS3395" s="56" t="s">
        <v>110</v>
      </c>
      <c r="AU3395" s="56" t="s">
        <v>110</v>
      </c>
      <c r="AV3395" s="56" t="s">
        <v>110</v>
      </c>
      <c r="AY3395" s="258" t="s">
        <v>112</v>
      </c>
      <c r="BA3395" s="258" t="s">
        <v>113</v>
      </c>
    </row>
    <row r="3396" spans="38:53" x14ac:dyDescent="0.4">
      <c r="AL3396" s="56" t="s">
        <v>114</v>
      </c>
      <c r="AO3396" s="259" t="s">
        <v>115</v>
      </c>
      <c r="AQ3396" s="56" t="s">
        <v>114</v>
      </c>
      <c r="AS3396" s="56" t="s">
        <v>114</v>
      </c>
      <c r="AU3396" s="56" t="s">
        <v>114</v>
      </c>
      <c r="AV3396" s="56" t="s">
        <v>114</v>
      </c>
      <c r="AY3396" s="258" t="s">
        <v>116</v>
      </c>
      <c r="BA3396" s="258" t="s">
        <v>117</v>
      </c>
    </row>
    <row r="3397" spans="38:53" x14ac:dyDescent="0.4">
      <c r="AO3397" s="57" t="s">
        <v>114</v>
      </c>
      <c r="AY3397" s="260" t="s">
        <v>114</v>
      </c>
      <c r="BA3397" s="258" t="s">
        <v>118</v>
      </c>
    </row>
    <row r="3398" spans="38:53" x14ac:dyDescent="0.4">
      <c r="BA3398" s="258" t="s">
        <v>119</v>
      </c>
    </row>
    <row r="3399" spans="38:53" x14ac:dyDescent="0.4">
      <c r="BA3399" s="258" t="s">
        <v>120</v>
      </c>
    </row>
    <row r="3400" spans="38:53" x14ac:dyDescent="0.4">
      <c r="BA3400" s="206" t="s">
        <v>114</v>
      </c>
    </row>
  </sheetData>
  <sheetProtection algorithmName="SHA-512" hashValue="eM6eSjlGjwgTELuwAlUPsyLDaJgNKo2s8sBbw9bCidFjTflXcfknRINugy78hPHtX3KaR9PR/8f6KzvsZmvl4Q==" saltValue="bJetXXaTDU8CrNVoqOEDGw==" spinCount="100000" sheet="1" formatCells="0" formatColumns="0"/>
  <autoFilter ref="A8:CM32" xr:uid="{00000000-0001-0000-0300-000000000000}"/>
  <mergeCells count="186">
    <mergeCell ref="AD9:AD14"/>
    <mergeCell ref="AJ9:AJ11"/>
    <mergeCell ref="AK9:AK11"/>
    <mergeCell ref="AJ12:AJ14"/>
    <mergeCell ref="AK12:AK14"/>
    <mergeCell ref="O9:O14"/>
    <mergeCell ref="Y9:Y14"/>
    <mergeCell ref="Z9:Z14"/>
    <mergeCell ref="AA9:AA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15:A20"/>
    <mergeCell ref="B15:B20"/>
    <mergeCell ref="C15:C20"/>
    <mergeCell ref="D15:D20"/>
    <mergeCell ref="E15:E20"/>
    <mergeCell ref="AO9:AO14"/>
    <mergeCell ref="AP9:AP14"/>
    <mergeCell ref="AQ9:AQ14"/>
    <mergeCell ref="AR9:AR14"/>
    <mergeCell ref="A9:A14"/>
    <mergeCell ref="B9:B14"/>
    <mergeCell ref="C9:C14"/>
    <mergeCell ref="D9:D14"/>
    <mergeCell ref="E9:E14"/>
    <mergeCell ref="I9:I14"/>
    <mergeCell ref="J9:J14"/>
    <mergeCell ref="K9:K14"/>
    <mergeCell ref="L9:L14"/>
    <mergeCell ref="M9:M14"/>
    <mergeCell ref="N9:N14"/>
    <mergeCell ref="F9:F14"/>
    <mergeCell ref="G9:G14"/>
    <mergeCell ref="AB9:AB14"/>
    <mergeCell ref="AC9:AC14"/>
    <mergeCell ref="AO21:AO26"/>
    <mergeCell ref="O21:O26"/>
    <mergeCell ref="Y21:Y26"/>
    <mergeCell ref="Z21:Z26"/>
    <mergeCell ref="F15:F20"/>
    <mergeCell ref="G15:G20"/>
    <mergeCell ref="I15:I20"/>
    <mergeCell ref="J15:J20"/>
    <mergeCell ref="K15:K20"/>
    <mergeCell ref="AQ15:AQ20"/>
    <mergeCell ref="Z15:Z20"/>
    <mergeCell ref="AA15:AA20"/>
    <mergeCell ref="AB15:AB20"/>
    <mergeCell ref="AC15:AC20"/>
    <mergeCell ref="AD15:AD20"/>
    <mergeCell ref="L15:L20"/>
    <mergeCell ref="M15:M20"/>
    <mergeCell ref="N15:N20"/>
    <mergeCell ref="O15:O20"/>
    <mergeCell ref="Y15:Y20"/>
    <mergeCell ref="AV15:AV20"/>
    <mergeCell ref="AJ18:AJ20"/>
    <mergeCell ref="AK18:AK20"/>
    <mergeCell ref="AU21:AU26"/>
    <mergeCell ref="AV21:AV26"/>
    <mergeCell ref="AJ24:AJ26"/>
    <mergeCell ref="AK24:AK26"/>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27:A32"/>
    <mergeCell ref="B27:B32"/>
    <mergeCell ref="C27:C32"/>
    <mergeCell ref="D27:D32"/>
    <mergeCell ref="E27:E32"/>
    <mergeCell ref="F27:F32"/>
    <mergeCell ref="G27:G32"/>
    <mergeCell ref="I27:I32"/>
    <mergeCell ref="J27:J32"/>
    <mergeCell ref="K27:K32"/>
    <mergeCell ref="L27:L32"/>
    <mergeCell ref="M27:M32"/>
    <mergeCell ref="AP21:AP26"/>
    <mergeCell ref="AQ21:AQ26"/>
    <mergeCell ref="AR21:AR26"/>
    <mergeCell ref="AS21:AS26"/>
    <mergeCell ref="AT21:AT26"/>
    <mergeCell ref="AC21:AC26"/>
    <mergeCell ref="AD21:AD26"/>
    <mergeCell ref="AJ21:AJ23"/>
    <mergeCell ref="AB27:AB32"/>
    <mergeCell ref="AC27:AC32"/>
    <mergeCell ref="AD27:AD32"/>
    <mergeCell ref="AJ27:AJ29"/>
    <mergeCell ref="AK27:AK29"/>
    <mergeCell ref="N27:N32"/>
    <mergeCell ref="O27:O32"/>
    <mergeCell ref="Y27:Y32"/>
    <mergeCell ref="Z27:Z32"/>
    <mergeCell ref="AA27:AA32"/>
    <mergeCell ref="AA21:AA26"/>
    <mergeCell ref="AB21:AB26"/>
    <mergeCell ref="AK21:AK23"/>
    <mergeCell ref="AL38:AX39"/>
    <mergeCell ref="AL40:AX40"/>
    <mergeCell ref="AY39:BF40"/>
    <mergeCell ref="AT27:AT32"/>
    <mergeCell ref="AU27:AU32"/>
    <mergeCell ref="AV27:AV32"/>
    <mergeCell ref="AJ30:AJ32"/>
    <mergeCell ref="AK30:AK32"/>
    <mergeCell ref="AO27:AO32"/>
    <mergeCell ref="AP27:AP32"/>
    <mergeCell ref="AQ27:AQ32"/>
    <mergeCell ref="AR27:AR32"/>
    <mergeCell ref="AS27:AS32"/>
  </mergeCells>
  <conditionalFormatting sqref="K9">
    <cfRule type="cellIs" dxfId="2257" priority="126" operator="equal">
      <formula>"Baja"</formula>
    </cfRule>
    <cfRule type="cellIs" dxfId="2256" priority="125" operator="equal">
      <formula>"Media"</formula>
    </cfRule>
    <cfRule type="cellIs" dxfId="2255" priority="124" operator="equal">
      <formula>"Alta"</formula>
    </cfRule>
    <cfRule type="cellIs" dxfId="2254" priority="123" operator="equal">
      <formula>"Muy Alta"</formula>
    </cfRule>
    <cfRule type="cellIs" dxfId="2253" priority="127" operator="equal">
      <formula>"Muy Baja"</formula>
    </cfRule>
  </conditionalFormatting>
  <conditionalFormatting sqref="K15">
    <cfRule type="cellIs" dxfId="2252" priority="98" operator="equal">
      <formula>"Baja"</formula>
    </cfRule>
    <cfRule type="cellIs" dxfId="2251" priority="99" operator="equal">
      <formula>"Muy Baja"</formula>
    </cfRule>
    <cfRule type="cellIs" dxfId="2250" priority="96" operator="equal">
      <formula>"Alta"</formula>
    </cfRule>
    <cfRule type="cellIs" dxfId="2249" priority="97" operator="equal">
      <formula>"Media"</formula>
    </cfRule>
    <cfRule type="cellIs" dxfId="2248" priority="95" operator="equal">
      <formula>"Muy Alta"</formula>
    </cfRule>
  </conditionalFormatting>
  <conditionalFormatting sqref="K21">
    <cfRule type="cellIs" dxfId="2247" priority="71" operator="equal">
      <formula>"Muy Baja"</formula>
    </cfRule>
    <cfRule type="cellIs" dxfId="2246" priority="67" operator="equal">
      <formula>"Muy Alta"</formula>
    </cfRule>
    <cfRule type="cellIs" dxfId="2245" priority="70" operator="equal">
      <formula>"Baja"</formula>
    </cfRule>
    <cfRule type="cellIs" dxfId="2244" priority="69" operator="equal">
      <formula>"Media"</formula>
    </cfRule>
    <cfRule type="cellIs" dxfId="2243" priority="68" operator="equal">
      <formula>"Alta"</formula>
    </cfRule>
  </conditionalFormatting>
  <conditionalFormatting sqref="K27">
    <cfRule type="cellIs" dxfId="2242" priority="43" operator="equal">
      <formula>"Muy Baja"</formula>
    </cfRule>
    <cfRule type="cellIs" dxfId="2241" priority="42" operator="equal">
      <formula>"Baja"</formula>
    </cfRule>
    <cfRule type="cellIs" dxfId="2240" priority="41" operator="equal">
      <formula>"Media"</formula>
    </cfRule>
    <cfRule type="cellIs" dxfId="2239" priority="40" operator="equal">
      <formula>"Alta"</formula>
    </cfRule>
    <cfRule type="cellIs" dxfId="2238" priority="39" operator="equal">
      <formula>"Muy Alta"</formula>
    </cfRule>
  </conditionalFormatting>
  <conditionalFormatting sqref="M9">
    <cfRule type="cellIs" dxfId="2237" priority="119" operator="equal">
      <formula>"Mayor"</formula>
    </cfRule>
    <cfRule type="cellIs" dxfId="2236" priority="118" operator="equal">
      <formula>"Catastrófico"</formula>
    </cfRule>
    <cfRule type="cellIs" dxfId="2235" priority="120" operator="equal">
      <formula>"Moderado"</formula>
    </cfRule>
    <cfRule type="cellIs" dxfId="2234" priority="122" operator="equal">
      <formula>"Leve"</formula>
    </cfRule>
    <cfRule type="cellIs" dxfId="2233" priority="121" operator="equal">
      <formula>"Menor"</formula>
    </cfRule>
  </conditionalFormatting>
  <conditionalFormatting sqref="M15">
    <cfRule type="cellIs" dxfId="2232" priority="91" operator="equal">
      <formula>"Mayor"</formula>
    </cfRule>
    <cfRule type="cellIs" dxfId="2231" priority="90" operator="equal">
      <formula>"Catastrófico"</formula>
    </cfRule>
    <cfRule type="cellIs" dxfId="2230" priority="94" operator="equal">
      <formula>"Leve"</formula>
    </cfRule>
    <cfRule type="cellIs" dxfId="2229" priority="93" operator="equal">
      <formula>"Menor"</formula>
    </cfRule>
    <cfRule type="cellIs" dxfId="2228" priority="92" operator="equal">
      <formula>"Moderado"</formula>
    </cfRule>
  </conditionalFormatting>
  <conditionalFormatting sqref="M21">
    <cfRule type="cellIs" dxfId="2227" priority="62" operator="equal">
      <formula>"Catastrófico"</formula>
    </cfRule>
    <cfRule type="cellIs" dxfId="2226" priority="63" operator="equal">
      <formula>"Mayor"</formula>
    </cfRule>
    <cfRule type="cellIs" dxfId="2225" priority="64" operator="equal">
      <formula>"Moderado"</formula>
    </cfRule>
    <cfRule type="cellIs" dxfId="2224" priority="65" operator="equal">
      <formula>"Menor"</formula>
    </cfRule>
    <cfRule type="cellIs" dxfId="2223" priority="66" operator="equal">
      <formula>"Leve"</formula>
    </cfRule>
  </conditionalFormatting>
  <conditionalFormatting sqref="M27">
    <cfRule type="cellIs" dxfId="2222" priority="37" operator="equal">
      <formula>"Menor"</formula>
    </cfRule>
    <cfRule type="cellIs" dxfId="2221" priority="38" operator="equal">
      <formula>"Leve"</formula>
    </cfRule>
    <cfRule type="cellIs" dxfId="2220" priority="34" operator="equal">
      <formula>"Catastrófico"</formula>
    </cfRule>
    <cfRule type="cellIs" dxfId="2219" priority="35" operator="equal">
      <formula>"Mayor"</formula>
    </cfRule>
    <cfRule type="cellIs" dxfId="2218" priority="36" operator="equal">
      <formula>"Moderado"</formula>
    </cfRule>
  </conditionalFormatting>
  <conditionalFormatting sqref="O9">
    <cfRule type="cellIs" dxfId="2217" priority="114" operator="equal">
      <formula>"Extremo"</formula>
    </cfRule>
    <cfRule type="cellIs" dxfId="2216" priority="115" operator="equal">
      <formula>"Alto"</formula>
    </cfRule>
    <cfRule type="cellIs" dxfId="2215" priority="116" operator="equal">
      <formula>"Moderado"</formula>
    </cfRule>
    <cfRule type="cellIs" dxfId="2214" priority="117" operator="equal">
      <formula>"Bajo"</formula>
    </cfRule>
  </conditionalFormatting>
  <conditionalFormatting sqref="O15">
    <cfRule type="cellIs" dxfId="2213" priority="89" operator="equal">
      <formula>"Bajo"</formula>
    </cfRule>
    <cfRule type="cellIs" dxfId="2212" priority="88" operator="equal">
      <formula>"Moderado"</formula>
    </cfRule>
    <cfRule type="cellIs" dxfId="2211" priority="87" operator="equal">
      <formula>"Alto"</formula>
    </cfRule>
    <cfRule type="cellIs" dxfId="2210" priority="86" operator="equal">
      <formula>"Extremo"</formula>
    </cfRule>
  </conditionalFormatting>
  <conditionalFormatting sqref="O21">
    <cfRule type="cellIs" dxfId="2209" priority="58" operator="equal">
      <formula>"Extremo"</formula>
    </cfRule>
    <cfRule type="cellIs" dxfId="2208" priority="59" operator="equal">
      <formula>"Alto"</formula>
    </cfRule>
    <cfRule type="cellIs" dxfId="2207" priority="60" operator="equal">
      <formula>"Moderado"</formula>
    </cfRule>
    <cfRule type="cellIs" dxfId="2206" priority="61" operator="equal">
      <formula>"Bajo"</formula>
    </cfRule>
  </conditionalFormatting>
  <conditionalFormatting sqref="O27">
    <cfRule type="cellIs" dxfId="2205" priority="33" operator="equal">
      <formula>"Bajo"</formula>
    </cfRule>
    <cfRule type="cellIs" dxfId="2204" priority="32" operator="equal">
      <formula>"Moderado"</formula>
    </cfRule>
    <cfRule type="cellIs" dxfId="2203" priority="31" operator="equal">
      <formula>"Alto"</formula>
    </cfRule>
    <cfRule type="cellIs" dxfId="2202" priority="30" operator="equal">
      <formula>"Extremo"</formula>
    </cfRule>
  </conditionalFormatting>
  <conditionalFormatting sqref="Y9">
    <cfRule type="cellIs" dxfId="2201" priority="109" operator="equal">
      <formula>"Muy Alta"</formula>
    </cfRule>
    <cfRule type="cellIs" dxfId="2200" priority="110" operator="equal">
      <formula>"Alta"</formula>
    </cfRule>
    <cfRule type="cellIs" dxfId="2199" priority="111" operator="equal">
      <formula>"Media"</formula>
    </cfRule>
    <cfRule type="cellIs" dxfId="2198" priority="113" operator="equal">
      <formula>"Muy Baja"</formula>
    </cfRule>
    <cfRule type="cellIs" dxfId="2197" priority="112" operator="equal">
      <formula>"Baja"</formula>
    </cfRule>
  </conditionalFormatting>
  <conditionalFormatting sqref="Y15">
    <cfRule type="cellIs" dxfId="2196" priority="81" operator="equal">
      <formula>"Muy Alta"</formula>
    </cfRule>
    <cfRule type="cellIs" dxfId="2195" priority="83" operator="equal">
      <formula>"Media"</formula>
    </cfRule>
    <cfRule type="cellIs" dxfId="2194" priority="84" operator="equal">
      <formula>"Baja"</formula>
    </cfRule>
    <cfRule type="cellIs" dxfId="2193" priority="85" operator="equal">
      <formula>"Muy Baja"</formula>
    </cfRule>
    <cfRule type="cellIs" dxfId="2192" priority="82" operator="equal">
      <formula>"Alta"</formula>
    </cfRule>
  </conditionalFormatting>
  <conditionalFormatting sqref="Y21">
    <cfRule type="cellIs" dxfId="2191" priority="54" operator="equal">
      <formula>"Alta"</formula>
    </cfRule>
    <cfRule type="cellIs" dxfId="2190" priority="57" operator="equal">
      <formula>"Muy Baja"</formula>
    </cfRule>
    <cfRule type="cellIs" dxfId="2189" priority="56" operator="equal">
      <formula>"Baja"</formula>
    </cfRule>
    <cfRule type="cellIs" dxfId="2188" priority="55" operator="equal">
      <formula>"Media"</formula>
    </cfRule>
    <cfRule type="cellIs" dxfId="2187" priority="53" operator="equal">
      <formula>"Muy Alta"</formula>
    </cfRule>
  </conditionalFormatting>
  <conditionalFormatting sqref="Y27">
    <cfRule type="cellIs" dxfId="2186" priority="25" operator="equal">
      <formula>"Muy Alta"</formula>
    </cfRule>
    <cfRule type="cellIs" dxfId="2185" priority="29" operator="equal">
      <formula>"Muy Baja"</formula>
    </cfRule>
    <cfRule type="cellIs" dxfId="2184" priority="28" operator="equal">
      <formula>"Baja"</formula>
    </cfRule>
    <cfRule type="cellIs" dxfId="2183" priority="27" operator="equal">
      <formula>"Media"</formula>
    </cfRule>
    <cfRule type="cellIs" dxfId="2182" priority="26" operator="equal">
      <formula>"Alta"</formula>
    </cfRule>
  </conditionalFormatting>
  <conditionalFormatting sqref="AA9">
    <cfRule type="cellIs" dxfId="2181" priority="108" operator="equal">
      <formula>"Leve"</formula>
    </cfRule>
    <cfRule type="cellIs" dxfId="2180" priority="107" operator="equal">
      <formula>"Menor"</formula>
    </cfRule>
    <cfRule type="cellIs" dxfId="2179" priority="105" operator="equal">
      <formula>"Mayor"</formula>
    </cfRule>
    <cfRule type="cellIs" dxfId="2178" priority="106" operator="equal">
      <formula>"Moderado"</formula>
    </cfRule>
    <cfRule type="cellIs" dxfId="2177" priority="104" operator="equal">
      <formula>"Catastrófico"</formula>
    </cfRule>
  </conditionalFormatting>
  <conditionalFormatting sqref="AA15">
    <cfRule type="cellIs" dxfId="2176" priority="76" operator="equal">
      <formula>"Catastrófico"</formula>
    </cfRule>
    <cfRule type="cellIs" dxfId="2175" priority="77" operator="equal">
      <formula>"Mayor"</formula>
    </cfRule>
    <cfRule type="cellIs" dxfId="2174" priority="78" operator="equal">
      <formula>"Moderado"</formula>
    </cfRule>
    <cfRule type="cellIs" dxfId="2173" priority="79" operator="equal">
      <formula>"Menor"</formula>
    </cfRule>
    <cfRule type="cellIs" dxfId="2172" priority="80" operator="equal">
      <formula>"Leve"</formula>
    </cfRule>
  </conditionalFormatting>
  <conditionalFormatting sqref="AA21">
    <cfRule type="cellIs" dxfId="2171" priority="52" operator="equal">
      <formula>"Leve"</formula>
    </cfRule>
    <cfRule type="cellIs" dxfId="2170" priority="51" operator="equal">
      <formula>"Menor"</formula>
    </cfRule>
    <cfRule type="cellIs" dxfId="2169" priority="50" operator="equal">
      <formula>"Moderado"</formula>
    </cfRule>
    <cfRule type="cellIs" dxfId="2168" priority="49" operator="equal">
      <formula>"Mayor"</formula>
    </cfRule>
    <cfRule type="cellIs" dxfId="2167" priority="48" operator="equal">
      <formula>"Catastrófico"</formula>
    </cfRule>
  </conditionalFormatting>
  <conditionalFormatting sqref="AA27">
    <cfRule type="cellIs" dxfId="2166" priority="23" operator="equal">
      <formula>"Menor"</formula>
    </cfRule>
    <cfRule type="cellIs" dxfId="2165" priority="24" operator="equal">
      <formula>"Leve"</formula>
    </cfRule>
    <cfRule type="cellIs" dxfId="2164" priority="22" operator="equal">
      <formula>"Moderado"</formula>
    </cfRule>
    <cfRule type="cellIs" dxfId="2163" priority="21" operator="equal">
      <formula>"Mayor"</formula>
    </cfRule>
    <cfRule type="cellIs" dxfId="2162" priority="20" operator="equal">
      <formula>"Catastrófico"</formula>
    </cfRule>
  </conditionalFormatting>
  <conditionalFormatting sqref="AC9">
    <cfRule type="cellIs" dxfId="2161" priority="103" operator="equal">
      <formula>"Bajo"</formula>
    </cfRule>
    <cfRule type="cellIs" dxfId="2160" priority="100" operator="equal">
      <formula>"Extremo"</formula>
    </cfRule>
    <cfRule type="cellIs" dxfId="2159" priority="101" operator="equal">
      <formula>"Alto"</formula>
    </cfRule>
    <cfRule type="cellIs" dxfId="2158" priority="102" operator="equal">
      <formula>"Moderado"</formula>
    </cfRule>
  </conditionalFormatting>
  <conditionalFormatting sqref="AC15">
    <cfRule type="cellIs" dxfId="2157" priority="73" operator="equal">
      <formula>"Alto"</formula>
    </cfRule>
    <cfRule type="cellIs" dxfId="2156" priority="75" operator="equal">
      <formula>"Bajo"</formula>
    </cfRule>
    <cfRule type="cellIs" dxfId="2155" priority="74" operator="equal">
      <formula>"Moderado"</formula>
    </cfRule>
    <cfRule type="cellIs" dxfId="2154" priority="72" operator="equal">
      <formula>"Extremo"</formula>
    </cfRule>
  </conditionalFormatting>
  <conditionalFormatting sqref="AC21">
    <cfRule type="cellIs" dxfId="2153" priority="46" operator="equal">
      <formula>"Moderado"</formula>
    </cfRule>
    <cfRule type="cellIs" dxfId="2152" priority="47" operator="equal">
      <formula>"Bajo"</formula>
    </cfRule>
    <cfRule type="cellIs" dxfId="2151" priority="45" operator="equal">
      <formula>"Alto"</formula>
    </cfRule>
    <cfRule type="cellIs" dxfId="2150" priority="44" operator="equal">
      <formula>"Extremo"</formula>
    </cfRule>
  </conditionalFormatting>
  <conditionalFormatting sqref="AC27">
    <cfRule type="cellIs" dxfId="2149" priority="18" operator="equal">
      <formula>"Moderado"</formula>
    </cfRule>
    <cfRule type="cellIs" dxfId="2148" priority="17" operator="equal">
      <formula>"Alto"</formula>
    </cfRule>
    <cfRule type="cellIs" dxfId="2147" priority="16" operator="equal">
      <formula>"Extremo"</formula>
    </cfRule>
    <cfRule type="cellIs" dxfId="2146" priority="19" operator="equal">
      <formula>"Bajo"</formula>
    </cfRule>
  </conditionalFormatting>
  <conditionalFormatting sqref="AY9:AY33 BA9:BA33 BC9:BC33">
    <cfRule type="cellIs" dxfId="2145" priority="6" operator="equal">
      <formula>0</formula>
    </cfRule>
    <cfRule type="cellIs" dxfId="2144" priority="5" operator="equal">
      <formula>50</formula>
    </cfRule>
    <cfRule type="cellIs" dxfId="2143" priority="4" operator="equal">
      <formula>100</formula>
    </cfRule>
  </conditionalFormatting>
  <conditionalFormatting sqref="AZ9:AZ33 BB9:BB33 BD9:BE33 AY39 BD53:BE362">
    <cfRule type="containsText" dxfId="2142" priority="1" operator="containsText" text="REGULAR">
      <formula>NOT(ISERROR(SEARCH("REGULAR",AY9)))</formula>
    </cfRule>
    <cfRule type="containsText" dxfId="2141" priority="3" operator="containsText" text="MALO">
      <formula>NOT(ISERROR(SEARCH("MALO",AY9)))</formula>
    </cfRule>
    <cfRule type="containsText" dxfId="2140" priority="2" operator="containsText" text="BUENO">
      <formula>NOT(ISERROR(SEARCH("BUENO",AY9)))</formula>
    </cfRule>
  </conditionalFormatting>
  <conditionalFormatting sqref="BM9:BM32">
    <cfRule type="containsText" dxfId="2139" priority="9" operator="containsText" text="MALO">
      <formula>NOT(ISERROR(SEARCH("MALO",BM9)))</formula>
    </cfRule>
    <cfRule type="containsText" dxfId="2138" priority="8" operator="containsText" text="BUENO">
      <formula>NOT(ISERROR(SEARCH("BUENO",BM9)))</formula>
    </cfRule>
    <cfRule type="containsText" dxfId="2137" priority="7" operator="containsText" text="REGULAR">
      <formula>NOT(ISERROR(SEARCH("REGULAR",BM9)))</formula>
    </cfRule>
  </conditionalFormatting>
  <dataValidations count="15">
    <dataValidation type="decimal" operator="lessThanOrEqual" allowBlank="1" showInputMessage="1" showErrorMessage="1" error="El valor debe ser entre 0 y 100 " prompt="El valor debe ser entre 0% y 100%" sqref="AO33" xr:uid="{00000000-0002-0000-0300-000000000000}">
      <formula1>100</formula1>
    </dataValidation>
    <dataValidation type="list" operator="lessThanOrEqual" allowBlank="1" showInputMessage="1" showErrorMessage="1" sqref="AO9 AO15 AO21 AO27" xr:uid="{00000000-0002-0000-0300-000001000000}">
      <formula1>"BUENO,REGULAR,MALO,NO APLICA"</formula1>
    </dataValidation>
    <dataValidation type="list" allowBlank="1" showInputMessage="1" showErrorMessage="1" error="Por favor una Opcion Valida" sqref="AT9:AV9 AT15:AV15 AT21:AV21 AT27:AV27" xr:uid="{00000000-0002-0000-0300-000002000000}">
      <formula1>"SI,NO,NO APLICA"</formula1>
    </dataValidation>
    <dataValidation type="list" allowBlank="1" showInputMessage="1" showErrorMessage="1" sqref="AL9:AM14 AL16:AM32 AM15" xr:uid="{00000000-0002-0000-0300-000003000000}">
      <formula1>"SI,NO,NO APLICA"</formula1>
    </dataValidation>
    <dataValidation operator="notEqual" allowBlank="1" showInputMessage="1" showErrorMessage="1" sqref="BB9:BB33 AZ9:AZ33" xr:uid="{00000000-0002-0000-0300-000004000000}"/>
    <dataValidation type="list" operator="notEqual" allowBlank="1" showInputMessage="1" showErrorMessage="1" sqref="BA9:BA32" xr:uid="{00000000-0002-0000-0300-000005000000}">
      <formula1>$BA$3394:$BA$3400</formula1>
    </dataValidation>
    <dataValidation type="list" allowBlank="1" showInputMessage="1" showErrorMessage="1" sqref="AL33:AM33" xr:uid="{00000000-0002-0000-0300-000006000000}">
      <formula1>$AL$3394:$AL$3395</formula1>
    </dataValidation>
    <dataValidation type="list" operator="notEqual" allowBlank="1" showInputMessage="1" showErrorMessage="1" sqref="AY33" xr:uid="{00000000-0002-0000-0300-000007000000}">
      <formula1>$AY$3394:$AY$3397</formula1>
    </dataValidation>
    <dataValidation type="list" operator="notEqual" allowBlank="1" showInputMessage="1" showErrorMessage="1" sqref="BA33" xr:uid="{00000000-0002-0000-0300-000008000000}">
      <formula1>$BA$3394:$BA$3399</formula1>
    </dataValidation>
    <dataValidation type="list" allowBlank="1" showInputMessage="1" showErrorMessage="1" sqref="AQ9 AQ15 AQ21 AQ27" xr:uid="{00000000-0002-0000-0300-000009000000}">
      <formula1>$AQ$3394:$AQ$3396</formula1>
    </dataValidation>
    <dataValidation type="list" allowBlank="1" showInputMessage="1" showErrorMessage="1" error="Por favor una Opcion Valida" sqref="AS9 AS15 AS21 AS27" xr:uid="{00000000-0002-0000-0300-00000A000000}">
      <formula1>$AS$3394:$AS$3395</formula1>
    </dataValidation>
    <dataValidation type="list" operator="notEqual" allowBlank="1" showInputMessage="1" showErrorMessage="1" sqref="BC9:BC32" xr:uid="{00000000-0002-0000-0300-00000B000000}">
      <formula1>"En Tiempo,Fuera de Tiempo"</formula1>
    </dataValidation>
    <dataValidation type="list" operator="notEqual" allowBlank="1" showInputMessage="1" showErrorMessage="1" sqref="AY9:AY32" xr:uid="{00000000-0002-0000-0300-00000C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Q33 AL34:AM34 AN33:AN34" xr:uid="{00000000-0002-0000-0300-00000D000000}">
      <formula1>#REF!</formula1>
    </dataValidation>
    <dataValidation type="list" allowBlank="1" showInputMessage="1" showErrorMessage="1" error="Por favor una Opcion Valida" sqref="AS33:AV34" xr:uid="{00000000-0002-0000-0300-00000E000000}">
      <formula1>#REF!</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7"/>
  <dimension ref="A1:CL3400"/>
  <sheetViews>
    <sheetView showGridLines="0" zoomScale="40" zoomScaleNormal="40" workbookViewId="0">
      <selection activeCell="J9" sqref="J9:J14"/>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56" customWidth="1" collapsed="1"/>
    <col min="39" max="40" width="30.28515625" style="56" customWidth="1"/>
    <col min="41" max="41" width="30.28515625" style="57" customWidth="1" collapsed="1"/>
    <col min="42" max="42" width="30.28515625" style="57" customWidth="1"/>
    <col min="43" max="43" width="30.28515625" style="56" customWidth="1" collapsed="1"/>
    <col min="44" max="44" width="30.28515625" style="56" customWidth="1"/>
    <col min="45" max="45" width="30.28515625" style="56" customWidth="1" collapsed="1"/>
    <col min="46" max="48" width="30.28515625" style="56" customWidth="1"/>
    <col min="49" max="49" width="30.28515625" style="57" customWidth="1"/>
    <col min="50" max="50" width="30.28515625" style="57" customWidth="1" collapsed="1"/>
    <col min="51" max="51" width="30.28515625" style="206" customWidth="1" collapsed="1"/>
    <col min="52" max="52" width="39.85546875" style="206" customWidth="1"/>
    <col min="53" max="53" width="30.28515625" style="206" customWidth="1"/>
    <col min="54" max="54" width="37.42578125" style="206" customWidth="1"/>
    <col min="55" max="55" width="39.85546875" style="206" customWidth="1"/>
    <col min="56" max="56" width="40.7109375" style="207" customWidth="1"/>
    <col min="57" max="57" width="47.42578125" style="208"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71" width="12" style="2" customWidth="1"/>
    <col min="72" max="74" width="12" style="2" hidden="1" customWidth="1"/>
    <col min="75"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84" t="s">
        <v>0</v>
      </c>
      <c r="D1" s="85"/>
      <c r="E1" s="76" t="s">
        <v>125</v>
      </c>
      <c r="F1" s="77"/>
      <c r="G1" s="77"/>
      <c r="H1" s="77"/>
      <c r="I1" s="77"/>
      <c r="J1" s="77"/>
      <c r="K1" s="77"/>
      <c r="L1" s="77"/>
      <c r="M1" s="77"/>
      <c r="N1" s="77"/>
      <c r="O1" s="77"/>
      <c r="P1" s="77"/>
      <c r="Q1" s="77"/>
      <c r="R1" s="77"/>
      <c r="S1" s="77"/>
      <c r="T1" s="77"/>
      <c r="U1" s="77"/>
      <c r="V1" s="77"/>
      <c r="W1" s="77"/>
      <c r="X1" s="77"/>
      <c r="Y1" s="77"/>
      <c r="Z1" s="77"/>
      <c r="AA1" s="77"/>
      <c r="AB1" s="77"/>
      <c r="AC1" s="77"/>
      <c r="AD1" s="77"/>
      <c r="AE1" s="77"/>
      <c r="AF1" s="78"/>
      <c r="AG1" s="79" t="s">
        <v>2</v>
      </c>
      <c r="AH1" s="80"/>
      <c r="AI1" s="81"/>
      <c r="AJ1" s="76" t="s">
        <v>126</v>
      </c>
      <c r="AK1" s="78"/>
      <c r="AL1" s="120"/>
      <c r="AM1" s="121" t="s">
        <v>0</v>
      </c>
      <c r="AN1" s="122" t="s">
        <v>67</v>
      </c>
      <c r="AO1" s="122"/>
      <c r="AP1" s="122"/>
      <c r="AQ1" s="122"/>
      <c r="AR1" s="122"/>
      <c r="AS1" s="122"/>
      <c r="AT1" s="122"/>
      <c r="AU1" s="122"/>
      <c r="AV1" s="122"/>
      <c r="AW1" s="122"/>
      <c r="AX1" s="122"/>
      <c r="AY1" s="122"/>
      <c r="AZ1" s="122"/>
      <c r="BA1" s="122"/>
      <c r="BB1" s="122"/>
      <c r="BC1" s="122"/>
      <c r="BD1" s="122"/>
      <c r="BE1" s="121" t="s">
        <v>2</v>
      </c>
      <c r="BF1" s="123" t="s">
        <v>68</v>
      </c>
    </row>
    <row r="2" spans="1:90" ht="66" customHeight="1" x14ac:dyDescent="0.2">
      <c r="A2" s="3"/>
      <c r="C2" s="74" t="s">
        <v>4</v>
      </c>
      <c r="D2" s="75"/>
      <c r="E2" s="76" t="s">
        <v>127</v>
      </c>
      <c r="F2" s="77"/>
      <c r="G2" s="77"/>
      <c r="H2" s="77"/>
      <c r="I2" s="77"/>
      <c r="J2" s="77"/>
      <c r="K2" s="77"/>
      <c r="L2" s="77"/>
      <c r="M2" s="77"/>
      <c r="N2" s="77"/>
      <c r="O2" s="77"/>
      <c r="P2" s="77"/>
      <c r="Q2" s="77"/>
      <c r="R2" s="77"/>
      <c r="S2" s="77"/>
      <c r="T2" s="77"/>
      <c r="U2" s="77"/>
      <c r="V2" s="77"/>
      <c r="W2" s="77"/>
      <c r="X2" s="77"/>
      <c r="Y2" s="77"/>
      <c r="Z2" s="77"/>
      <c r="AA2" s="77"/>
      <c r="AB2" s="77"/>
      <c r="AC2" s="77"/>
      <c r="AD2" s="77"/>
      <c r="AE2" s="77"/>
      <c r="AF2" s="78"/>
      <c r="AG2" s="79" t="s">
        <v>6</v>
      </c>
      <c r="AH2" s="80"/>
      <c r="AI2" s="81"/>
      <c r="AJ2" s="82">
        <v>4</v>
      </c>
      <c r="AK2" s="83"/>
      <c r="AL2" s="120"/>
      <c r="AM2" s="121" t="s">
        <v>6</v>
      </c>
      <c r="AN2" s="122" t="s">
        <v>69</v>
      </c>
      <c r="AO2" s="122"/>
      <c r="AP2" s="122"/>
      <c r="AQ2" s="122"/>
      <c r="AR2" s="122"/>
      <c r="AS2" s="122"/>
      <c r="AT2" s="122"/>
      <c r="AU2" s="122"/>
      <c r="AV2" s="122"/>
      <c r="AW2" s="122"/>
      <c r="AX2" s="122"/>
      <c r="AY2" s="122"/>
      <c r="AZ2" s="122"/>
      <c r="BA2" s="122"/>
      <c r="BB2" s="122"/>
      <c r="BC2" s="122"/>
      <c r="BD2" s="122"/>
      <c r="BE2" s="121" t="s">
        <v>6</v>
      </c>
      <c r="BF2" s="123">
        <v>3</v>
      </c>
    </row>
    <row r="3" spans="1:90" ht="24" customHeight="1" x14ac:dyDescent="0.2">
      <c r="A3" s="86"/>
      <c r="B3" s="8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87" t="s">
        <v>43</v>
      </c>
      <c r="AK3" s="87"/>
      <c r="AL3" s="124"/>
      <c r="AM3" s="124"/>
      <c r="AN3" s="124"/>
      <c r="AO3" s="125"/>
      <c r="AP3" s="125"/>
      <c r="AQ3" s="124"/>
      <c r="AR3" s="126" t="s">
        <v>70</v>
      </c>
      <c r="AS3" s="126"/>
      <c r="AT3" s="126"/>
      <c r="AU3" s="126"/>
      <c r="AV3" s="126"/>
      <c r="AW3" s="126"/>
      <c r="AX3" s="126"/>
      <c r="AY3" s="126"/>
      <c r="AZ3" s="126"/>
      <c r="BA3" s="126"/>
      <c r="BB3" s="126"/>
      <c r="BC3" s="126"/>
      <c r="BD3" s="126"/>
      <c r="BE3" s="126"/>
      <c r="BF3" s="126"/>
      <c r="BG3" s="30"/>
      <c r="BH3" s="30"/>
      <c r="BI3" s="30"/>
      <c r="BJ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row>
    <row r="4" spans="1:90" ht="15.75" thickBot="1" x14ac:dyDescent="0.25">
      <c r="A4" s="4"/>
      <c r="B4" s="4"/>
      <c r="C4" s="88"/>
      <c r="D4" s="88"/>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5"/>
      <c r="AI4" s="5"/>
      <c r="AJ4" s="5"/>
      <c r="AK4" s="5"/>
      <c r="AL4" s="2"/>
      <c r="AM4" s="2"/>
      <c r="AN4" s="2"/>
      <c r="AO4" s="127"/>
      <c r="AP4" s="127"/>
      <c r="AQ4" s="2"/>
      <c r="AR4" s="126"/>
      <c r="AS4" s="126"/>
      <c r="AT4" s="126"/>
      <c r="AU4" s="126"/>
      <c r="AV4" s="126"/>
      <c r="AW4" s="126"/>
      <c r="AX4" s="126"/>
      <c r="AY4" s="126"/>
      <c r="AZ4" s="126"/>
      <c r="BA4" s="126"/>
      <c r="BB4" s="126"/>
      <c r="BC4" s="126"/>
      <c r="BD4" s="126"/>
      <c r="BE4" s="126"/>
      <c r="BF4" s="126"/>
    </row>
    <row r="5" spans="1:90" ht="31.5" customHeight="1" thickBot="1" x14ac:dyDescent="0.25">
      <c r="A5" s="96" t="s">
        <v>7</v>
      </c>
      <c r="B5" s="97"/>
      <c r="C5" s="97"/>
      <c r="D5" s="97"/>
      <c r="E5" s="97"/>
      <c r="F5" s="97"/>
      <c r="G5" s="97"/>
      <c r="H5" s="97"/>
      <c r="I5" s="97"/>
      <c r="J5" s="97"/>
      <c r="K5" s="98" t="s">
        <v>8</v>
      </c>
      <c r="L5" s="99"/>
      <c r="M5" s="99"/>
      <c r="N5" s="99"/>
      <c r="O5" s="99"/>
      <c r="P5" s="99"/>
      <c r="Q5" s="99"/>
      <c r="R5" s="99"/>
      <c r="S5" s="99"/>
      <c r="T5" s="99"/>
      <c r="U5" s="99"/>
      <c r="V5" s="99"/>
      <c r="W5" s="99"/>
      <c r="X5" s="99"/>
      <c r="Y5" s="99"/>
      <c r="Z5" s="99"/>
      <c r="AA5" s="99"/>
      <c r="AB5" s="99"/>
      <c r="AC5" s="99"/>
      <c r="AD5" s="99"/>
      <c r="AE5" s="99"/>
      <c r="AF5" s="99"/>
      <c r="AG5" s="99"/>
      <c r="AH5" s="99"/>
      <c r="AI5" s="99"/>
      <c r="AJ5" s="99"/>
      <c r="AK5" s="100"/>
      <c r="AL5" s="128" t="s">
        <v>71</v>
      </c>
      <c r="AM5" s="129"/>
      <c r="AN5" s="129"/>
      <c r="AO5" s="129"/>
      <c r="AP5" s="129"/>
      <c r="AQ5" s="129"/>
      <c r="AR5" s="129"/>
      <c r="AS5" s="129"/>
      <c r="AT5" s="129"/>
      <c r="AU5" s="129"/>
      <c r="AV5" s="129"/>
      <c r="AW5" s="129"/>
      <c r="AX5" s="130"/>
      <c r="AY5" s="131" t="s">
        <v>72</v>
      </c>
      <c r="AZ5" s="132"/>
      <c r="BA5" s="132"/>
      <c r="BB5" s="132"/>
      <c r="BC5" s="132"/>
      <c r="BD5" s="132"/>
      <c r="BE5" s="132"/>
      <c r="BF5" s="133"/>
    </row>
    <row r="6" spans="1:90" ht="35.25" customHeight="1" thickBot="1" x14ac:dyDescent="0.25">
      <c r="A6" s="93"/>
      <c r="B6" s="94"/>
      <c r="C6" s="94"/>
      <c r="D6" s="94"/>
      <c r="E6" s="94"/>
      <c r="F6" s="94"/>
      <c r="G6" s="94"/>
      <c r="H6" s="94"/>
      <c r="I6" s="94"/>
      <c r="J6" s="94"/>
      <c r="K6" s="90" t="s">
        <v>9</v>
      </c>
      <c r="L6" s="91"/>
      <c r="M6" s="91"/>
      <c r="N6" s="91"/>
      <c r="O6" s="92"/>
      <c r="P6" s="95" t="s">
        <v>10</v>
      </c>
      <c r="Q6" s="95"/>
      <c r="R6" s="95"/>
      <c r="S6" s="95"/>
      <c r="T6" s="95"/>
      <c r="U6" s="95"/>
      <c r="V6" s="95"/>
      <c r="W6" s="95"/>
      <c r="X6" s="95"/>
      <c r="Y6" s="90" t="s">
        <v>11</v>
      </c>
      <c r="Z6" s="91"/>
      <c r="AA6" s="91"/>
      <c r="AB6" s="91"/>
      <c r="AC6" s="91"/>
      <c r="AD6" s="95" t="s">
        <v>12</v>
      </c>
      <c r="AE6" s="95" t="s">
        <v>13</v>
      </c>
      <c r="AF6" s="95"/>
      <c r="AG6" s="95"/>
      <c r="AH6" s="95" t="s">
        <v>14</v>
      </c>
      <c r="AI6" s="95"/>
      <c r="AJ6" s="95" t="s">
        <v>15</v>
      </c>
      <c r="AK6" s="95" t="s">
        <v>16</v>
      </c>
      <c r="AL6" s="134" t="s">
        <v>73</v>
      </c>
      <c r="AM6" s="135"/>
      <c r="AN6" s="135"/>
      <c r="AO6" s="135"/>
      <c r="AP6" s="135"/>
      <c r="AQ6" s="135"/>
      <c r="AR6" s="135"/>
      <c r="AS6" s="135"/>
      <c r="AT6" s="135"/>
      <c r="AU6" s="135"/>
      <c r="AV6" s="135"/>
      <c r="AW6" s="135"/>
      <c r="AX6" s="136"/>
      <c r="AY6" s="137"/>
      <c r="AZ6" s="138"/>
      <c r="BA6" s="138"/>
      <c r="BB6" s="138"/>
      <c r="BC6" s="138"/>
      <c r="BD6" s="138"/>
      <c r="BE6" s="138"/>
      <c r="BF6" s="139"/>
    </row>
    <row r="7" spans="1:90" ht="27.75" customHeight="1" thickBot="1" x14ac:dyDescent="0.25">
      <c r="A7" s="103" t="s">
        <v>17</v>
      </c>
      <c r="B7" s="104" t="s">
        <v>18</v>
      </c>
      <c r="C7" s="104" t="s">
        <v>19</v>
      </c>
      <c r="D7" s="105" t="s">
        <v>20</v>
      </c>
      <c r="E7" s="107" t="s">
        <v>21</v>
      </c>
      <c r="F7" s="107" t="s">
        <v>22</v>
      </c>
      <c r="G7" s="107" t="s">
        <v>23</v>
      </c>
      <c r="H7" s="107" t="s">
        <v>24</v>
      </c>
      <c r="I7" s="107" t="s">
        <v>25</v>
      </c>
      <c r="J7" s="107" t="s">
        <v>26</v>
      </c>
      <c r="K7" s="93"/>
      <c r="L7" s="94"/>
      <c r="M7" s="94"/>
      <c r="N7" s="94"/>
      <c r="O7" s="94"/>
      <c r="P7" s="140" t="s">
        <v>27</v>
      </c>
      <c r="Q7" s="101" t="s">
        <v>28</v>
      </c>
      <c r="R7" s="101" t="s">
        <v>29</v>
      </c>
      <c r="S7" s="98" t="s">
        <v>30</v>
      </c>
      <c r="T7" s="99"/>
      <c r="U7" s="99"/>
      <c r="V7" s="99"/>
      <c r="W7" s="100"/>
      <c r="X7" s="110" t="s">
        <v>31</v>
      </c>
      <c r="Y7" s="93"/>
      <c r="Z7" s="94"/>
      <c r="AA7" s="94"/>
      <c r="AB7" s="94"/>
      <c r="AC7" s="94"/>
      <c r="AD7" s="95"/>
      <c r="AE7" s="95"/>
      <c r="AF7" s="95"/>
      <c r="AG7" s="95"/>
      <c r="AH7" s="95"/>
      <c r="AI7" s="95"/>
      <c r="AJ7" s="95"/>
      <c r="AK7" s="95"/>
      <c r="AL7" s="141" t="s">
        <v>74</v>
      </c>
      <c r="AM7" s="142"/>
      <c r="AN7" s="143"/>
      <c r="AO7" s="141" t="s">
        <v>75</v>
      </c>
      <c r="AP7" s="141" t="s">
        <v>76</v>
      </c>
      <c r="AQ7" s="141" t="s">
        <v>77</v>
      </c>
      <c r="AR7" s="141" t="s">
        <v>78</v>
      </c>
      <c r="AS7" s="141" t="s">
        <v>79</v>
      </c>
      <c r="AT7" s="141" t="s">
        <v>80</v>
      </c>
      <c r="AU7" s="141" t="s">
        <v>81</v>
      </c>
      <c r="AV7" s="141" t="s">
        <v>82</v>
      </c>
      <c r="AW7" s="141" t="s">
        <v>83</v>
      </c>
      <c r="AX7" s="141" t="s">
        <v>84</v>
      </c>
      <c r="AY7" s="144"/>
      <c r="AZ7" s="145"/>
      <c r="BA7" s="145"/>
      <c r="BB7" s="145"/>
      <c r="BC7" s="145"/>
      <c r="BD7" s="145"/>
      <c r="BE7" s="145"/>
      <c r="BF7" s="146"/>
    </row>
    <row r="8" spans="1:90" ht="132.75" customHeight="1" thickBot="1" x14ac:dyDescent="0.25">
      <c r="A8" s="103"/>
      <c r="B8" s="104"/>
      <c r="C8" s="104"/>
      <c r="D8" s="106"/>
      <c r="E8" s="108"/>
      <c r="F8" s="108"/>
      <c r="G8" s="108"/>
      <c r="H8" s="108"/>
      <c r="I8" s="108"/>
      <c r="J8" s="108"/>
      <c r="K8" s="6" t="s">
        <v>32</v>
      </c>
      <c r="L8" s="7" t="s">
        <v>33</v>
      </c>
      <c r="M8" s="7" t="s">
        <v>21</v>
      </c>
      <c r="N8" s="7" t="s">
        <v>33</v>
      </c>
      <c r="O8" s="7" t="s">
        <v>34</v>
      </c>
      <c r="P8" s="140"/>
      <c r="Q8" s="102"/>
      <c r="R8" s="102"/>
      <c r="S8" s="147" t="s">
        <v>17</v>
      </c>
      <c r="T8" s="147" t="s">
        <v>35</v>
      </c>
      <c r="U8" s="147" t="s">
        <v>36</v>
      </c>
      <c r="V8" s="147" t="s">
        <v>37</v>
      </c>
      <c r="W8" s="147" t="s">
        <v>38</v>
      </c>
      <c r="X8" s="110"/>
      <c r="Y8" s="9" t="s">
        <v>32</v>
      </c>
      <c r="Z8" s="7" t="s">
        <v>33</v>
      </c>
      <c r="AA8" s="7" t="s">
        <v>21</v>
      </c>
      <c r="AB8" s="7" t="s">
        <v>33</v>
      </c>
      <c r="AC8" s="7" t="s">
        <v>39</v>
      </c>
      <c r="AD8" s="95"/>
      <c r="AE8" s="10" t="s">
        <v>40</v>
      </c>
      <c r="AF8" s="11" t="s">
        <v>41</v>
      </c>
      <c r="AG8" s="11" t="s">
        <v>31</v>
      </c>
      <c r="AH8" s="11" t="s">
        <v>42</v>
      </c>
      <c r="AI8" s="11" t="s">
        <v>31</v>
      </c>
      <c r="AJ8" s="95"/>
      <c r="AK8" s="95"/>
      <c r="AL8" s="148"/>
      <c r="AM8" s="149" t="s">
        <v>85</v>
      </c>
      <c r="AN8" s="150" t="s">
        <v>86</v>
      </c>
      <c r="AO8" s="148"/>
      <c r="AP8" s="151" t="s">
        <v>87</v>
      </c>
      <c r="AQ8" s="148" t="s">
        <v>88</v>
      </c>
      <c r="AR8" s="148"/>
      <c r="AS8" s="148" t="s">
        <v>89</v>
      </c>
      <c r="AT8" s="148" t="s">
        <v>90</v>
      </c>
      <c r="AU8" s="148"/>
      <c r="AV8" s="148"/>
      <c r="AW8" s="148"/>
      <c r="AX8" s="148" t="s">
        <v>91</v>
      </c>
      <c r="AY8" s="152" t="s">
        <v>92</v>
      </c>
      <c r="AZ8" s="152" t="s">
        <v>93</v>
      </c>
      <c r="BA8" s="152" t="s">
        <v>94</v>
      </c>
      <c r="BB8" s="152" t="s">
        <v>95</v>
      </c>
      <c r="BC8" s="152" t="s">
        <v>257</v>
      </c>
      <c r="BD8" s="152" t="s">
        <v>96</v>
      </c>
      <c r="BE8" s="152" t="s">
        <v>97</v>
      </c>
      <c r="BF8" s="152" t="s">
        <v>98</v>
      </c>
    </row>
    <row r="9" spans="1:90" ht="97.5" customHeight="1" x14ac:dyDescent="0.3">
      <c r="A9" s="62" t="s">
        <v>128</v>
      </c>
      <c r="B9" s="62" t="s">
        <v>136</v>
      </c>
      <c r="C9" s="62" t="s">
        <v>137</v>
      </c>
      <c r="D9" s="62" t="s">
        <v>138</v>
      </c>
      <c r="E9" s="62" t="s">
        <v>139</v>
      </c>
      <c r="F9" s="62" t="s">
        <v>140</v>
      </c>
      <c r="G9" s="62" t="s">
        <v>141</v>
      </c>
      <c r="H9" s="12" t="s">
        <v>142</v>
      </c>
      <c r="I9" s="67" t="s">
        <v>143</v>
      </c>
      <c r="J9" s="70" t="s">
        <v>129</v>
      </c>
      <c r="K9" s="64" t="s">
        <v>53</v>
      </c>
      <c r="L9" s="63">
        <v>0.4</v>
      </c>
      <c r="M9" s="64" t="s">
        <v>55</v>
      </c>
      <c r="N9" s="66">
        <v>0.8</v>
      </c>
      <c r="O9" s="65" t="s">
        <v>56</v>
      </c>
      <c r="P9" s="12">
        <v>1</v>
      </c>
      <c r="Q9" s="12" t="s">
        <v>144</v>
      </c>
      <c r="R9" s="12" t="s">
        <v>48</v>
      </c>
      <c r="S9" s="153" t="s">
        <v>134</v>
      </c>
      <c r="T9" s="153" t="s">
        <v>50</v>
      </c>
      <c r="U9" s="153" t="s">
        <v>51</v>
      </c>
      <c r="V9" s="153" t="s">
        <v>145</v>
      </c>
      <c r="W9" s="153" t="s">
        <v>52</v>
      </c>
      <c r="X9" s="14" t="s">
        <v>146</v>
      </c>
      <c r="Y9" s="64" t="s">
        <v>53</v>
      </c>
      <c r="Z9" s="63">
        <v>0.28000000000000003</v>
      </c>
      <c r="AA9" s="64" t="s">
        <v>147</v>
      </c>
      <c r="AB9" s="66">
        <v>0.60000000000000009</v>
      </c>
      <c r="AC9" s="65" t="s">
        <v>147</v>
      </c>
      <c r="AD9" s="59" t="s">
        <v>268</v>
      </c>
      <c r="AE9" s="15" t="s">
        <v>270</v>
      </c>
      <c r="AF9" s="15" t="s">
        <v>271</v>
      </c>
      <c r="AG9" s="12" t="s">
        <v>272</v>
      </c>
      <c r="AH9" s="12" t="s">
        <v>149</v>
      </c>
      <c r="AI9" s="12" t="s">
        <v>150</v>
      </c>
      <c r="AJ9" s="59" t="s">
        <v>151</v>
      </c>
      <c r="AK9" s="59" t="s">
        <v>152</v>
      </c>
      <c r="AL9" s="274" t="s">
        <v>106</v>
      </c>
      <c r="AM9" s="275" t="s">
        <v>106</v>
      </c>
      <c r="AN9" s="276" t="s">
        <v>331</v>
      </c>
      <c r="AO9" s="277" t="s">
        <v>107</v>
      </c>
      <c r="AP9" s="278" t="s">
        <v>436</v>
      </c>
      <c r="AQ9" s="279" t="s">
        <v>110</v>
      </c>
      <c r="AR9" s="280" t="s">
        <v>331</v>
      </c>
      <c r="AS9" s="279" t="s">
        <v>110</v>
      </c>
      <c r="AT9" s="277" t="s">
        <v>114</v>
      </c>
      <c r="AU9" s="277" t="s">
        <v>114</v>
      </c>
      <c r="AV9" s="277" t="s">
        <v>114</v>
      </c>
      <c r="AW9" s="281" t="s">
        <v>369</v>
      </c>
      <c r="AX9" s="282" t="s">
        <v>343</v>
      </c>
      <c r="AY9" s="161" t="s">
        <v>413</v>
      </c>
      <c r="AZ9" s="4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42" t="s">
        <v>109</v>
      </c>
      <c r="BB9" s="4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2" t="s">
        <v>415</v>
      </c>
      <c r="BD9" s="42" t="str">
        <f t="shared" ref="BD9:BD17" si="0">IF(BC9="En Tiempo","BUENO",
IF(BC9="Fuera de Tiempo","MALO",
IF(BC9="En La semana al Cierre","REGULAR",
IF(BA24="",""))))</f>
        <v>BUENO</v>
      </c>
      <c r="BE9" s="43" t="str">
        <f>IF(BG9&gt;=84,"BUENO",
IF(BG9&gt;=50,"REGULAR",
IF(BG9=0,"  ",
IF(BG9&lt;=50,"MALO"))))</f>
        <v>BUENO</v>
      </c>
      <c r="BF9" s="162" t="s">
        <v>437</v>
      </c>
      <c r="BG9" s="44">
        <f>((IF(AZ9="BUENO","100",IF(AZ9="REGULAR","75",IF(AZ9="MALO","50",IF(AZ9="NA","0",IF(AZ9="","0"))))))
+(IF(BB9="BUENO","100",IF(BB9="REGULAR","75",IF(BB9="MALO","50",IF(BB9="NA","NA",IF(BB9="","0"))))))
+(IF(BD9="BUENO","100",IF(BD9="MALO","0",IF(BD9="REGULAR","75")))))
/((IF(AY9&lt;&gt;"NO APLICA","1"))+(IF(BA9&lt;&gt;"NO APLICA","1"))+IF(BC9&lt;&gt;"NO APLICA","1"))</f>
        <v>100</v>
      </c>
      <c r="BH9" s="31" t="str">
        <f>((
IF(AZ9="BUENO","100",
IF(AZ9="REGULAR","50",
IF(AZ9="MALO","0",
IF(AZ9="NO APLICA","NA",
IF(AZ9="","")))))))</f>
        <v>100</v>
      </c>
      <c r="BI9" s="32" t="str">
        <f>IF(BB9="BUENO","100",
IF(BB9="REGULAR","50",
IF(BB9="MALO","0",
IF(BB9="NO APLICA","NA",
IF(BB9="","0")))))</f>
        <v>100</v>
      </c>
      <c r="BJ9" s="32" t="str">
        <f>IF(BD9="BUENO","100",
IF(BD9="MALO","0",
IF(BD9="REGULAR","75",
IF(BD9="","0"))))</f>
        <v>100</v>
      </c>
      <c r="BM9" s="45"/>
      <c r="BN9" s="46"/>
      <c r="BO9" s="46"/>
      <c r="BP9" s="46"/>
      <c r="BQ9" s="46"/>
      <c r="BR9" s="46"/>
      <c r="BS9" s="46"/>
    </row>
    <row r="10" spans="1:90" ht="97.5" customHeight="1" x14ac:dyDescent="0.3">
      <c r="A10" s="62"/>
      <c r="B10" s="62"/>
      <c r="C10" s="62"/>
      <c r="D10" s="62"/>
      <c r="E10" s="62"/>
      <c r="F10" s="62"/>
      <c r="G10" s="62"/>
      <c r="H10" s="12" t="s">
        <v>153</v>
      </c>
      <c r="I10" s="68"/>
      <c r="J10" s="70"/>
      <c r="K10" s="64"/>
      <c r="L10" s="62"/>
      <c r="M10" s="64"/>
      <c r="N10" s="66"/>
      <c r="O10" s="65"/>
      <c r="P10" s="12">
        <v>2</v>
      </c>
      <c r="Q10" s="12" t="s">
        <v>154</v>
      </c>
      <c r="R10" s="12" t="s">
        <v>21</v>
      </c>
      <c r="S10" s="153" t="s">
        <v>54</v>
      </c>
      <c r="T10" s="153" t="s">
        <v>50</v>
      </c>
      <c r="U10" s="153" t="s">
        <v>51</v>
      </c>
      <c r="V10" s="153" t="s">
        <v>133</v>
      </c>
      <c r="W10" s="153" t="s">
        <v>52</v>
      </c>
      <c r="X10" s="14" t="s">
        <v>150</v>
      </c>
      <c r="Y10" s="64"/>
      <c r="Z10" s="62"/>
      <c r="AA10" s="64"/>
      <c r="AB10" s="66"/>
      <c r="AC10" s="65"/>
      <c r="AD10" s="60"/>
      <c r="AE10" s="15" t="s">
        <v>148</v>
      </c>
      <c r="AF10" s="15" t="s">
        <v>148</v>
      </c>
      <c r="AG10" s="12" t="s">
        <v>148</v>
      </c>
      <c r="AH10" s="12" t="s">
        <v>148</v>
      </c>
      <c r="AI10" s="12" t="s">
        <v>148</v>
      </c>
      <c r="AJ10" s="60"/>
      <c r="AK10" s="60"/>
      <c r="AL10" s="274" t="s">
        <v>110</v>
      </c>
      <c r="AM10" s="275" t="s">
        <v>110</v>
      </c>
      <c r="AN10" s="276" t="s">
        <v>370</v>
      </c>
      <c r="AO10" s="283"/>
      <c r="AP10" s="284"/>
      <c r="AQ10" s="285"/>
      <c r="AR10" s="286"/>
      <c r="AS10" s="285"/>
      <c r="AT10" s="283"/>
      <c r="AU10" s="283"/>
      <c r="AV10" s="283"/>
      <c r="AW10" s="287" t="s">
        <v>369</v>
      </c>
      <c r="AX10" s="288" t="s">
        <v>371</v>
      </c>
      <c r="AY10" s="167" t="s">
        <v>114</v>
      </c>
      <c r="AZ10" s="50" t="str">
        <f t="shared" ref="AZ10:AZ32"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NO APLICA</v>
      </c>
      <c r="BA10" s="50" t="s">
        <v>114</v>
      </c>
      <c r="BB10" s="50" t="str">
        <f t="shared" ref="BB10:BB32"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NO APLICA</v>
      </c>
      <c r="BC10" s="50"/>
      <c r="BD10" s="50" t="str">
        <f t="shared" si="0"/>
        <v/>
      </c>
      <c r="BE10" s="51" t="str">
        <f t="shared" ref="BE10:BE32" si="3">IF(BG10&gt;=84,"BUENO",
IF(BG10&gt;=50,"REGULAR",
IF(BG10=0,"  ",
IF(BG10&lt;=50,"MALO"))))</f>
        <v xml:space="preserve">  </v>
      </c>
      <c r="BF10" s="168"/>
      <c r="BG10" s="44">
        <f t="shared" ref="BG10:BG32" si="4">((IF(AZ10="BUENO","100",IF(AZ10="REGULAR","75",IF(AZ10="MALO","50",IF(AZ10="NA","0",IF(AZ10="","0"))))))
+(IF(BB10="BUENO","100",IF(BB10="REGULAR","75",IF(BB10="MALO","50",IF(BB10="NA","NA",IF(BB10="","0"))))))
+(IF(BD10="BUENO","100",IF(BD10="MALO","0",IF(BD10="REGULAR","75")))))
/((IF(AY10&lt;&gt;"NO APLICA","1"))+(IF(BA10&lt;&gt;"NO APLICA","1"))+IF(BC10&lt;&gt;"NO APLICA","1"))</f>
        <v>0</v>
      </c>
      <c r="BH10" s="31" t="str">
        <f t="shared" ref="BH10:BH32" si="5">((
IF(AZ10="BUENO","100",
IF(AZ10="REGULAR","50",
IF(AZ10="MALO","0",
IF(AZ10="NO APLICA","NA",
IF(AZ10="","")))))))</f>
        <v>NA</v>
      </c>
      <c r="BI10" s="32" t="str">
        <f t="shared" ref="BI10:BI32" si="6">IF(BB10="BUENO","100",
IF(BB10="REGULAR","50",
IF(BB10="MALO","0",
IF(BB10="NO APLICA","NA",
IF(BB10="","0")))))</f>
        <v>NA</v>
      </c>
      <c r="BJ10" s="32" t="str">
        <f t="shared" ref="BJ10:BJ32" si="7">IF(BD10="BUENO","100",
IF(BD10="MALO","0",
IF(BD10="REGULAR","75",
IF(BD10="","0"))))</f>
        <v>0</v>
      </c>
      <c r="BM10" s="45"/>
      <c r="BN10" s="46"/>
      <c r="BO10" s="46"/>
      <c r="BP10" s="46"/>
      <c r="BQ10" s="46"/>
      <c r="BR10" s="46"/>
      <c r="BS10" s="46"/>
    </row>
    <row r="11" spans="1:90" ht="97.5" customHeight="1" x14ac:dyDescent="0.3">
      <c r="A11" s="62"/>
      <c r="B11" s="62"/>
      <c r="C11" s="62"/>
      <c r="D11" s="62"/>
      <c r="E11" s="62"/>
      <c r="F11" s="62"/>
      <c r="G11" s="62"/>
      <c r="H11" s="12" t="s">
        <v>148</v>
      </c>
      <c r="I11" s="68"/>
      <c r="J11" s="70"/>
      <c r="K11" s="64"/>
      <c r="L11" s="62"/>
      <c r="M11" s="64"/>
      <c r="N11" s="66"/>
      <c r="O11" s="65"/>
      <c r="P11" s="12">
        <v>3</v>
      </c>
      <c r="Q11" s="12" t="s">
        <v>148</v>
      </c>
      <c r="R11" s="12" t="s">
        <v>155</v>
      </c>
      <c r="S11" s="153" t="s">
        <v>148</v>
      </c>
      <c r="T11" s="153" t="s">
        <v>148</v>
      </c>
      <c r="U11" s="153" t="s">
        <v>148</v>
      </c>
      <c r="V11" s="153" t="s">
        <v>148</v>
      </c>
      <c r="W11" s="153" t="s">
        <v>148</v>
      </c>
      <c r="X11" s="14" t="s">
        <v>148</v>
      </c>
      <c r="Y11" s="64"/>
      <c r="Z11" s="62"/>
      <c r="AA11" s="64"/>
      <c r="AB11" s="66"/>
      <c r="AC11" s="65"/>
      <c r="AD11" s="60"/>
      <c r="AE11" s="15" t="s">
        <v>148</v>
      </c>
      <c r="AF11" s="15" t="s">
        <v>148</v>
      </c>
      <c r="AG11" s="12" t="s">
        <v>148</v>
      </c>
      <c r="AH11" s="12" t="s">
        <v>148</v>
      </c>
      <c r="AI11" s="12" t="s">
        <v>148</v>
      </c>
      <c r="AJ11" s="61"/>
      <c r="AK11" s="61"/>
      <c r="AL11" s="274" t="s">
        <v>331</v>
      </c>
      <c r="AM11" s="275" t="s">
        <v>331</v>
      </c>
      <c r="AN11" s="276" t="s">
        <v>331</v>
      </c>
      <c r="AO11" s="283"/>
      <c r="AP11" s="284"/>
      <c r="AQ11" s="285"/>
      <c r="AR11" s="286"/>
      <c r="AS11" s="285"/>
      <c r="AT11" s="283"/>
      <c r="AU11" s="283"/>
      <c r="AV11" s="283"/>
      <c r="AW11" s="275" t="s">
        <v>331</v>
      </c>
      <c r="AX11" s="275" t="s">
        <v>331</v>
      </c>
      <c r="AY11" s="167"/>
      <c r="AZ11" s="50" t="str">
        <f t="shared" si="1"/>
        <v/>
      </c>
      <c r="BA11" s="50"/>
      <c r="BB11" s="50" t="str">
        <f t="shared" si="2"/>
        <v/>
      </c>
      <c r="BC11" s="50"/>
      <c r="BD11" s="50" t="str">
        <f t="shared" si="0"/>
        <v/>
      </c>
      <c r="BE11" s="51" t="str">
        <f t="shared" si="3"/>
        <v xml:space="preserve">  </v>
      </c>
      <c r="BF11" s="168"/>
      <c r="BG11" s="44">
        <f t="shared" si="4"/>
        <v>0</v>
      </c>
      <c r="BH11" s="31" t="str">
        <f t="shared" si="5"/>
        <v/>
      </c>
      <c r="BI11" s="32" t="str">
        <f t="shared" si="6"/>
        <v>0</v>
      </c>
      <c r="BJ11" s="32" t="str">
        <f t="shared" si="7"/>
        <v>0</v>
      </c>
      <c r="BM11" s="45"/>
      <c r="BN11" s="46"/>
      <c r="BO11" s="46"/>
      <c r="BP11" s="46"/>
      <c r="BQ11" s="46"/>
      <c r="BR11" s="46"/>
      <c r="BS11" s="46"/>
    </row>
    <row r="12" spans="1:90" ht="97.5" customHeight="1" x14ac:dyDescent="0.3">
      <c r="A12" s="62"/>
      <c r="B12" s="62"/>
      <c r="C12" s="62"/>
      <c r="D12" s="62"/>
      <c r="E12" s="62"/>
      <c r="F12" s="62"/>
      <c r="G12" s="62"/>
      <c r="H12" s="12" t="s">
        <v>148</v>
      </c>
      <c r="I12" s="68"/>
      <c r="J12" s="70"/>
      <c r="K12" s="64"/>
      <c r="L12" s="62"/>
      <c r="M12" s="64"/>
      <c r="N12" s="66"/>
      <c r="O12" s="65"/>
      <c r="P12" s="12">
        <v>4</v>
      </c>
      <c r="Q12" s="12" t="s">
        <v>148</v>
      </c>
      <c r="R12" s="12" t="s">
        <v>155</v>
      </c>
      <c r="S12" s="153" t="s">
        <v>148</v>
      </c>
      <c r="T12" s="153" t="s">
        <v>148</v>
      </c>
      <c r="U12" s="153" t="s">
        <v>148</v>
      </c>
      <c r="V12" s="153" t="s">
        <v>148</v>
      </c>
      <c r="W12" s="153" t="s">
        <v>148</v>
      </c>
      <c r="X12" s="14" t="s">
        <v>148</v>
      </c>
      <c r="Y12" s="64"/>
      <c r="Z12" s="62"/>
      <c r="AA12" s="64"/>
      <c r="AB12" s="66"/>
      <c r="AC12" s="65"/>
      <c r="AD12" s="60"/>
      <c r="AE12" s="15" t="s">
        <v>148</v>
      </c>
      <c r="AF12" s="15" t="s">
        <v>148</v>
      </c>
      <c r="AG12" s="12" t="s">
        <v>148</v>
      </c>
      <c r="AH12" s="12" t="s">
        <v>148</v>
      </c>
      <c r="AI12" s="12" t="s">
        <v>148</v>
      </c>
      <c r="AJ12" s="59" t="s">
        <v>148</v>
      </c>
      <c r="AK12" s="59" t="s">
        <v>148</v>
      </c>
      <c r="AL12" s="274" t="s">
        <v>331</v>
      </c>
      <c r="AM12" s="275" t="s">
        <v>331</v>
      </c>
      <c r="AN12" s="276" t="s">
        <v>331</v>
      </c>
      <c r="AO12" s="283"/>
      <c r="AP12" s="284"/>
      <c r="AQ12" s="285"/>
      <c r="AR12" s="286"/>
      <c r="AS12" s="285"/>
      <c r="AT12" s="283"/>
      <c r="AU12" s="283"/>
      <c r="AV12" s="283"/>
      <c r="AW12" s="275" t="s">
        <v>331</v>
      </c>
      <c r="AX12" s="275" t="s">
        <v>331</v>
      </c>
      <c r="AY12" s="167"/>
      <c r="AZ12" s="50" t="str">
        <f t="shared" si="1"/>
        <v/>
      </c>
      <c r="BA12" s="50"/>
      <c r="BB12" s="50" t="str">
        <f t="shared" si="2"/>
        <v/>
      </c>
      <c r="BC12" s="50"/>
      <c r="BD12" s="50" t="b">
        <f t="shared" si="0"/>
        <v>0</v>
      </c>
      <c r="BE12" s="51" t="str">
        <f t="shared" si="3"/>
        <v xml:space="preserve">  </v>
      </c>
      <c r="BF12" s="168"/>
      <c r="BG12" s="44">
        <f t="shared" si="4"/>
        <v>0</v>
      </c>
      <c r="BH12" s="31" t="str">
        <f t="shared" si="5"/>
        <v/>
      </c>
      <c r="BI12" s="32" t="str">
        <f t="shared" si="6"/>
        <v>0</v>
      </c>
      <c r="BJ12" s="32" t="b">
        <f t="shared" si="7"/>
        <v>0</v>
      </c>
      <c r="BM12" s="45"/>
      <c r="BN12" s="46"/>
      <c r="BO12" s="46"/>
      <c r="BP12" s="46"/>
      <c r="BQ12" s="46"/>
      <c r="BR12" s="46"/>
      <c r="BS12" s="46"/>
    </row>
    <row r="13" spans="1:90" ht="97.5" customHeight="1" x14ac:dyDescent="0.3">
      <c r="A13" s="62"/>
      <c r="B13" s="62"/>
      <c r="C13" s="62"/>
      <c r="D13" s="62"/>
      <c r="E13" s="62"/>
      <c r="F13" s="62"/>
      <c r="G13" s="62"/>
      <c r="H13" s="12" t="s">
        <v>148</v>
      </c>
      <c r="I13" s="68"/>
      <c r="J13" s="70"/>
      <c r="K13" s="64"/>
      <c r="L13" s="62"/>
      <c r="M13" s="64"/>
      <c r="N13" s="66"/>
      <c r="O13" s="65"/>
      <c r="P13" s="12">
        <v>5</v>
      </c>
      <c r="Q13" s="12" t="s">
        <v>148</v>
      </c>
      <c r="R13" s="12" t="s">
        <v>155</v>
      </c>
      <c r="S13" s="153" t="s">
        <v>148</v>
      </c>
      <c r="T13" s="153" t="s">
        <v>148</v>
      </c>
      <c r="U13" s="153" t="s">
        <v>148</v>
      </c>
      <c r="V13" s="153" t="s">
        <v>148</v>
      </c>
      <c r="W13" s="153" t="s">
        <v>148</v>
      </c>
      <c r="X13" s="14" t="s">
        <v>148</v>
      </c>
      <c r="Y13" s="64"/>
      <c r="Z13" s="62"/>
      <c r="AA13" s="64"/>
      <c r="AB13" s="66"/>
      <c r="AC13" s="65"/>
      <c r="AD13" s="60"/>
      <c r="AE13" s="15" t="s">
        <v>148</v>
      </c>
      <c r="AF13" s="15" t="s">
        <v>148</v>
      </c>
      <c r="AG13" s="12" t="s">
        <v>148</v>
      </c>
      <c r="AH13" s="12"/>
      <c r="AI13" s="12"/>
      <c r="AJ13" s="60"/>
      <c r="AK13" s="60"/>
      <c r="AL13" s="274" t="s">
        <v>331</v>
      </c>
      <c r="AM13" s="275" t="s">
        <v>331</v>
      </c>
      <c r="AN13" s="276" t="s">
        <v>331</v>
      </c>
      <c r="AO13" s="283"/>
      <c r="AP13" s="284"/>
      <c r="AQ13" s="285"/>
      <c r="AR13" s="286"/>
      <c r="AS13" s="285"/>
      <c r="AT13" s="283"/>
      <c r="AU13" s="283"/>
      <c r="AV13" s="283"/>
      <c r="AW13" s="275" t="s">
        <v>331</v>
      </c>
      <c r="AX13" s="275" t="s">
        <v>331</v>
      </c>
      <c r="AY13" s="167"/>
      <c r="AZ13" s="50" t="str">
        <f t="shared" si="1"/>
        <v/>
      </c>
      <c r="BA13" s="50"/>
      <c r="BB13" s="50" t="str">
        <f t="shared" si="2"/>
        <v/>
      </c>
      <c r="BC13" s="50"/>
      <c r="BD13" s="50" t="b">
        <f t="shared" si="0"/>
        <v>0</v>
      </c>
      <c r="BE13" s="51" t="str">
        <f t="shared" si="3"/>
        <v xml:space="preserve">  </v>
      </c>
      <c r="BF13" s="168"/>
      <c r="BG13" s="44">
        <f t="shared" si="4"/>
        <v>0</v>
      </c>
      <c r="BH13" s="31" t="str">
        <f t="shared" si="5"/>
        <v/>
      </c>
      <c r="BI13" s="32" t="str">
        <f t="shared" si="6"/>
        <v>0</v>
      </c>
      <c r="BJ13" s="32" t="b">
        <f t="shared" si="7"/>
        <v>0</v>
      </c>
      <c r="BM13" s="45"/>
      <c r="BN13" s="46"/>
      <c r="BO13" s="46"/>
      <c r="BP13" s="46"/>
      <c r="BQ13" s="46"/>
      <c r="BR13" s="46"/>
      <c r="BS13" s="46"/>
    </row>
    <row r="14" spans="1:90" ht="97.5" customHeight="1" thickBot="1" x14ac:dyDescent="0.35">
      <c r="A14" s="62"/>
      <c r="B14" s="62"/>
      <c r="C14" s="62"/>
      <c r="D14" s="62"/>
      <c r="E14" s="62"/>
      <c r="F14" s="62"/>
      <c r="G14" s="62"/>
      <c r="H14" s="12" t="s">
        <v>148</v>
      </c>
      <c r="I14" s="69"/>
      <c r="J14" s="70"/>
      <c r="K14" s="64"/>
      <c r="L14" s="62"/>
      <c r="M14" s="64"/>
      <c r="N14" s="66"/>
      <c r="O14" s="65"/>
      <c r="P14" s="12">
        <v>6</v>
      </c>
      <c r="Q14" s="12" t="s">
        <v>148</v>
      </c>
      <c r="R14" s="12" t="s">
        <v>155</v>
      </c>
      <c r="S14" s="153" t="s">
        <v>148</v>
      </c>
      <c r="T14" s="153" t="s">
        <v>148</v>
      </c>
      <c r="U14" s="153" t="s">
        <v>148</v>
      </c>
      <c r="V14" s="153" t="s">
        <v>148</v>
      </c>
      <c r="W14" s="153" t="s">
        <v>148</v>
      </c>
      <c r="X14" s="14" t="s">
        <v>148</v>
      </c>
      <c r="Y14" s="64"/>
      <c r="Z14" s="62"/>
      <c r="AA14" s="64"/>
      <c r="AB14" s="66"/>
      <c r="AC14" s="65"/>
      <c r="AD14" s="61"/>
      <c r="AE14" s="15" t="s">
        <v>148</v>
      </c>
      <c r="AF14" s="15" t="s">
        <v>148</v>
      </c>
      <c r="AG14" s="12" t="s">
        <v>148</v>
      </c>
      <c r="AH14" s="12"/>
      <c r="AI14" s="12"/>
      <c r="AJ14" s="61"/>
      <c r="AK14" s="61"/>
      <c r="AL14" s="274" t="s">
        <v>331</v>
      </c>
      <c r="AM14" s="275" t="s">
        <v>331</v>
      </c>
      <c r="AN14" s="276" t="s">
        <v>331</v>
      </c>
      <c r="AO14" s="289"/>
      <c r="AP14" s="290"/>
      <c r="AQ14" s="291"/>
      <c r="AR14" s="292"/>
      <c r="AS14" s="291"/>
      <c r="AT14" s="289"/>
      <c r="AU14" s="289"/>
      <c r="AV14" s="289"/>
      <c r="AW14" s="275" t="s">
        <v>331</v>
      </c>
      <c r="AX14" s="275" t="s">
        <v>331</v>
      </c>
      <c r="AY14" s="172"/>
      <c r="AZ14" s="54" t="str">
        <f t="shared" si="1"/>
        <v/>
      </c>
      <c r="BA14" s="54"/>
      <c r="BB14" s="54" t="str">
        <f t="shared" si="2"/>
        <v/>
      </c>
      <c r="BC14" s="54"/>
      <c r="BD14" s="54" t="b">
        <f t="shared" si="0"/>
        <v>0</v>
      </c>
      <c r="BE14" s="55" t="str">
        <f t="shared" si="3"/>
        <v xml:space="preserve">  </v>
      </c>
      <c r="BF14" s="173"/>
      <c r="BG14" s="44">
        <f t="shared" si="4"/>
        <v>0</v>
      </c>
      <c r="BH14" s="31" t="str">
        <f t="shared" si="5"/>
        <v/>
      </c>
      <c r="BI14" s="32" t="str">
        <f t="shared" si="6"/>
        <v>0</v>
      </c>
      <c r="BJ14" s="32" t="b">
        <f t="shared" si="7"/>
        <v>0</v>
      </c>
      <c r="BM14" s="45"/>
      <c r="BN14" s="46"/>
      <c r="BO14" s="46"/>
      <c r="BP14" s="46"/>
      <c r="BQ14" s="46"/>
      <c r="BR14" s="46"/>
      <c r="BS14" s="46"/>
    </row>
    <row r="15" spans="1:90" ht="97.5" customHeight="1" x14ac:dyDescent="0.3">
      <c r="A15" s="62" t="s">
        <v>128</v>
      </c>
      <c r="B15" s="62" t="s">
        <v>136</v>
      </c>
      <c r="C15" s="62" t="s">
        <v>156</v>
      </c>
      <c r="D15" s="62" t="s">
        <v>157</v>
      </c>
      <c r="E15" s="62" t="s">
        <v>158</v>
      </c>
      <c r="F15" s="62" t="s">
        <v>159</v>
      </c>
      <c r="G15" s="62" t="s">
        <v>160</v>
      </c>
      <c r="H15" s="12" t="s">
        <v>161</v>
      </c>
      <c r="I15" s="67" t="s">
        <v>162</v>
      </c>
      <c r="J15" s="70" t="s">
        <v>129</v>
      </c>
      <c r="K15" s="64" t="s">
        <v>47</v>
      </c>
      <c r="L15" s="63">
        <v>0.6</v>
      </c>
      <c r="M15" s="64" t="s">
        <v>147</v>
      </c>
      <c r="N15" s="66">
        <v>0.6</v>
      </c>
      <c r="O15" s="65" t="s">
        <v>147</v>
      </c>
      <c r="P15" s="12">
        <v>1</v>
      </c>
      <c r="Q15" s="12" t="s">
        <v>163</v>
      </c>
      <c r="R15" s="12" t="s">
        <v>48</v>
      </c>
      <c r="S15" s="153" t="s">
        <v>49</v>
      </c>
      <c r="T15" s="153" t="s">
        <v>50</v>
      </c>
      <c r="U15" s="153" t="s">
        <v>51</v>
      </c>
      <c r="V15" s="153" t="s">
        <v>145</v>
      </c>
      <c r="W15" s="153" t="s">
        <v>52</v>
      </c>
      <c r="X15" s="14" t="s">
        <v>164</v>
      </c>
      <c r="Y15" s="64" t="s">
        <v>53</v>
      </c>
      <c r="Z15" s="63">
        <v>0.36</v>
      </c>
      <c r="AA15" s="64" t="s">
        <v>147</v>
      </c>
      <c r="AB15" s="66">
        <v>0.44999999999999996</v>
      </c>
      <c r="AC15" s="65" t="s">
        <v>147</v>
      </c>
      <c r="AD15" s="59" t="s">
        <v>268</v>
      </c>
      <c r="AE15" s="15" t="s">
        <v>273</v>
      </c>
      <c r="AF15" s="15">
        <v>44928</v>
      </c>
      <c r="AG15" s="12" t="s">
        <v>274</v>
      </c>
      <c r="AH15" s="12" t="s">
        <v>149</v>
      </c>
      <c r="AI15" s="12" t="s">
        <v>150</v>
      </c>
      <c r="AJ15" s="59" t="s">
        <v>148</v>
      </c>
      <c r="AK15" s="59" t="s">
        <v>148</v>
      </c>
      <c r="AL15" s="161" t="s">
        <v>106</v>
      </c>
      <c r="AM15" s="42" t="s">
        <v>106</v>
      </c>
      <c r="AN15" s="272"/>
      <c r="AO15" s="175" t="s">
        <v>114</v>
      </c>
      <c r="AP15" s="178"/>
      <c r="AQ15" s="177" t="s">
        <v>114</v>
      </c>
      <c r="AR15" s="178"/>
      <c r="AS15" s="177" t="s">
        <v>110</v>
      </c>
      <c r="AT15" s="175" t="s">
        <v>114</v>
      </c>
      <c r="AU15" s="179" t="s">
        <v>114</v>
      </c>
      <c r="AV15" s="175" t="s">
        <v>114</v>
      </c>
      <c r="AW15" s="293" t="s">
        <v>369</v>
      </c>
      <c r="AX15" s="294" t="s">
        <v>345</v>
      </c>
      <c r="AY15" s="161" t="s">
        <v>413</v>
      </c>
      <c r="AZ15" s="42" t="str">
        <f t="shared" si="1"/>
        <v>BUENO</v>
      </c>
      <c r="BA15" s="42" t="s">
        <v>114</v>
      </c>
      <c r="BB15" s="42" t="str">
        <f t="shared" si="2"/>
        <v>NO APLICA</v>
      </c>
      <c r="BC15" s="42" t="s">
        <v>415</v>
      </c>
      <c r="BD15" s="42" t="str">
        <f t="shared" si="0"/>
        <v>BUENO</v>
      </c>
      <c r="BE15" s="43" t="str">
        <f t="shared" si="3"/>
        <v>BUENO</v>
      </c>
      <c r="BF15" s="162" t="s">
        <v>438</v>
      </c>
      <c r="BG15" s="44">
        <f t="shared" si="4"/>
        <v>100</v>
      </c>
      <c r="BH15" s="31" t="str">
        <f t="shared" si="5"/>
        <v>100</v>
      </c>
      <c r="BI15" s="32" t="str">
        <f t="shared" si="6"/>
        <v>NA</v>
      </c>
      <c r="BJ15" s="32" t="str">
        <f t="shared" si="7"/>
        <v>100</v>
      </c>
      <c r="BM15" s="45"/>
      <c r="BN15" s="46"/>
      <c r="BO15" s="46"/>
      <c r="BP15" s="46"/>
      <c r="BQ15" s="46"/>
      <c r="BR15" s="46"/>
      <c r="BS15" s="46"/>
    </row>
    <row r="16" spans="1:90" ht="97.5" customHeight="1" x14ac:dyDescent="0.3">
      <c r="A16" s="62"/>
      <c r="B16" s="62"/>
      <c r="C16" s="62"/>
      <c r="D16" s="62"/>
      <c r="E16" s="62"/>
      <c r="F16" s="62"/>
      <c r="G16" s="62"/>
      <c r="H16" s="12" t="s">
        <v>148</v>
      </c>
      <c r="I16" s="68"/>
      <c r="J16" s="70"/>
      <c r="K16" s="64"/>
      <c r="L16" s="62"/>
      <c r="M16" s="64"/>
      <c r="N16" s="66"/>
      <c r="O16" s="65"/>
      <c r="P16" s="12">
        <v>2</v>
      </c>
      <c r="Q16" s="12" t="s">
        <v>165</v>
      </c>
      <c r="R16" s="12" t="s">
        <v>21</v>
      </c>
      <c r="S16" s="153" t="s">
        <v>54</v>
      </c>
      <c r="T16" s="153" t="s">
        <v>50</v>
      </c>
      <c r="U16" s="153" t="s">
        <v>51</v>
      </c>
      <c r="V16" s="153" t="s">
        <v>133</v>
      </c>
      <c r="W16" s="153" t="s">
        <v>52</v>
      </c>
      <c r="X16" s="14" t="s">
        <v>150</v>
      </c>
      <c r="Y16" s="64"/>
      <c r="Z16" s="62"/>
      <c r="AA16" s="64"/>
      <c r="AB16" s="66"/>
      <c r="AC16" s="65"/>
      <c r="AD16" s="60"/>
      <c r="AE16" s="15" t="s">
        <v>275</v>
      </c>
      <c r="AF16" s="15">
        <v>44928</v>
      </c>
      <c r="AG16" s="12" t="s">
        <v>276</v>
      </c>
      <c r="AH16" s="12" t="s">
        <v>148</v>
      </c>
      <c r="AI16" s="12" t="s">
        <v>148</v>
      </c>
      <c r="AJ16" s="60"/>
      <c r="AK16" s="60"/>
      <c r="AL16" s="180" t="s">
        <v>106</v>
      </c>
      <c r="AM16" s="181" t="s">
        <v>106</v>
      </c>
      <c r="AN16" s="195"/>
      <c r="AO16" s="183"/>
      <c r="AP16" s="184"/>
      <c r="AQ16" s="185" t="s">
        <v>114</v>
      </c>
      <c r="AR16" s="184"/>
      <c r="AS16" s="185" t="s">
        <v>110</v>
      </c>
      <c r="AT16" s="183"/>
      <c r="AU16" s="186"/>
      <c r="AV16" s="183"/>
      <c r="AW16" s="293" t="s">
        <v>369</v>
      </c>
      <c r="AX16" s="295" t="s">
        <v>346</v>
      </c>
      <c r="AY16" s="167" t="s">
        <v>114</v>
      </c>
      <c r="AZ16" s="50" t="str">
        <f t="shared" si="1"/>
        <v>NO APLICA</v>
      </c>
      <c r="BA16" s="50" t="s">
        <v>114</v>
      </c>
      <c r="BB16" s="50" t="str">
        <f t="shared" si="2"/>
        <v>NO APLICA</v>
      </c>
      <c r="BC16" s="50"/>
      <c r="BD16" s="50" t="str">
        <f t="shared" si="0"/>
        <v/>
      </c>
      <c r="BE16" s="51" t="str">
        <f t="shared" si="3"/>
        <v xml:space="preserve">  </v>
      </c>
      <c r="BF16" s="168" t="s">
        <v>439</v>
      </c>
      <c r="BG16" s="44">
        <f t="shared" si="4"/>
        <v>0</v>
      </c>
      <c r="BH16" s="31" t="str">
        <f t="shared" si="5"/>
        <v>NA</v>
      </c>
      <c r="BI16" s="32" t="str">
        <f t="shared" si="6"/>
        <v>NA</v>
      </c>
      <c r="BJ16" s="32" t="str">
        <f t="shared" si="7"/>
        <v>0</v>
      </c>
      <c r="BM16" s="45"/>
      <c r="BN16" s="46"/>
      <c r="BO16" s="46"/>
      <c r="BP16" s="46"/>
      <c r="BQ16" s="46"/>
      <c r="BR16" s="46"/>
      <c r="BS16" s="46"/>
    </row>
    <row r="17" spans="1:71" ht="97.5" customHeight="1" x14ac:dyDescent="0.3">
      <c r="A17" s="62"/>
      <c r="B17" s="62"/>
      <c r="C17" s="62"/>
      <c r="D17" s="62"/>
      <c r="E17" s="62"/>
      <c r="F17" s="62"/>
      <c r="G17" s="62"/>
      <c r="H17" s="12" t="s">
        <v>148</v>
      </c>
      <c r="I17" s="68"/>
      <c r="J17" s="70"/>
      <c r="K17" s="64"/>
      <c r="L17" s="62"/>
      <c r="M17" s="64"/>
      <c r="N17" s="66"/>
      <c r="O17" s="65"/>
      <c r="P17" s="12">
        <v>3</v>
      </c>
      <c r="Q17" s="12" t="s">
        <v>148</v>
      </c>
      <c r="R17" s="12" t="s">
        <v>155</v>
      </c>
      <c r="S17" s="153" t="s">
        <v>148</v>
      </c>
      <c r="T17" s="153" t="s">
        <v>148</v>
      </c>
      <c r="U17" s="153" t="s">
        <v>148</v>
      </c>
      <c r="V17" s="153" t="s">
        <v>148</v>
      </c>
      <c r="W17" s="153" t="s">
        <v>148</v>
      </c>
      <c r="X17" s="14" t="s">
        <v>148</v>
      </c>
      <c r="Y17" s="64"/>
      <c r="Z17" s="62"/>
      <c r="AA17" s="64"/>
      <c r="AB17" s="66"/>
      <c r="AC17" s="65"/>
      <c r="AD17" s="60"/>
      <c r="AE17" s="15" t="s">
        <v>148</v>
      </c>
      <c r="AF17" s="15" t="s">
        <v>148</v>
      </c>
      <c r="AG17" s="12" t="s">
        <v>148</v>
      </c>
      <c r="AH17" s="12" t="s">
        <v>148</v>
      </c>
      <c r="AI17" s="12" t="s">
        <v>148</v>
      </c>
      <c r="AJ17" s="61"/>
      <c r="AK17" s="61"/>
      <c r="AL17" s="180"/>
      <c r="AM17" s="181"/>
      <c r="AN17" s="195"/>
      <c r="AO17" s="183"/>
      <c r="AP17" s="184"/>
      <c r="AQ17" s="185" t="s">
        <v>114</v>
      </c>
      <c r="AR17" s="184"/>
      <c r="AS17" s="185" t="s">
        <v>110</v>
      </c>
      <c r="AT17" s="183"/>
      <c r="AU17" s="186"/>
      <c r="AV17" s="183"/>
      <c r="AW17" s="293"/>
      <c r="AX17" s="295"/>
      <c r="AY17" s="167"/>
      <c r="AZ17" s="50" t="str">
        <f t="shared" si="1"/>
        <v/>
      </c>
      <c r="BA17" s="50"/>
      <c r="BB17" s="50" t="str">
        <f t="shared" si="2"/>
        <v/>
      </c>
      <c r="BC17" s="50"/>
      <c r="BD17" s="50" t="str">
        <f t="shared" si="0"/>
        <v/>
      </c>
      <c r="BE17" s="51" t="str">
        <f t="shared" si="3"/>
        <v xml:space="preserve">  </v>
      </c>
      <c r="BF17" s="168"/>
      <c r="BG17" s="44">
        <f t="shared" si="4"/>
        <v>0</v>
      </c>
      <c r="BH17" s="31" t="str">
        <f t="shared" si="5"/>
        <v/>
      </c>
      <c r="BI17" s="32" t="str">
        <f t="shared" si="6"/>
        <v>0</v>
      </c>
      <c r="BJ17" s="32" t="str">
        <f t="shared" si="7"/>
        <v>0</v>
      </c>
      <c r="BM17" s="45"/>
      <c r="BN17" s="46"/>
      <c r="BO17" s="46"/>
      <c r="BP17" s="46"/>
      <c r="BQ17" s="46"/>
      <c r="BR17" s="46"/>
      <c r="BS17" s="46"/>
    </row>
    <row r="18" spans="1:71" ht="97.5" customHeight="1" x14ac:dyDescent="0.3">
      <c r="A18" s="62"/>
      <c r="B18" s="62"/>
      <c r="C18" s="62"/>
      <c r="D18" s="62"/>
      <c r="E18" s="62"/>
      <c r="F18" s="62"/>
      <c r="G18" s="62"/>
      <c r="H18" s="12" t="s">
        <v>148</v>
      </c>
      <c r="I18" s="68"/>
      <c r="J18" s="70"/>
      <c r="K18" s="64"/>
      <c r="L18" s="62"/>
      <c r="M18" s="64"/>
      <c r="N18" s="66"/>
      <c r="O18" s="65"/>
      <c r="P18" s="12">
        <v>4</v>
      </c>
      <c r="Q18" s="12" t="s">
        <v>148</v>
      </c>
      <c r="R18" s="12" t="s">
        <v>155</v>
      </c>
      <c r="S18" s="153" t="s">
        <v>148</v>
      </c>
      <c r="T18" s="153" t="s">
        <v>148</v>
      </c>
      <c r="U18" s="153" t="s">
        <v>148</v>
      </c>
      <c r="V18" s="153" t="s">
        <v>148</v>
      </c>
      <c r="W18" s="153" t="s">
        <v>148</v>
      </c>
      <c r="X18" s="14" t="s">
        <v>148</v>
      </c>
      <c r="Y18" s="64"/>
      <c r="Z18" s="62"/>
      <c r="AA18" s="64"/>
      <c r="AB18" s="66"/>
      <c r="AC18" s="65"/>
      <c r="AD18" s="60"/>
      <c r="AE18" s="15" t="s">
        <v>148</v>
      </c>
      <c r="AF18" s="15" t="s">
        <v>148</v>
      </c>
      <c r="AG18" s="12" t="s">
        <v>148</v>
      </c>
      <c r="AH18" s="12" t="s">
        <v>148</v>
      </c>
      <c r="AI18" s="12" t="s">
        <v>148</v>
      </c>
      <c r="AJ18" s="59" t="s">
        <v>148</v>
      </c>
      <c r="AK18" s="59" t="s">
        <v>148</v>
      </c>
      <c r="AL18" s="180"/>
      <c r="AM18" s="181"/>
      <c r="AN18" s="296"/>
      <c r="AO18" s="183"/>
      <c r="AP18" s="184"/>
      <c r="AQ18" s="185" t="s">
        <v>114</v>
      </c>
      <c r="AR18" s="184"/>
      <c r="AS18" s="185" t="s">
        <v>110</v>
      </c>
      <c r="AT18" s="183"/>
      <c r="AU18" s="186"/>
      <c r="AV18" s="183"/>
      <c r="AW18" s="293"/>
      <c r="AX18" s="295"/>
      <c r="AY18" s="167"/>
      <c r="AZ18" s="50" t="str">
        <f t="shared" si="1"/>
        <v/>
      </c>
      <c r="BA18" s="50"/>
      <c r="BB18" s="50" t="str">
        <f t="shared" si="2"/>
        <v/>
      </c>
      <c r="BC18" s="50"/>
      <c r="BD18" s="50" t="str">
        <f t="shared" ref="BD18:BD25" si="8">IF(BC18="En Tiempo","BUENO",
IF(BC18="Fuera de Tiempo","MALO",
IF(BC18="En La semana al Cierre","REGULAR",
IF(BA33="",""))))</f>
        <v/>
      </c>
      <c r="BE18" s="51" t="str">
        <f t="shared" si="3"/>
        <v xml:space="preserve">  </v>
      </c>
      <c r="BF18" s="168"/>
      <c r="BG18" s="44">
        <f t="shared" si="4"/>
        <v>0</v>
      </c>
      <c r="BH18" s="31" t="str">
        <f t="shared" si="5"/>
        <v/>
      </c>
      <c r="BI18" s="32" t="str">
        <f t="shared" si="6"/>
        <v>0</v>
      </c>
      <c r="BJ18" s="32" t="str">
        <f t="shared" si="7"/>
        <v>0</v>
      </c>
      <c r="BM18" s="45"/>
      <c r="BN18" s="46"/>
      <c r="BO18" s="46"/>
      <c r="BP18" s="46"/>
      <c r="BQ18" s="46"/>
      <c r="BR18" s="46"/>
      <c r="BS18" s="46"/>
    </row>
    <row r="19" spans="1:71" ht="97.5" customHeight="1" x14ac:dyDescent="0.3">
      <c r="A19" s="62"/>
      <c r="B19" s="62"/>
      <c r="C19" s="62"/>
      <c r="D19" s="62"/>
      <c r="E19" s="62"/>
      <c r="F19" s="62"/>
      <c r="G19" s="62"/>
      <c r="H19" s="12" t="s">
        <v>148</v>
      </c>
      <c r="I19" s="68"/>
      <c r="J19" s="70"/>
      <c r="K19" s="64"/>
      <c r="L19" s="62"/>
      <c r="M19" s="64"/>
      <c r="N19" s="66"/>
      <c r="O19" s="65"/>
      <c r="P19" s="12">
        <v>5</v>
      </c>
      <c r="Q19" s="12" t="s">
        <v>148</v>
      </c>
      <c r="R19" s="12" t="s">
        <v>155</v>
      </c>
      <c r="S19" s="153" t="s">
        <v>148</v>
      </c>
      <c r="T19" s="153" t="s">
        <v>148</v>
      </c>
      <c r="U19" s="153" t="s">
        <v>148</v>
      </c>
      <c r="V19" s="153" t="s">
        <v>148</v>
      </c>
      <c r="W19" s="153" t="s">
        <v>148</v>
      </c>
      <c r="X19" s="14" t="s">
        <v>148</v>
      </c>
      <c r="Y19" s="64"/>
      <c r="Z19" s="62"/>
      <c r="AA19" s="64"/>
      <c r="AB19" s="66"/>
      <c r="AC19" s="65"/>
      <c r="AD19" s="60"/>
      <c r="AE19" s="15" t="s">
        <v>148</v>
      </c>
      <c r="AF19" s="15" t="s">
        <v>148</v>
      </c>
      <c r="AG19" s="12" t="s">
        <v>148</v>
      </c>
      <c r="AH19" s="12"/>
      <c r="AI19" s="12"/>
      <c r="AJ19" s="60"/>
      <c r="AK19" s="60"/>
      <c r="AL19" s="180"/>
      <c r="AM19" s="181"/>
      <c r="AN19" s="195"/>
      <c r="AO19" s="183"/>
      <c r="AP19" s="184"/>
      <c r="AQ19" s="185" t="s">
        <v>114</v>
      </c>
      <c r="AR19" s="184"/>
      <c r="AS19" s="185" t="s">
        <v>110</v>
      </c>
      <c r="AT19" s="183"/>
      <c r="AU19" s="186"/>
      <c r="AV19" s="183"/>
      <c r="AW19" s="181"/>
      <c r="AX19" s="181"/>
      <c r="AY19" s="167"/>
      <c r="AZ19" s="50" t="str">
        <f t="shared" si="1"/>
        <v/>
      </c>
      <c r="BA19" s="50"/>
      <c r="BB19" s="50" t="str">
        <f t="shared" si="2"/>
        <v/>
      </c>
      <c r="BC19" s="50"/>
      <c r="BD19" s="50" t="str">
        <f t="shared" si="8"/>
        <v/>
      </c>
      <c r="BE19" s="51" t="str">
        <f t="shared" si="3"/>
        <v xml:space="preserve">  </v>
      </c>
      <c r="BF19" s="168"/>
      <c r="BG19" s="44">
        <f t="shared" si="4"/>
        <v>0</v>
      </c>
      <c r="BH19" s="31" t="str">
        <f t="shared" si="5"/>
        <v/>
      </c>
      <c r="BI19" s="32" t="str">
        <f t="shared" si="6"/>
        <v>0</v>
      </c>
      <c r="BJ19" s="32" t="str">
        <f t="shared" si="7"/>
        <v>0</v>
      </c>
      <c r="BM19" s="45"/>
      <c r="BN19" s="46"/>
      <c r="BO19" s="46"/>
      <c r="BP19" s="46"/>
      <c r="BQ19" s="46"/>
      <c r="BR19" s="46"/>
      <c r="BS19" s="46"/>
    </row>
    <row r="20" spans="1:71" ht="97.5" customHeight="1" thickBot="1" x14ac:dyDescent="0.35">
      <c r="A20" s="62"/>
      <c r="B20" s="62"/>
      <c r="C20" s="62"/>
      <c r="D20" s="62"/>
      <c r="E20" s="62"/>
      <c r="F20" s="62"/>
      <c r="G20" s="62"/>
      <c r="H20" s="12" t="s">
        <v>148</v>
      </c>
      <c r="I20" s="69"/>
      <c r="J20" s="70"/>
      <c r="K20" s="64"/>
      <c r="L20" s="62"/>
      <c r="M20" s="64"/>
      <c r="N20" s="66"/>
      <c r="O20" s="65"/>
      <c r="P20" s="12">
        <v>6</v>
      </c>
      <c r="Q20" s="12" t="s">
        <v>148</v>
      </c>
      <c r="R20" s="12" t="s">
        <v>155</v>
      </c>
      <c r="S20" s="153" t="s">
        <v>148</v>
      </c>
      <c r="T20" s="153" t="s">
        <v>148</v>
      </c>
      <c r="U20" s="153" t="s">
        <v>148</v>
      </c>
      <c r="V20" s="153" t="s">
        <v>148</v>
      </c>
      <c r="W20" s="153" t="s">
        <v>148</v>
      </c>
      <c r="X20" s="14" t="s">
        <v>148</v>
      </c>
      <c r="Y20" s="64"/>
      <c r="Z20" s="62"/>
      <c r="AA20" s="64"/>
      <c r="AB20" s="66"/>
      <c r="AC20" s="65"/>
      <c r="AD20" s="61"/>
      <c r="AE20" s="15" t="s">
        <v>148</v>
      </c>
      <c r="AF20" s="15" t="s">
        <v>148</v>
      </c>
      <c r="AG20" s="12" t="s">
        <v>148</v>
      </c>
      <c r="AH20" s="12"/>
      <c r="AI20" s="12"/>
      <c r="AJ20" s="61"/>
      <c r="AK20" s="61"/>
      <c r="AL20" s="187"/>
      <c r="AM20" s="188"/>
      <c r="AN20" s="189"/>
      <c r="AO20" s="190"/>
      <c r="AP20" s="191"/>
      <c r="AQ20" s="192" t="s">
        <v>114</v>
      </c>
      <c r="AR20" s="191"/>
      <c r="AS20" s="192" t="s">
        <v>110</v>
      </c>
      <c r="AT20" s="190"/>
      <c r="AU20" s="193"/>
      <c r="AV20" s="190"/>
      <c r="AW20" s="188"/>
      <c r="AX20" s="188"/>
      <c r="AY20" s="172"/>
      <c r="AZ20" s="54" t="str">
        <f t="shared" si="1"/>
        <v/>
      </c>
      <c r="BA20" s="54"/>
      <c r="BB20" s="54" t="str">
        <f t="shared" si="2"/>
        <v/>
      </c>
      <c r="BC20" s="54"/>
      <c r="BD20" s="54" t="str">
        <f t="shared" si="8"/>
        <v/>
      </c>
      <c r="BE20" s="55" t="str">
        <f t="shared" si="3"/>
        <v xml:space="preserve">  </v>
      </c>
      <c r="BF20" s="173"/>
      <c r="BG20" s="44">
        <f t="shared" si="4"/>
        <v>0</v>
      </c>
      <c r="BH20" s="31" t="str">
        <f t="shared" si="5"/>
        <v/>
      </c>
      <c r="BI20" s="32" t="str">
        <f t="shared" si="6"/>
        <v>0</v>
      </c>
      <c r="BJ20" s="32" t="str">
        <f t="shared" si="7"/>
        <v>0</v>
      </c>
      <c r="BM20" s="45"/>
      <c r="BN20" s="46"/>
      <c r="BO20" s="46"/>
      <c r="BP20" s="46"/>
      <c r="BQ20" s="46"/>
      <c r="BR20" s="46"/>
      <c r="BS20" s="46"/>
    </row>
    <row r="21" spans="1:71" ht="97.5" customHeight="1" x14ac:dyDescent="0.3">
      <c r="A21" s="62" t="s">
        <v>128</v>
      </c>
      <c r="B21" s="62" t="s">
        <v>136</v>
      </c>
      <c r="C21" s="62" t="s">
        <v>166</v>
      </c>
      <c r="D21" s="62" t="s">
        <v>167</v>
      </c>
      <c r="E21" s="62" t="s">
        <v>168</v>
      </c>
      <c r="F21" s="62" t="s">
        <v>169</v>
      </c>
      <c r="G21" s="62" t="s">
        <v>170</v>
      </c>
      <c r="H21" s="12" t="s">
        <v>171</v>
      </c>
      <c r="I21" s="67" t="s">
        <v>172</v>
      </c>
      <c r="J21" s="70" t="s">
        <v>129</v>
      </c>
      <c r="K21" s="64" t="s">
        <v>47</v>
      </c>
      <c r="L21" s="63">
        <v>0.6</v>
      </c>
      <c r="M21" s="64" t="s">
        <v>55</v>
      </c>
      <c r="N21" s="66">
        <v>0.8</v>
      </c>
      <c r="O21" s="65" t="s">
        <v>56</v>
      </c>
      <c r="P21" s="12">
        <v>1</v>
      </c>
      <c r="Q21" s="12" t="s">
        <v>173</v>
      </c>
      <c r="R21" s="12" t="s">
        <v>48</v>
      </c>
      <c r="S21" s="153" t="s">
        <v>49</v>
      </c>
      <c r="T21" s="153" t="s">
        <v>50</v>
      </c>
      <c r="U21" s="153" t="s">
        <v>51</v>
      </c>
      <c r="V21" s="153" t="s">
        <v>145</v>
      </c>
      <c r="W21" s="153" t="s">
        <v>52</v>
      </c>
      <c r="X21" s="14" t="s">
        <v>174</v>
      </c>
      <c r="Y21" s="64" t="s">
        <v>175</v>
      </c>
      <c r="Z21" s="63">
        <v>0.1512</v>
      </c>
      <c r="AA21" s="64" t="s">
        <v>147</v>
      </c>
      <c r="AB21" s="66">
        <v>0.60000000000000009</v>
      </c>
      <c r="AC21" s="65" t="s">
        <v>147</v>
      </c>
      <c r="AD21" s="59" t="s">
        <v>268</v>
      </c>
      <c r="AE21" s="15" t="s">
        <v>277</v>
      </c>
      <c r="AF21" s="15">
        <v>45017</v>
      </c>
      <c r="AG21" s="12" t="s">
        <v>278</v>
      </c>
      <c r="AH21" s="12" t="s">
        <v>149</v>
      </c>
      <c r="AI21" s="12" t="s">
        <v>150</v>
      </c>
      <c r="AJ21" s="59" t="s">
        <v>148</v>
      </c>
      <c r="AK21" s="59" t="s">
        <v>148</v>
      </c>
      <c r="AL21" s="181" t="s">
        <v>106</v>
      </c>
      <c r="AM21" s="181" t="s">
        <v>106</v>
      </c>
      <c r="AN21" s="195"/>
      <c r="AO21" s="175" t="s">
        <v>114</v>
      </c>
      <c r="AP21" s="178"/>
      <c r="AQ21" s="177" t="s">
        <v>114</v>
      </c>
      <c r="AR21" s="178"/>
      <c r="AS21" s="177" t="s">
        <v>110</v>
      </c>
      <c r="AT21" s="175" t="s">
        <v>114</v>
      </c>
      <c r="AU21" s="175" t="s">
        <v>114</v>
      </c>
      <c r="AV21" s="175" t="s">
        <v>114</v>
      </c>
      <c r="AW21" s="181" t="s">
        <v>369</v>
      </c>
      <c r="AX21" s="181" t="s">
        <v>347</v>
      </c>
      <c r="AY21" s="161" t="s">
        <v>413</v>
      </c>
      <c r="AZ21" s="42" t="str">
        <f t="shared" si="1"/>
        <v>BUENO</v>
      </c>
      <c r="BA21" s="42" t="s">
        <v>114</v>
      </c>
      <c r="BB21" s="42" t="str">
        <f t="shared" si="2"/>
        <v>NO APLICA</v>
      </c>
      <c r="BC21" s="42" t="s">
        <v>415</v>
      </c>
      <c r="BD21" s="42" t="str">
        <f t="shared" si="8"/>
        <v>BUENO</v>
      </c>
      <c r="BE21" s="43" t="str">
        <f t="shared" si="3"/>
        <v>BUENO</v>
      </c>
      <c r="BF21" s="162" t="s">
        <v>440</v>
      </c>
      <c r="BG21" s="44">
        <f t="shared" si="4"/>
        <v>100</v>
      </c>
      <c r="BH21" s="31" t="str">
        <f t="shared" si="5"/>
        <v>100</v>
      </c>
      <c r="BI21" s="32" t="str">
        <f t="shared" si="6"/>
        <v>NA</v>
      </c>
      <c r="BJ21" s="32" t="str">
        <f t="shared" si="7"/>
        <v>100</v>
      </c>
      <c r="BM21" s="45"/>
      <c r="BN21" s="46"/>
      <c r="BO21" s="46"/>
      <c r="BP21" s="46"/>
      <c r="BQ21" s="46"/>
      <c r="BR21" s="46"/>
      <c r="BS21" s="46"/>
    </row>
    <row r="22" spans="1:71" ht="97.5" customHeight="1" x14ac:dyDescent="0.3">
      <c r="A22" s="62"/>
      <c r="B22" s="62"/>
      <c r="C22" s="62"/>
      <c r="D22" s="62"/>
      <c r="E22" s="62"/>
      <c r="F22" s="62"/>
      <c r="G22" s="62"/>
      <c r="H22" s="12" t="s">
        <v>176</v>
      </c>
      <c r="I22" s="68"/>
      <c r="J22" s="70"/>
      <c r="K22" s="64"/>
      <c r="L22" s="62"/>
      <c r="M22" s="64"/>
      <c r="N22" s="66"/>
      <c r="O22" s="65"/>
      <c r="P22" s="12">
        <v>2</v>
      </c>
      <c r="Q22" s="12" t="s">
        <v>177</v>
      </c>
      <c r="R22" s="12" t="s">
        <v>48</v>
      </c>
      <c r="S22" s="153" t="s">
        <v>134</v>
      </c>
      <c r="T22" s="153" t="s">
        <v>50</v>
      </c>
      <c r="U22" s="153" t="s">
        <v>51</v>
      </c>
      <c r="V22" s="153" t="s">
        <v>145</v>
      </c>
      <c r="W22" s="153" t="s">
        <v>52</v>
      </c>
      <c r="X22" s="14" t="s">
        <v>178</v>
      </c>
      <c r="Y22" s="64"/>
      <c r="Z22" s="62"/>
      <c r="AA22" s="64"/>
      <c r="AB22" s="66"/>
      <c r="AC22" s="65"/>
      <c r="AD22" s="60"/>
      <c r="AE22" s="15" t="s">
        <v>148</v>
      </c>
      <c r="AF22" s="15" t="s">
        <v>148</v>
      </c>
      <c r="AG22" s="12" t="s">
        <v>148</v>
      </c>
      <c r="AH22" s="12" t="s">
        <v>148</v>
      </c>
      <c r="AI22" s="12" t="s">
        <v>148</v>
      </c>
      <c r="AJ22" s="60"/>
      <c r="AK22" s="60"/>
      <c r="AL22" s="181" t="s">
        <v>106</v>
      </c>
      <c r="AM22" s="181" t="s">
        <v>106</v>
      </c>
      <c r="AN22" s="195"/>
      <c r="AO22" s="183"/>
      <c r="AP22" s="184"/>
      <c r="AQ22" s="185"/>
      <c r="AR22" s="184"/>
      <c r="AS22" s="185"/>
      <c r="AT22" s="183"/>
      <c r="AU22" s="183"/>
      <c r="AV22" s="183"/>
      <c r="AW22" s="181" t="s">
        <v>369</v>
      </c>
      <c r="AX22" s="181" t="s">
        <v>348</v>
      </c>
      <c r="AY22" s="167" t="s">
        <v>413</v>
      </c>
      <c r="AZ22" s="50" t="str">
        <f t="shared" si="1"/>
        <v>BUENO</v>
      </c>
      <c r="BA22" s="50" t="s">
        <v>114</v>
      </c>
      <c r="BB22" s="50" t="str">
        <f t="shared" si="2"/>
        <v>NO APLICA</v>
      </c>
      <c r="BC22" s="50" t="s">
        <v>415</v>
      </c>
      <c r="BD22" s="50" t="str">
        <f t="shared" si="8"/>
        <v>BUENO</v>
      </c>
      <c r="BE22" s="51" t="str">
        <f t="shared" si="3"/>
        <v>BUENO</v>
      </c>
      <c r="BF22" s="168" t="s">
        <v>441</v>
      </c>
      <c r="BG22" s="44">
        <f t="shared" si="4"/>
        <v>100</v>
      </c>
      <c r="BH22" s="31" t="str">
        <f t="shared" si="5"/>
        <v>100</v>
      </c>
      <c r="BI22" s="32" t="str">
        <f t="shared" si="6"/>
        <v>NA</v>
      </c>
      <c r="BJ22" s="32" t="str">
        <f t="shared" si="7"/>
        <v>100</v>
      </c>
      <c r="BM22" s="45"/>
      <c r="BN22" s="46"/>
      <c r="BO22" s="46"/>
      <c r="BP22" s="46"/>
      <c r="BQ22" s="46"/>
      <c r="BR22" s="46"/>
      <c r="BS22" s="46"/>
    </row>
    <row r="23" spans="1:71" ht="97.5" customHeight="1" x14ac:dyDescent="0.3">
      <c r="A23" s="62"/>
      <c r="B23" s="62"/>
      <c r="C23" s="62"/>
      <c r="D23" s="62"/>
      <c r="E23" s="62"/>
      <c r="F23" s="62"/>
      <c r="G23" s="62"/>
      <c r="H23" s="12" t="s">
        <v>179</v>
      </c>
      <c r="I23" s="68"/>
      <c r="J23" s="70"/>
      <c r="K23" s="64"/>
      <c r="L23" s="62"/>
      <c r="M23" s="64"/>
      <c r="N23" s="66"/>
      <c r="O23" s="65"/>
      <c r="P23" s="12">
        <v>3</v>
      </c>
      <c r="Q23" s="12" t="s">
        <v>180</v>
      </c>
      <c r="R23" s="12" t="s">
        <v>48</v>
      </c>
      <c r="S23" s="153" t="s">
        <v>49</v>
      </c>
      <c r="T23" s="153" t="s">
        <v>50</v>
      </c>
      <c r="U23" s="153" t="s">
        <v>51</v>
      </c>
      <c r="V23" s="153" t="s">
        <v>145</v>
      </c>
      <c r="W23" s="153" t="s">
        <v>52</v>
      </c>
      <c r="X23" s="14" t="s">
        <v>181</v>
      </c>
      <c r="Y23" s="64"/>
      <c r="Z23" s="62"/>
      <c r="AA23" s="64"/>
      <c r="AB23" s="66"/>
      <c r="AC23" s="65"/>
      <c r="AD23" s="60"/>
      <c r="AE23" s="15" t="s">
        <v>148</v>
      </c>
      <c r="AF23" s="15" t="s">
        <v>148</v>
      </c>
      <c r="AG23" s="12" t="s">
        <v>148</v>
      </c>
      <c r="AH23" s="12" t="s">
        <v>148</v>
      </c>
      <c r="AI23" s="12" t="s">
        <v>148</v>
      </c>
      <c r="AJ23" s="61"/>
      <c r="AK23" s="61"/>
      <c r="AL23" s="181" t="s">
        <v>106</v>
      </c>
      <c r="AM23" s="181" t="s">
        <v>106</v>
      </c>
      <c r="AN23" s="195"/>
      <c r="AO23" s="183"/>
      <c r="AP23" s="184"/>
      <c r="AQ23" s="185"/>
      <c r="AR23" s="184"/>
      <c r="AS23" s="185"/>
      <c r="AT23" s="183"/>
      <c r="AU23" s="183"/>
      <c r="AV23" s="183"/>
      <c r="AW23" s="181" t="s">
        <v>369</v>
      </c>
      <c r="AX23" s="181" t="s">
        <v>349</v>
      </c>
      <c r="AY23" s="167" t="s">
        <v>413</v>
      </c>
      <c r="AZ23" s="50" t="str">
        <f t="shared" si="1"/>
        <v>BUENO</v>
      </c>
      <c r="BA23" s="50" t="s">
        <v>114</v>
      </c>
      <c r="BB23" s="50" t="str">
        <f t="shared" si="2"/>
        <v>NO APLICA</v>
      </c>
      <c r="BC23" s="50" t="s">
        <v>415</v>
      </c>
      <c r="BD23" s="50" t="str">
        <f t="shared" si="8"/>
        <v>BUENO</v>
      </c>
      <c r="BE23" s="51" t="str">
        <f t="shared" si="3"/>
        <v>BUENO</v>
      </c>
      <c r="BF23" s="168" t="s">
        <v>442</v>
      </c>
      <c r="BG23" s="44">
        <f t="shared" si="4"/>
        <v>100</v>
      </c>
      <c r="BH23" s="31" t="str">
        <f t="shared" si="5"/>
        <v>100</v>
      </c>
      <c r="BI23" s="32" t="str">
        <f t="shared" si="6"/>
        <v>NA</v>
      </c>
      <c r="BJ23" s="32" t="str">
        <f t="shared" si="7"/>
        <v>100</v>
      </c>
      <c r="BM23" s="45"/>
      <c r="BN23" s="46"/>
      <c r="BO23" s="46"/>
      <c r="BP23" s="46"/>
      <c r="BQ23" s="46"/>
      <c r="BR23" s="46"/>
      <c r="BS23" s="46"/>
    </row>
    <row r="24" spans="1:71" ht="97.5" customHeight="1" x14ac:dyDescent="0.3">
      <c r="A24" s="62"/>
      <c r="B24" s="62"/>
      <c r="C24" s="62"/>
      <c r="D24" s="62"/>
      <c r="E24" s="62"/>
      <c r="F24" s="62"/>
      <c r="G24" s="62"/>
      <c r="H24" s="12" t="s">
        <v>148</v>
      </c>
      <c r="I24" s="68"/>
      <c r="J24" s="70"/>
      <c r="K24" s="64"/>
      <c r="L24" s="62"/>
      <c r="M24" s="64"/>
      <c r="N24" s="66"/>
      <c r="O24" s="65"/>
      <c r="P24" s="12">
        <v>4</v>
      </c>
      <c r="Q24" s="12" t="s">
        <v>182</v>
      </c>
      <c r="R24" s="12" t="s">
        <v>21</v>
      </c>
      <c r="S24" s="153" t="s">
        <v>54</v>
      </c>
      <c r="T24" s="153" t="s">
        <v>50</v>
      </c>
      <c r="U24" s="153" t="s">
        <v>51</v>
      </c>
      <c r="V24" s="153" t="s">
        <v>133</v>
      </c>
      <c r="W24" s="153" t="s">
        <v>52</v>
      </c>
      <c r="X24" s="14" t="s">
        <v>150</v>
      </c>
      <c r="Y24" s="64"/>
      <c r="Z24" s="62"/>
      <c r="AA24" s="64"/>
      <c r="AB24" s="66"/>
      <c r="AC24" s="65"/>
      <c r="AD24" s="60"/>
      <c r="AE24" s="15" t="s">
        <v>148</v>
      </c>
      <c r="AF24" s="15" t="s">
        <v>148</v>
      </c>
      <c r="AG24" s="12" t="s">
        <v>148</v>
      </c>
      <c r="AH24" s="12" t="s">
        <v>148</v>
      </c>
      <c r="AI24" s="12" t="s">
        <v>148</v>
      </c>
      <c r="AJ24" s="59" t="s">
        <v>148</v>
      </c>
      <c r="AK24" s="59" t="s">
        <v>148</v>
      </c>
      <c r="AL24" s="181" t="s">
        <v>110</v>
      </c>
      <c r="AM24" s="181" t="s">
        <v>110</v>
      </c>
      <c r="AN24" s="195" t="s">
        <v>372</v>
      </c>
      <c r="AO24" s="183"/>
      <c r="AP24" s="184"/>
      <c r="AQ24" s="185"/>
      <c r="AR24" s="184"/>
      <c r="AS24" s="185"/>
      <c r="AT24" s="183"/>
      <c r="AU24" s="183"/>
      <c r="AV24" s="183"/>
      <c r="AW24" s="181" t="s">
        <v>369</v>
      </c>
      <c r="AX24" s="181" t="s">
        <v>350</v>
      </c>
      <c r="AY24" s="167" t="s">
        <v>114</v>
      </c>
      <c r="AZ24" s="50" t="str">
        <f t="shared" si="1"/>
        <v>NO APLICA</v>
      </c>
      <c r="BA24" s="50" t="s">
        <v>114</v>
      </c>
      <c r="BB24" s="50" t="str">
        <f t="shared" si="2"/>
        <v>NO APLICA</v>
      </c>
      <c r="BC24" s="50"/>
      <c r="BD24" s="50" t="str">
        <f t="shared" si="8"/>
        <v/>
      </c>
      <c r="BE24" s="51" t="str">
        <f t="shared" si="3"/>
        <v xml:space="preserve">  </v>
      </c>
      <c r="BF24" s="168"/>
      <c r="BG24" s="44">
        <f t="shared" si="4"/>
        <v>0</v>
      </c>
      <c r="BH24" s="31" t="str">
        <f t="shared" si="5"/>
        <v>NA</v>
      </c>
      <c r="BI24" s="32" t="str">
        <f t="shared" si="6"/>
        <v>NA</v>
      </c>
      <c r="BJ24" s="32" t="str">
        <f t="shared" si="7"/>
        <v>0</v>
      </c>
      <c r="BM24" s="45"/>
      <c r="BN24" s="46"/>
      <c r="BO24" s="46"/>
      <c r="BP24" s="46"/>
      <c r="BQ24" s="46"/>
      <c r="BR24" s="46"/>
      <c r="BS24" s="46"/>
    </row>
    <row r="25" spans="1:71" ht="97.5" customHeight="1" x14ac:dyDescent="0.3">
      <c r="A25" s="62"/>
      <c r="B25" s="62"/>
      <c r="C25" s="62"/>
      <c r="D25" s="62"/>
      <c r="E25" s="62"/>
      <c r="F25" s="62"/>
      <c r="G25" s="62"/>
      <c r="H25" s="12" t="s">
        <v>148</v>
      </c>
      <c r="I25" s="68"/>
      <c r="J25" s="70"/>
      <c r="K25" s="64"/>
      <c r="L25" s="62"/>
      <c r="M25" s="64"/>
      <c r="N25" s="66"/>
      <c r="O25" s="65"/>
      <c r="P25" s="12">
        <v>5</v>
      </c>
      <c r="Q25" s="12" t="s">
        <v>148</v>
      </c>
      <c r="R25" s="12" t="s">
        <v>155</v>
      </c>
      <c r="S25" s="153" t="s">
        <v>148</v>
      </c>
      <c r="T25" s="153" t="s">
        <v>148</v>
      </c>
      <c r="U25" s="153" t="s">
        <v>148</v>
      </c>
      <c r="V25" s="153" t="s">
        <v>148</v>
      </c>
      <c r="W25" s="153" t="s">
        <v>148</v>
      </c>
      <c r="X25" s="14" t="s">
        <v>148</v>
      </c>
      <c r="Y25" s="64"/>
      <c r="Z25" s="62"/>
      <c r="AA25" s="64"/>
      <c r="AB25" s="66"/>
      <c r="AC25" s="65"/>
      <c r="AD25" s="60"/>
      <c r="AE25" s="15" t="s">
        <v>148</v>
      </c>
      <c r="AF25" s="15" t="s">
        <v>148</v>
      </c>
      <c r="AG25" s="12" t="s">
        <v>148</v>
      </c>
      <c r="AH25" s="12"/>
      <c r="AI25" s="12"/>
      <c r="AJ25" s="60"/>
      <c r="AK25" s="60"/>
      <c r="AL25" s="181"/>
      <c r="AM25" s="181"/>
      <c r="AN25" s="195"/>
      <c r="AO25" s="183"/>
      <c r="AP25" s="184"/>
      <c r="AQ25" s="185"/>
      <c r="AR25" s="184"/>
      <c r="AS25" s="185"/>
      <c r="AT25" s="183"/>
      <c r="AU25" s="183"/>
      <c r="AV25" s="183"/>
      <c r="AW25" s="181"/>
      <c r="AX25" s="181"/>
      <c r="AY25" s="167"/>
      <c r="AZ25" s="50" t="str">
        <f t="shared" si="1"/>
        <v/>
      </c>
      <c r="BA25" s="50"/>
      <c r="BB25" s="50" t="str">
        <f t="shared" si="2"/>
        <v/>
      </c>
      <c r="BC25" s="50"/>
      <c r="BD25" s="50" t="str">
        <f t="shared" si="8"/>
        <v/>
      </c>
      <c r="BE25" s="51" t="str">
        <f t="shared" si="3"/>
        <v xml:space="preserve">  </v>
      </c>
      <c r="BF25" s="168"/>
      <c r="BG25" s="44">
        <f t="shared" si="4"/>
        <v>0</v>
      </c>
      <c r="BH25" s="31" t="str">
        <f t="shared" si="5"/>
        <v/>
      </c>
      <c r="BI25" s="32" t="str">
        <f t="shared" si="6"/>
        <v>0</v>
      </c>
      <c r="BJ25" s="32" t="str">
        <f t="shared" si="7"/>
        <v>0</v>
      </c>
      <c r="BM25" s="45"/>
      <c r="BN25" s="46"/>
      <c r="BO25" s="46"/>
      <c r="BP25" s="46"/>
      <c r="BQ25" s="46"/>
      <c r="BR25" s="46"/>
      <c r="BS25" s="46"/>
    </row>
    <row r="26" spans="1:71" ht="97.5" customHeight="1" thickBot="1" x14ac:dyDescent="0.35">
      <c r="A26" s="62"/>
      <c r="B26" s="62"/>
      <c r="C26" s="62"/>
      <c r="D26" s="62"/>
      <c r="E26" s="62"/>
      <c r="F26" s="62"/>
      <c r="G26" s="62"/>
      <c r="H26" s="12" t="s">
        <v>148</v>
      </c>
      <c r="I26" s="69"/>
      <c r="J26" s="70"/>
      <c r="K26" s="64"/>
      <c r="L26" s="62"/>
      <c r="M26" s="64"/>
      <c r="N26" s="66"/>
      <c r="O26" s="65"/>
      <c r="P26" s="12">
        <v>6</v>
      </c>
      <c r="Q26" s="12" t="s">
        <v>148</v>
      </c>
      <c r="R26" s="12" t="s">
        <v>155</v>
      </c>
      <c r="S26" s="153" t="s">
        <v>148</v>
      </c>
      <c r="T26" s="153" t="s">
        <v>148</v>
      </c>
      <c r="U26" s="153" t="s">
        <v>148</v>
      </c>
      <c r="V26" s="153" t="s">
        <v>148</v>
      </c>
      <c r="W26" s="153" t="s">
        <v>148</v>
      </c>
      <c r="X26" s="14" t="s">
        <v>148</v>
      </c>
      <c r="Y26" s="64"/>
      <c r="Z26" s="62"/>
      <c r="AA26" s="64"/>
      <c r="AB26" s="66"/>
      <c r="AC26" s="65"/>
      <c r="AD26" s="61"/>
      <c r="AE26" s="15" t="s">
        <v>148</v>
      </c>
      <c r="AF26" s="15" t="s">
        <v>148</v>
      </c>
      <c r="AG26" s="12" t="s">
        <v>148</v>
      </c>
      <c r="AH26" s="12"/>
      <c r="AI26" s="12"/>
      <c r="AJ26" s="61"/>
      <c r="AK26" s="61"/>
      <c r="AL26" s="181"/>
      <c r="AM26" s="181"/>
      <c r="AN26" s="195"/>
      <c r="AO26" s="297"/>
      <c r="AP26" s="298"/>
      <c r="AQ26" s="299"/>
      <c r="AR26" s="298"/>
      <c r="AS26" s="299"/>
      <c r="AT26" s="297"/>
      <c r="AU26" s="297"/>
      <c r="AV26" s="297"/>
      <c r="AW26" s="181"/>
      <c r="AX26" s="181"/>
      <c r="AY26" s="172"/>
      <c r="AZ26" s="54" t="str">
        <f t="shared" si="1"/>
        <v/>
      </c>
      <c r="BA26" s="54"/>
      <c r="BB26" s="54" t="str">
        <f t="shared" si="2"/>
        <v/>
      </c>
      <c r="BC26" s="54"/>
      <c r="BD26" s="54" t="str">
        <f>IF(BC26="En Tiempo","BUENO",
IF(BC26="Fuera de Tiempo","MALO",
IF(BC26="En La semana al Cierre","REGULAR",
IF(BA43="",""))))</f>
        <v/>
      </c>
      <c r="BE26" s="55" t="str">
        <f t="shared" si="3"/>
        <v xml:space="preserve">  </v>
      </c>
      <c r="BF26" s="173"/>
      <c r="BG26" s="44">
        <f t="shared" si="4"/>
        <v>0</v>
      </c>
      <c r="BH26" s="31" t="str">
        <f t="shared" si="5"/>
        <v/>
      </c>
      <c r="BI26" s="32" t="str">
        <f t="shared" si="6"/>
        <v>0</v>
      </c>
      <c r="BJ26" s="32" t="str">
        <f t="shared" si="7"/>
        <v>0</v>
      </c>
      <c r="BM26" s="45"/>
      <c r="BN26" s="46"/>
      <c r="BO26" s="46"/>
      <c r="BP26" s="46"/>
      <c r="BQ26" s="46"/>
      <c r="BR26" s="46"/>
      <c r="BS26" s="46"/>
    </row>
    <row r="27" spans="1:71" ht="97.5" customHeight="1" thickBot="1" x14ac:dyDescent="0.35">
      <c r="A27" s="62" t="s">
        <v>128</v>
      </c>
      <c r="B27" s="62" t="s">
        <v>136</v>
      </c>
      <c r="C27" s="62" t="s">
        <v>183</v>
      </c>
      <c r="D27" s="62" t="s">
        <v>184</v>
      </c>
      <c r="E27" s="62" t="s">
        <v>158</v>
      </c>
      <c r="F27" s="62" t="s">
        <v>185</v>
      </c>
      <c r="G27" s="62" t="s">
        <v>186</v>
      </c>
      <c r="H27" s="12" t="s">
        <v>187</v>
      </c>
      <c r="I27" s="67" t="s">
        <v>188</v>
      </c>
      <c r="J27" s="70" t="s">
        <v>129</v>
      </c>
      <c r="K27" s="64" t="s">
        <v>53</v>
      </c>
      <c r="L27" s="63">
        <v>0.4</v>
      </c>
      <c r="M27" s="64" t="s">
        <v>147</v>
      </c>
      <c r="N27" s="66">
        <v>0.6</v>
      </c>
      <c r="O27" s="65" t="s">
        <v>147</v>
      </c>
      <c r="P27" s="12">
        <v>1</v>
      </c>
      <c r="Q27" s="12" t="s">
        <v>189</v>
      </c>
      <c r="R27" s="12" t="s">
        <v>48</v>
      </c>
      <c r="S27" s="153" t="s">
        <v>49</v>
      </c>
      <c r="T27" s="153" t="s">
        <v>50</v>
      </c>
      <c r="U27" s="153" t="s">
        <v>51</v>
      </c>
      <c r="V27" s="153" t="s">
        <v>145</v>
      </c>
      <c r="W27" s="153" t="s">
        <v>52</v>
      </c>
      <c r="X27" s="14" t="s">
        <v>190</v>
      </c>
      <c r="Y27" s="64" t="s">
        <v>175</v>
      </c>
      <c r="Z27" s="63">
        <v>0.14399999999999999</v>
      </c>
      <c r="AA27" s="64" t="s">
        <v>147</v>
      </c>
      <c r="AB27" s="66">
        <v>0.44999999999999996</v>
      </c>
      <c r="AC27" s="65" t="s">
        <v>147</v>
      </c>
      <c r="AD27" s="59" t="s">
        <v>268</v>
      </c>
      <c r="AE27" s="15" t="s">
        <v>279</v>
      </c>
      <c r="AF27" s="15" t="s">
        <v>280</v>
      </c>
      <c r="AG27" s="12" t="s">
        <v>281</v>
      </c>
      <c r="AH27" s="12" t="s">
        <v>149</v>
      </c>
      <c r="AI27" s="12" t="s">
        <v>191</v>
      </c>
      <c r="AJ27" s="59" t="s">
        <v>148</v>
      </c>
      <c r="AK27" s="59" t="s">
        <v>148</v>
      </c>
      <c r="AL27" s="274" t="s">
        <v>106</v>
      </c>
      <c r="AM27" s="275" t="s">
        <v>106</v>
      </c>
      <c r="AN27" s="276" t="s">
        <v>331</v>
      </c>
      <c r="AO27" s="277" t="s">
        <v>114</v>
      </c>
      <c r="AP27" s="280" t="s">
        <v>331</v>
      </c>
      <c r="AQ27" s="279" t="s">
        <v>114</v>
      </c>
      <c r="AR27" s="280" t="s">
        <v>331</v>
      </c>
      <c r="AS27" s="279" t="s">
        <v>110</v>
      </c>
      <c r="AT27" s="277" t="s">
        <v>114</v>
      </c>
      <c r="AU27" s="277" t="s">
        <v>114</v>
      </c>
      <c r="AV27" s="277" t="s">
        <v>114</v>
      </c>
      <c r="AW27" s="275" t="s">
        <v>369</v>
      </c>
      <c r="AX27" s="300" t="s">
        <v>351</v>
      </c>
      <c r="AY27" s="161" t="s">
        <v>413</v>
      </c>
      <c r="AZ27" s="42" t="str">
        <f t="shared" si="1"/>
        <v>BUENO</v>
      </c>
      <c r="BA27" s="42" t="s">
        <v>114</v>
      </c>
      <c r="BB27" s="42" t="str">
        <f t="shared" si="2"/>
        <v>NO APLICA</v>
      </c>
      <c r="BC27" s="42" t="s">
        <v>415</v>
      </c>
      <c r="BD27" s="42" t="str">
        <f t="shared" ref="BD27:BD28" si="9">IF(BC27="En Tiempo","BUENO",
IF(BC27="Fuera de Tiempo","MALO",
IF(BC27="En La semana al Cierre","REGULAR",
IF(BA44="",""))))</f>
        <v>BUENO</v>
      </c>
      <c r="BE27" s="43" t="str">
        <f t="shared" si="3"/>
        <v>BUENO</v>
      </c>
      <c r="BF27" s="162" t="s">
        <v>443</v>
      </c>
      <c r="BG27" s="44">
        <f t="shared" si="4"/>
        <v>100</v>
      </c>
      <c r="BH27" s="31" t="str">
        <f t="shared" si="5"/>
        <v>100</v>
      </c>
      <c r="BI27" s="32" t="str">
        <f t="shared" si="6"/>
        <v>NA</v>
      </c>
      <c r="BJ27" s="32" t="str">
        <f t="shared" si="7"/>
        <v>100</v>
      </c>
      <c r="BM27" s="45"/>
      <c r="BN27" s="46"/>
      <c r="BO27" s="46"/>
      <c r="BP27" s="46"/>
      <c r="BQ27" s="46"/>
      <c r="BR27" s="46"/>
      <c r="BS27" s="46"/>
    </row>
    <row r="28" spans="1:71" ht="97.5" customHeight="1" x14ac:dyDescent="0.3">
      <c r="A28" s="62"/>
      <c r="B28" s="62"/>
      <c r="C28" s="62"/>
      <c r="D28" s="62"/>
      <c r="E28" s="62"/>
      <c r="F28" s="62"/>
      <c r="G28" s="62"/>
      <c r="H28" s="12" t="s">
        <v>192</v>
      </c>
      <c r="I28" s="68"/>
      <c r="J28" s="70"/>
      <c r="K28" s="64"/>
      <c r="L28" s="62"/>
      <c r="M28" s="64"/>
      <c r="N28" s="66"/>
      <c r="O28" s="65"/>
      <c r="P28" s="12">
        <v>2</v>
      </c>
      <c r="Q28" s="12" t="s">
        <v>193</v>
      </c>
      <c r="R28" s="12" t="s">
        <v>48</v>
      </c>
      <c r="S28" s="153" t="s">
        <v>49</v>
      </c>
      <c r="T28" s="153" t="s">
        <v>50</v>
      </c>
      <c r="U28" s="153" t="s">
        <v>51</v>
      </c>
      <c r="V28" s="153" t="s">
        <v>145</v>
      </c>
      <c r="W28" s="153" t="s">
        <v>52</v>
      </c>
      <c r="X28" s="14" t="s">
        <v>190</v>
      </c>
      <c r="Y28" s="64"/>
      <c r="Z28" s="62"/>
      <c r="AA28" s="64"/>
      <c r="AB28" s="66"/>
      <c r="AC28" s="65"/>
      <c r="AD28" s="60"/>
      <c r="AE28" s="15" t="s">
        <v>148</v>
      </c>
      <c r="AF28" s="15" t="s">
        <v>148</v>
      </c>
      <c r="AG28" s="12" t="s">
        <v>148</v>
      </c>
      <c r="AH28" s="12" t="s">
        <v>148</v>
      </c>
      <c r="AI28" s="12" t="s">
        <v>148</v>
      </c>
      <c r="AJ28" s="60"/>
      <c r="AK28" s="60"/>
      <c r="AL28" s="274" t="s">
        <v>106</v>
      </c>
      <c r="AM28" s="275" t="s">
        <v>106</v>
      </c>
      <c r="AN28" s="276" t="s">
        <v>331</v>
      </c>
      <c r="AO28" s="283"/>
      <c r="AP28" s="286"/>
      <c r="AQ28" s="285"/>
      <c r="AR28" s="286"/>
      <c r="AS28" s="285"/>
      <c r="AT28" s="283"/>
      <c r="AU28" s="283"/>
      <c r="AV28" s="283"/>
      <c r="AW28" s="275" t="s">
        <v>369</v>
      </c>
      <c r="AX28" s="301" t="s">
        <v>352</v>
      </c>
      <c r="AY28" s="167" t="s">
        <v>413</v>
      </c>
      <c r="AZ28" s="50" t="str">
        <f t="shared" si="1"/>
        <v>BUENO</v>
      </c>
      <c r="BA28" s="50" t="s">
        <v>114</v>
      </c>
      <c r="BB28" s="50" t="str">
        <f t="shared" si="2"/>
        <v>NO APLICA</v>
      </c>
      <c r="BC28" s="50" t="s">
        <v>415</v>
      </c>
      <c r="BD28" s="50" t="str">
        <f t="shared" si="9"/>
        <v>BUENO</v>
      </c>
      <c r="BE28" s="51" t="str">
        <f t="shared" si="3"/>
        <v>BUENO</v>
      </c>
      <c r="BF28" s="162" t="s">
        <v>443</v>
      </c>
      <c r="BG28" s="44">
        <f t="shared" si="4"/>
        <v>100</v>
      </c>
      <c r="BH28" s="31" t="str">
        <f t="shared" si="5"/>
        <v>100</v>
      </c>
      <c r="BI28" s="32" t="str">
        <f t="shared" si="6"/>
        <v>NA</v>
      </c>
      <c r="BJ28" s="32" t="str">
        <f t="shared" si="7"/>
        <v>100</v>
      </c>
      <c r="BM28" s="45"/>
      <c r="BN28" s="46"/>
      <c r="BO28" s="46"/>
      <c r="BP28" s="46"/>
      <c r="BQ28" s="46"/>
      <c r="BR28" s="46"/>
      <c r="BS28" s="46"/>
    </row>
    <row r="29" spans="1:71" ht="97.5" customHeight="1" x14ac:dyDescent="0.3">
      <c r="A29" s="62"/>
      <c r="B29" s="62"/>
      <c r="C29" s="62"/>
      <c r="D29" s="62"/>
      <c r="E29" s="62"/>
      <c r="F29" s="62"/>
      <c r="G29" s="62"/>
      <c r="H29" s="12" t="s">
        <v>148</v>
      </c>
      <c r="I29" s="68"/>
      <c r="J29" s="70"/>
      <c r="K29" s="64"/>
      <c r="L29" s="62"/>
      <c r="M29" s="64"/>
      <c r="N29" s="66"/>
      <c r="O29" s="65"/>
      <c r="P29" s="12">
        <v>3</v>
      </c>
      <c r="Q29" s="12" t="s">
        <v>194</v>
      </c>
      <c r="R29" s="12" t="s">
        <v>21</v>
      </c>
      <c r="S29" s="153" t="s">
        <v>54</v>
      </c>
      <c r="T29" s="153" t="s">
        <v>50</v>
      </c>
      <c r="U29" s="153" t="s">
        <v>51</v>
      </c>
      <c r="V29" s="153" t="s">
        <v>133</v>
      </c>
      <c r="W29" s="153" t="s">
        <v>52</v>
      </c>
      <c r="X29" s="14" t="s">
        <v>195</v>
      </c>
      <c r="Y29" s="64"/>
      <c r="Z29" s="62"/>
      <c r="AA29" s="64"/>
      <c r="AB29" s="66"/>
      <c r="AC29" s="65"/>
      <c r="AD29" s="60"/>
      <c r="AE29" s="15" t="s">
        <v>148</v>
      </c>
      <c r="AF29" s="15" t="s">
        <v>148</v>
      </c>
      <c r="AG29" s="12" t="s">
        <v>148</v>
      </c>
      <c r="AH29" s="12" t="s">
        <v>148</v>
      </c>
      <c r="AI29" s="12" t="s">
        <v>148</v>
      </c>
      <c r="AJ29" s="61"/>
      <c r="AK29" s="61"/>
      <c r="AL29" s="274" t="s">
        <v>110</v>
      </c>
      <c r="AM29" s="275" t="s">
        <v>110</v>
      </c>
      <c r="AN29" s="276" t="s">
        <v>373</v>
      </c>
      <c r="AO29" s="283"/>
      <c r="AP29" s="286"/>
      <c r="AQ29" s="285"/>
      <c r="AR29" s="286"/>
      <c r="AS29" s="285"/>
      <c r="AT29" s="283"/>
      <c r="AU29" s="283"/>
      <c r="AV29" s="283"/>
      <c r="AW29" s="275" t="s">
        <v>369</v>
      </c>
      <c r="AX29" s="301" t="s">
        <v>353</v>
      </c>
      <c r="AY29" s="167" t="s">
        <v>114</v>
      </c>
      <c r="AZ29" s="50" t="str">
        <f t="shared" si="1"/>
        <v>NO APLICA</v>
      </c>
      <c r="BA29" s="50" t="s">
        <v>114</v>
      </c>
      <c r="BB29" s="50" t="str">
        <f t="shared" si="2"/>
        <v>NO APLICA</v>
      </c>
      <c r="BC29" s="50"/>
      <c r="BD29" s="50" t="str">
        <f>IF(BC29="En Tiempo","BUENO",
IF(BC29="Fuera de Tiempo","MALO",
IF(BC29="En La semana al Cierre","REGULAR",
IF(BA44="",""))))</f>
        <v/>
      </c>
      <c r="BE29" s="51" t="str">
        <f t="shared" si="3"/>
        <v xml:space="preserve">  </v>
      </c>
      <c r="BF29" s="168"/>
      <c r="BG29" s="44">
        <f t="shared" si="4"/>
        <v>0</v>
      </c>
      <c r="BH29" s="31" t="str">
        <f t="shared" si="5"/>
        <v>NA</v>
      </c>
      <c r="BI29" s="32" t="str">
        <f t="shared" si="6"/>
        <v>NA</v>
      </c>
      <c r="BJ29" s="32" t="str">
        <f t="shared" si="7"/>
        <v>0</v>
      </c>
      <c r="BM29" s="45"/>
      <c r="BN29" s="46"/>
      <c r="BO29" s="46"/>
      <c r="BP29" s="46"/>
      <c r="BQ29" s="46"/>
      <c r="BR29" s="46"/>
      <c r="BS29" s="46"/>
    </row>
    <row r="30" spans="1:71" ht="97.5" customHeight="1" x14ac:dyDescent="0.3">
      <c r="A30" s="62"/>
      <c r="B30" s="62"/>
      <c r="C30" s="62"/>
      <c r="D30" s="62"/>
      <c r="E30" s="62"/>
      <c r="F30" s="62"/>
      <c r="G30" s="62"/>
      <c r="H30" s="12" t="s">
        <v>148</v>
      </c>
      <c r="I30" s="68"/>
      <c r="J30" s="70"/>
      <c r="K30" s="64"/>
      <c r="L30" s="62"/>
      <c r="M30" s="64"/>
      <c r="N30" s="66"/>
      <c r="O30" s="65"/>
      <c r="P30" s="12">
        <v>4</v>
      </c>
      <c r="Q30" s="12" t="s">
        <v>148</v>
      </c>
      <c r="R30" s="12" t="s">
        <v>155</v>
      </c>
      <c r="S30" s="153" t="s">
        <v>148</v>
      </c>
      <c r="T30" s="153" t="s">
        <v>148</v>
      </c>
      <c r="U30" s="153" t="s">
        <v>148</v>
      </c>
      <c r="V30" s="153" t="s">
        <v>148</v>
      </c>
      <c r="W30" s="153"/>
      <c r="X30" s="14" t="s">
        <v>148</v>
      </c>
      <c r="Y30" s="64"/>
      <c r="Z30" s="62"/>
      <c r="AA30" s="64"/>
      <c r="AB30" s="66"/>
      <c r="AC30" s="65"/>
      <c r="AD30" s="60"/>
      <c r="AE30" s="15" t="s">
        <v>148</v>
      </c>
      <c r="AF30" s="15" t="s">
        <v>148</v>
      </c>
      <c r="AG30" s="12" t="s">
        <v>148</v>
      </c>
      <c r="AH30" s="12" t="s">
        <v>148</v>
      </c>
      <c r="AI30" s="12" t="s">
        <v>148</v>
      </c>
      <c r="AJ30" s="59" t="s">
        <v>148</v>
      </c>
      <c r="AK30" s="59" t="s">
        <v>148</v>
      </c>
      <c r="AL30" s="274" t="s">
        <v>331</v>
      </c>
      <c r="AM30" s="275" t="s">
        <v>331</v>
      </c>
      <c r="AN30" s="276" t="s">
        <v>331</v>
      </c>
      <c r="AO30" s="283"/>
      <c r="AP30" s="286"/>
      <c r="AQ30" s="285"/>
      <c r="AR30" s="286"/>
      <c r="AS30" s="285"/>
      <c r="AT30" s="283"/>
      <c r="AU30" s="283"/>
      <c r="AV30" s="283"/>
      <c r="AW30" s="275" t="s">
        <v>331</v>
      </c>
      <c r="AX30" s="275" t="s">
        <v>331</v>
      </c>
      <c r="AY30" s="167"/>
      <c r="AZ30" s="50" t="str">
        <f t="shared" si="1"/>
        <v/>
      </c>
      <c r="BA30" s="50"/>
      <c r="BB30" s="50" t="str">
        <f t="shared" si="2"/>
        <v/>
      </c>
      <c r="BC30" s="50"/>
      <c r="BD30" s="50" t="str">
        <f>IF(BC30="En Tiempo","BUENO",
IF(BC30="Fuera de Tiempo","MALO",
IF(BC30="En La semana al Cierre","REGULAR",
IF(BA45="",""))))</f>
        <v/>
      </c>
      <c r="BE30" s="51" t="str">
        <f t="shared" si="3"/>
        <v xml:space="preserve">  </v>
      </c>
      <c r="BF30" s="168"/>
      <c r="BG30" s="44">
        <f t="shared" si="4"/>
        <v>0</v>
      </c>
      <c r="BH30" s="31" t="str">
        <f t="shared" si="5"/>
        <v/>
      </c>
      <c r="BI30" s="32" t="str">
        <f t="shared" si="6"/>
        <v>0</v>
      </c>
      <c r="BJ30" s="32" t="str">
        <f t="shared" si="7"/>
        <v>0</v>
      </c>
      <c r="BM30" s="45"/>
      <c r="BN30" s="46"/>
      <c r="BO30" s="46"/>
      <c r="BP30" s="46"/>
      <c r="BQ30" s="46"/>
      <c r="BR30" s="46"/>
      <c r="BS30" s="46"/>
    </row>
    <row r="31" spans="1:71" ht="97.5" customHeight="1" x14ac:dyDescent="0.3">
      <c r="A31" s="62"/>
      <c r="B31" s="62"/>
      <c r="C31" s="62"/>
      <c r="D31" s="62"/>
      <c r="E31" s="62"/>
      <c r="F31" s="62"/>
      <c r="G31" s="62"/>
      <c r="H31" s="12" t="s">
        <v>148</v>
      </c>
      <c r="I31" s="68"/>
      <c r="J31" s="70"/>
      <c r="K31" s="64"/>
      <c r="L31" s="62"/>
      <c r="M31" s="64"/>
      <c r="N31" s="66"/>
      <c r="O31" s="65"/>
      <c r="P31" s="12">
        <v>5</v>
      </c>
      <c r="Q31" s="12" t="s">
        <v>148</v>
      </c>
      <c r="R31" s="12" t="s">
        <v>155</v>
      </c>
      <c r="S31" s="153" t="s">
        <v>148</v>
      </c>
      <c r="T31" s="153" t="s">
        <v>148</v>
      </c>
      <c r="U31" s="153" t="s">
        <v>148</v>
      </c>
      <c r="V31" s="153" t="s">
        <v>148</v>
      </c>
      <c r="W31" s="153"/>
      <c r="X31" s="14" t="s">
        <v>148</v>
      </c>
      <c r="Y31" s="64"/>
      <c r="Z31" s="62"/>
      <c r="AA31" s="64"/>
      <c r="AB31" s="66"/>
      <c r="AC31" s="65"/>
      <c r="AD31" s="60"/>
      <c r="AE31" s="15" t="s">
        <v>148</v>
      </c>
      <c r="AF31" s="15" t="s">
        <v>148</v>
      </c>
      <c r="AG31" s="12" t="s">
        <v>148</v>
      </c>
      <c r="AH31" s="12"/>
      <c r="AI31" s="12"/>
      <c r="AJ31" s="60"/>
      <c r="AK31" s="60"/>
      <c r="AL31" s="274" t="s">
        <v>331</v>
      </c>
      <c r="AM31" s="275" t="s">
        <v>331</v>
      </c>
      <c r="AN31" s="276" t="s">
        <v>331</v>
      </c>
      <c r="AO31" s="283"/>
      <c r="AP31" s="286"/>
      <c r="AQ31" s="285"/>
      <c r="AR31" s="286"/>
      <c r="AS31" s="285"/>
      <c r="AT31" s="283"/>
      <c r="AU31" s="283"/>
      <c r="AV31" s="283"/>
      <c r="AW31" s="275" t="s">
        <v>331</v>
      </c>
      <c r="AX31" s="275" t="s">
        <v>331</v>
      </c>
      <c r="AY31" s="167"/>
      <c r="AZ31" s="50" t="str">
        <f t="shared" si="1"/>
        <v/>
      </c>
      <c r="BA31" s="50"/>
      <c r="BB31" s="50" t="str">
        <f t="shared" si="2"/>
        <v/>
      </c>
      <c r="BC31" s="50"/>
      <c r="BD31" s="50" t="str">
        <f>IF(BC31="En Tiempo","BUENO",
IF(BC31="Fuera de Tiempo","MALO",
IF(BC31="En La semana al Cierre","REGULAR",
IF(BA46="",""))))</f>
        <v/>
      </c>
      <c r="BE31" s="51" t="str">
        <f t="shared" si="3"/>
        <v xml:space="preserve">  </v>
      </c>
      <c r="BF31" s="168"/>
      <c r="BG31" s="44">
        <f t="shared" si="4"/>
        <v>0</v>
      </c>
      <c r="BH31" s="31" t="str">
        <f t="shared" si="5"/>
        <v/>
      </c>
      <c r="BI31" s="32" t="str">
        <f t="shared" si="6"/>
        <v>0</v>
      </c>
      <c r="BJ31" s="32" t="str">
        <f t="shared" si="7"/>
        <v>0</v>
      </c>
      <c r="BM31" s="45"/>
      <c r="BN31" s="46"/>
      <c r="BO31" s="46"/>
      <c r="BP31" s="46"/>
      <c r="BQ31" s="46"/>
      <c r="BR31" s="46"/>
      <c r="BS31" s="46"/>
    </row>
    <row r="32" spans="1:71" ht="97.5" customHeight="1" thickBot="1" x14ac:dyDescent="0.35">
      <c r="A32" s="62"/>
      <c r="B32" s="62"/>
      <c r="C32" s="62"/>
      <c r="D32" s="62"/>
      <c r="E32" s="62"/>
      <c r="F32" s="62"/>
      <c r="G32" s="62"/>
      <c r="H32" s="12" t="s">
        <v>148</v>
      </c>
      <c r="I32" s="69"/>
      <c r="J32" s="70"/>
      <c r="K32" s="64"/>
      <c r="L32" s="62"/>
      <c r="M32" s="64"/>
      <c r="N32" s="66"/>
      <c r="O32" s="65"/>
      <c r="P32" s="12">
        <v>6</v>
      </c>
      <c r="Q32" s="12" t="s">
        <v>148</v>
      </c>
      <c r="R32" s="12" t="s">
        <v>155</v>
      </c>
      <c r="S32" s="153" t="s">
        <v>148</v>
      </c>
      <c r="T32" s="153" t="s">
        <v>148</v>
      </c>
      <c r="U32" s="153" t="s">
        <v>148</v>
      </c>
      <c r="V32" s="153" t="s">
        <v>148</v>
      </c>
      <c r="W32" s="153"/>
      <c r="X32" s="14" t="s">
        <v>148</v>
      </c>
      <c r="Y32" s="64"/>
      <c r="Z32" s="62"/>
      <c r="AA32" s="64"/>
      <c r="AB32" s="66"/>
      <c r="AC32" s="65"/>
      <c r="AD32" s="61"/>
      <c r="AE32" s="15" t="s">
        <v>148</v>
      </c>
      <c r="AF32" s="15" t="s">
        <v>148</v>
      </c>
      <c r="AG32" s="12" t="s">
        <v>148</v>
      </c>
      <c r="AH32" s="12"/>
      <c r="AI32" s="12"/>
      <c r="AJ32" s="61"/>
      <c r="AK32" s="61"/>
      <c r="AL32" s="274" t="s">
        <v>331</v>
      </c>
      <c r="AM32" s="275" t="s">
        <v>331</v>
      </c>
      <c r="AN32" s="276" t="s">
        <v>331</v>
      </c>
      <c r="AO32" s="289"/>
      <c r="AP32" s="292"/>
      <c r="AQ32" s="291"/>
      <c r="AR32" s="292"/>
      <c r="AS32" s="291"/>
      <c r="AT32" s="289"/>
      <c r="AU32" s="289"/>
      <c r="AV32" s="289"/>
      <c r="AW32" s="275" t="s">
        <v>331</v>
      </c>
      <c r="AX32" s="275" t="s">
        <v>331</v>
      </c>
      <c r="AY32" s="196"/>
      <c r="AZ32" s="52" t="str">
        <f t="shared" si="1"/>
        <v/>
      </c>
      <c r="BA32" s="52"/>
      <c r="BB32" s="52" t="str">
        <f t="shared" si="2"/>
        <v/>
      </c>
      <c r="BC32" s="52"/>
      <c r="BD32" s="52" t="str">
        <f>IF(BC32="En Tiempo","BUENO",
IF(BC32="Fuera de Tiempo","MALO",
IF(BC32="En La semana al Cierre","REGULAR",
IF(BA47="",""))))</f>
        <v/>
      </c>
      <c r="BE32" s="53" t="str">
        <f t="shared" si="3"/>
        <v xml:space="preserve">  </v>
      </c>
      <c r="BF32" s="197"/>
      <c r="BG32" s="44">
        <f t="shared" si="4"/>
        <v>0</v>
      </c>
      <c r="BH32" s="31" t="str">
        <f t="shared" si="5"/>
        <v/>
      </c>
      <c r="BI32" s="32" t="str">
        <f t="shared" si="6"/>
        <v>0</v>
      </c>
      <c r="BJ32" s="32" t="str">
        <f t="shared" si="7"/>
        <v>0</v>
      </c>
      <c r="BM32" s="45"/>
      <c r="BN32" s="46"/>
      <c r="BO32" s="46"/>
      <c r="BP32" s="46"/>
      <c r="BQ32" s="46"/>
      <c r="BR32" s="46"/>
      <c r="BS32" s="46"/>
    </row>
    <row r="33" spans="1:71" ht="21" thickBot="1" x14ac:dyDescent="0.35">
      <c r="AL33" s="203"/>
      <c r="AM33" s="203"/>
      <c r="AN33" s="203"/>
      <c r="AO33" s="201"/>
      <c r="AP33" s="209"/>
      <c r="AQ33" s="210"/>
      <c r="AR33" s="211"/>
      <c r="AS33" s="210"/>
      <c r="AT33" s="210"/>
      <c r="AU33" s="210"/>
      <c r="AV33" s="210"/>
      <c r="AW33" s="204"/>
      <c r="AX33" s="203"/>
      <c r="AY33" s="203"/>
      <c r="AZ33" s="203"/>
      <c r="BA33" s="203"/>
      <c r="BB33" s="203"/>
      <c r="BC33" s="203"/>
      <c r="BD33" s="203"/>
      <c r="BE33" s="203"/>
      <c r="BF33" s="204"/>
      <c r="BR33" s="46"/>
      <c r="BS33" s="46"/>
    </row>
    <row r="34" spans="1:71" x14ac:dyDescent="0.4">
      <c r="A34" s="269"/>
      <c r="AL34" s="213"/>
      <c r="AM34" s="214"/>
      <c r="AN34" s="214"/>
      <c r="AO34" s="215"/>
      <c r="AP34" s="216"/>
      <c r="AQ34" s="215"/>
      <c r="AR34" s="217"/>
      <c r="AS34" s="215"/>
      <c r="AT34" s="215"/>
      <c r="AU34" s="215"/>
      <c r="AV34" s="215"/>
      <c r="AW34" s="218"/>
      <c r="AX34" s="219"/>
      <c r="AY34" s="220"/>
      <c r="AZ34" s="221"/>
      <c r="BA34" s="221"/>
      <c r="BB34" s="221"/>
      <c r="BC34" s="221"/>
      <c r="BD34" s="221"/>
      <c r="BE34" s="214"/>
      <c r="BF34" s="222"/>
      <c r="BR34" s="46"/>
      <c r="BS34" s="46"/>
    </row>
    <row r="35" spans="1:71" ht="20.25" x14ac:dyDescent="0.3">
      <c r="A35" s="269"/>
      <c r="AL35" s="223"/>
      <c r="AM35" s="224"/>
      <c r="AN35" s="224"/>
      <c r="AO35" s="224"/>
      <c r="AP35" s="224"/>
      <c r="AQ35" s="224"/>
      <c r="AR35" s="224"/>
      <c r="AS35" s="225"/>
      <c r="AT35" s="225"/>
      <c r="AU35" s="225"/>
      <c r="AV35" s="225"/>
      <c r="AW35" s="226"/>
      <c r="AX35" s="227"/>
      <c r="AY35" s="228"/>
      <c r="AZ35" s="229"/>
      <c r="BA35" s="229"/>
      <c r="BB35" s="229"/>
      <c r="BC35" s="229"/>
      <c r="BD35" s="229"/>
      <c r="BE35" s="230"/>
      <c r="BF35" s="231"/>
      <c r="BR35" s="46"/>
      <c r="BS35" s="46"/>
    </row>
    <row r="36" spans="1:71" ht="20.25" x14ac:dyDescent="0.3">
      <c r="A36" s="270" t="s">
        <v>282</v>
      </c>
      <c r="AL36" s="223"/>
      <c r="AM36" s="224"/>
      <c r="AN36" s="224"/>
      <c r="AO36" s="224"/>
      <c r="AP36" s="224"/>
      <c r="AQ36" s="224"/>
      <c r="AR36" s="224"/>
      <c r="AS36" s="225"/>
      <c r="AT36" s="225"/>
      <c r="AU36" s="225"/>
      <c r="AV36" s="225"/>
      <c r="AW36" s="226"/>
      <c r="AX36" s="227"/>
      <c r="AY36" s="228"/>
      <c r="AZ36" s="229"/>
      <c r="BA36" s="229"/>
      <c r="BB36" s="229"/>
      <c r="BC36" s="229"/>
      <c r="BD36" s="229"/>
      <c r="BE36" s="230"/>
      <c r="BF36" s="231"/>
      <c r="BR36" s="46"/>
      <c r="BS36" s="46"/>
    </row>
    <row r="37" spans="1:71" ht="20.25" x14ac:dyDescent="0.3">
      <c r="AL37" s="232"/>
      <c r="AM37" s="233"/>
      <c r="AN37" s="233"/>
      <c r="AO37" s="234"/>
      <c r="AP37" s="234"/>
      <c r="AQ37" s="234"/>
      <c r="AR37" s="234"/>
      <c r="AS37" s="235"/>
      <c r="AT37" s="235"/>
      <c r="AU37" s="235"/>
      <c r="AV37" s="235"/>
      <c r="AW37" s="236"/>
      <c r="AX37" s="237"/>
      <c r="AY37" s="228"/>
      <c r="AZ37" s="229"/>
      <c r="BA37" s="229"/>
      <c r="BB37" s="229"/>
      <c r="BC37" s="229"/>
      <c r="BD37" s="229"/>
      <c r="BE37" s="230"/>
      <c r="BF37" s="231"/>
      <c r="BR37" s="46"/>
      <c r="BS37" s="46"/>
    </row>
    <row r="38" spans="1:71" ht="20.25" x14ac:dyDescent="0.3">
      <c r="AL38" s="238" t="s">
        <v>132</v>
      </c>
      <c r="AM38" s="239"/>
      <c r="AN38" s="239"/>
      <c r="AO38" s="239"/>
      <c r="AP38" s="239"/>
      <c r="AQ38" s="239"/>
      <c r="AR38" s="239"/>
      <c r="AS38" s="239"/>
      <c r="AT38" s="239"/>
      <c r="AU38" s="239"/>
      <c r="AV38" s="239"/>
      <c r="AW38" s="239"/>
      <c r="AX38" s="240"/>
      <c r="AY38" s="241" t="s">
        <v>99</v>
      </c>
      <c r="AZ38" s="242"/>
      <c r="BA38" s="242"/>
      <c r="BB38" s="242"/>
      <c r="BC38" s="242"/>
      <c r="BD38" s="242"/>
      <c r="BE38" s="242"/>
      <c r="BF38" s="243"/>
      <c r="BG38" s="33"/>
      <c r="BH38" s="33"/>
      <c r="BR38" s="46"/>
      <c r="BS38" s="46"/>
    </row>
    <row r="39" spans="1:71" ht="20.25" x14ac:dyDescent="0.3">
      <c r="AL39" s="244"/>
      <c r="AM39" s="245"/>
      <c r="AN39" s="245"/>
      <c r="AO39" s="245"/>
      <c r="AP39" s="245"/>
      <c r="AQ39" s="245"/>
      <c r="AR39" s="245"/>
      <c r="AS39" s="245"/>
      <c r="AT39" s="245"/>
      <c r="AU39" s="245"/>
      <c r="AV39" s="245"/>
      <c r="AW39" s="245"/>
      <c r="AX39" s="246"/>
      <c r="AY39" s="247" t="s">
        <v>101</v>
      </c>
      <c r="AZ39" s="248"/>
      <c r="BA39" s="248"/>
      <c r="BB39" s="248"/>
      <c r="BC39" s="248"/>
      <c r="BD39" s="248"/>
      <c r="BE39" s="248"/>
      <c r="BF39" s="249"/>
      <c r="BG39" s="34"/>
      <c r="BH39" s="34"/>
      <c r="BR39" s="46"/>
      <c r="BS39" s="46"/>
    </row>
    <row r="40" spans="1:71" ht="31.5" customHeight="1" thickBot="1" x14ac:dyDescent="0.35">
      <c r="AL40" s="250" t="s">
        <v>100</v>
      </c>
      <c r="AM40" s="251"/>
      <c r="AN40" s="251"/>
      <c r="AO40" s="251"/>
      <c r="AP40" s="251"/>
      <c r="AQ40" s="251"/>
      <c r="AR40" s="251"/>
      <c r="AS40" s="251"/>
      <c r="AT40" s="251"/>
      <c r="AU40" s="251"/>
      <c r="AV40" s="251"/>
      <c r="AW40" s="251"/>
      <c r="AX40" s="252"/>
      <c r="AY40" s="253"/>
      <c r="AZ40" s="254"/>
      <c r="BA40" s="254"/>
      <c r="BB40" s="254"/>
      <c r="BC40" s="254"/>
      <c r="BD40" s="254"/>
      <c r="BE40" s="254"/>
      <c r="BF40" s="255"/>
      <c r="BR40" s="46"/>
      <c r="BS40" s="46"/>
    </row>
    <row r="41" spans="1:71" x14ac:dyDescent="0.4">
      <c r="BR41" s="46"/>
      <c r="BS41" s="46"/>
    </row>
    <row r="42" spans="1:71" x14ac:dyDescent="0.4">
      <c r="BR42" s="46"/>
      <c r="BS42" s="46"/>
    </row>
    <row r="43" spans="1:71" x14ac:dyDescent="0.4">
      <c r="AL43" s="256" t="s">
        <v>103</v>
      </c>
      <c r="BC43" s="2"/>
      <c r="BD43" s="2" t="s">
        <v>102</v>
      </c>
      <c r="BE43" s="16"/>
      <c r="BR43" s="46"/>
      <c r="BS43" s="46"/>
    </row>
    <row r="44" spans="1:71" x14ac:dyDescent="0.4">
      <c r="AL44" s="256" t="s">
        <v>104</v>
      </c>
      <c r="BC44" s="2"/>
      <c r="BD44" s="2" t="s">
        <v>102</v>
      </c>
      <c r="BE44" s="16"/>
      <c r="BR44" s="46"/>
      <c r="BS44" s="46"/>
    </row>
    <row r="45" spans="1:71" x14ac:dyDescent="0.4">
      <c r="AL45" s="256" t="s">
        <v>105</v>
      </c>
      <c r="BC45" s="2"/>
      <c r="BD45" s="2" t="s">
        <v>102</v>
      </c>
      <c r="BE45" s="16"/>
      <c r="BR45" s="46"/>
      <c r="BS45" s="46"/>
    </row>
    <row r="46" spans="1:71" x14ac:dyDescent="0.4">
      <c r="BC46" s="2"/>
      <c r="BD46" s="2" t="s">
        <v>102</v>
      </c>
      <c r="BE46" s="16"/>
      <c r="BR46" s="46"/>
      <c r="BS46" s="46"/>
    </row>
    <row r="47" spans="1:71" x14ac:dyDescent="0.4">
      <c r="BC47" s="2"/>
      <c r="BD47" s="2" t="s">
        <v>102</v>
      </c>
      <c r="BE47" s="16"/>
      <c r="BR47" s="46"/>
      <c r="BS47" s="46"/>
    </row>
    <row r="48" spans="1:71" x14ac:dyDescent="0.4">
      <c r="BC48" s="2"/>
      <c r="BD48" s="2" t="s">
        <v>102</v>
      </c>
      <c r="BE48" s="16"/>
      <c r="BR48" s="46"/>
      <c r="BS48" s="46"/>
    </row>
    <row r="49" spans="55:71" x14ac:dyDescent="0.4">
      <c r="BC49" s="2"/>
      <c r="BD49" s="2" t="s">
        <v>102</v>
      </c>
      <c r="BE49" s="16"/>
      <c r="BR49" s="46"/>
      <c r="BS49" s="46"/>
    </row>
    <row r="50" spans="55:71" x14ac:dyDescent="0.4">
      <c r="BC50" s="2"/>
      <c r="BD50" s="2" t="s">
        <v>102</v>
      </c>
      <c r="BE50" s="16"/>
      <c r="BR50" s="46"/>
      <c r="BS50" s="46"/>
    </row>
    <row r="51" spans="55:71" x14ac:dyDescent="0.4">
      <c r="BC51" s="2"/>
      <c r="BD51" s="2" t="s">
        <v>102</v>
      </c>
      <c r="BE51" s="16"/>
      <c r="BR51" s="46"/>
      <c r="BS51" s="46"/>
    </row>
    <row r="52" spans="55:71" x14ac:dyDescent="0.4">
      <c r="BC52" s="2"/>
      <c r="BD52" s="2" t="s">
        <v>102</v>
      </c>
      <c r="BE52" s="16"/>
      <c r="BR52" s="46"/>
      <c r="BS52" s="46"/>
    </row>
    <row r="53" spans="55:71" x14ac:dyDescent="0.4">
      <c r="BD53" s="257" t="s">
        <v>102</v>
      </c>
      <c r="BE53" s="257"/>
      <c r="BR53" s="46"/>
      <c r="BS53" s="46"/>
    </row>
    <row r="54" spans="55:71" x14ac:dyDescent="0.4">
      <c r="BD54" s="257" t="s">
        <v>102</v>
      </c>
      <c r="BE54" s="257"/>
      <c r="BR54" s="46"/>
      <c r="BS54" s="46"/>
    </row>
    <row r="55" spans="55:71" x14ac:dyDescent="0.4">
      <c r="BD55" s="257" t="s">
        <v>102</v>
      </c>
      <c r="BE55" s="257"/>
      <c r="BR55" s="46"/>
      <c r="BS55" s="46"/>
    </row>
    <row r="56" spans="55:71" x14ac:dyDescent="0.4">
      <c r="BD56" s="257" t="s">
        <v>102</v>
      </c>
      <c r="BE56" s="257"/>
      <c r="BR56" s="46"/>
      <c r="BS56" s="46"/>
    </row>
    <row r="57" spans="55:71" x14ac:dyDescent="0.4">
      <c r="BD57" s="257" t="s">
        <v>102</v>
      </c>
      <c r="BE57" s="257"/>
      <c r="BR57" s="46"/>
      <c r="BS57" s="46"/>
    </row>
    <row r="58" spans="55:71" x14ac:dyDescent="0.4">
      <c r="BD58" s="257" t="s">
        <v>102</v>
      </c>
      <c r="BE58" s="257"/>
      <c r="BR58" s="46"/>
      <c r="BS58" s="46"/>
    </row>
    <row r="59" spans="55:71" x14ac:dyDescent="0.4">
      <c r="BD59" s="257" t="s">
        <v>102</v>
      </c>
      <c r="BE59" s="257"/>
      <c r="BR59" s="46"/>
      <c r="BS59" s="46"/>
    </row>
    <row r="60" spans="55:71" x14ac:dyDescent="0.4">
      <c r="BD60" s="257" t="s">
        <v>102</v>
      </c>
      <c r="BE60" s="257"/>
      <c r="BR60" s="46"/>
      <c r="BS60" s="46"/>
    </row>
    <row r="61" spans="55:71" x14ac:dyDescent="0.4">
      <c r="BD61" s="257" t="s">
        <v>102</v>
      </c>
      <c r="BE61" s="257"/>
      <c r="BR61" s="46"/>
      <c r="BS61" s="46"/>
    </row>
    <row r="62" spans="55:71" x14ac:dyDescent="0.4">
      <c r="BD62" s="257" t="s">
        <v>102</v>
      </c>
      <c r="BE62" s="257"/>
      <c r="BR62" s="46"/>
      <c r="BS62" s="46"/>
    </row>
    <row r="63" spans="55:71" x14ac:dyDescent="0.4">
      <c r="BD63" s="257" t="s">
        <v>102</v>
      </c>
      <c r="BE63" s="257"/>
      <c r="BR63" s="46"/>
      <c r="BS63" s="46"/>
    </row>
    <row r="64" spans="55:71" x14ac:dyDescent="0.4">
      <c r="BD64" s="257" t="s">
        <v>102</v>
      </c>
      <c r="BE64" s="257"/>
      <c r="BR64" s="46"/>
      <c r="BS64" s="46"/>
    </row>
    <row r="65" spans="56:71" x14ac:dyDescent="0.4">
      <c r="BD65" s="257" t="s">
        <v>102</v>
      </c>
      <c r="BE65" s="257"/>
      <c r="BR65" s="46"/>
      <c r="BS65" s="46"/>
    </row>
    <row r="66" spans="56:71" x14ac:dyDescent="0.4">
      <c r="BD66" s="257" t="s">
        <v>102</v>
      </c>
      <c r="BE66" s="257"/>
      <c r="BR66" s="46"/>
      <c r="BS66" s="46"/>
    </row>
    <row r="67" spans="56:71" x14ac:dyDescent="0.4">
      <c r="BD67" s="257" t="s">
        <v>102</v>
      </c>
      <c r="BE67" s="257"/>
      <c r="BR67" s="46"/>
      <c r="BS67" s="46"/>
    </row>
    <row r="68" spans="56:71" x14ac:dyDescent="0.4">
      <c r="BD68" s="257" t="s">
        <v>102</v>
      </c>
      <c r="BE68" s="257"/>
      <c r="BR68" s="46"/>
      <c r="BS68" s="46"/>
    </row>
    <row r="69" spans="56:71" x14ac:dyDescent="0.4">
      <c r="BD69" s="257" t="s">
        <v>102</v>
      </c>
      <c r="BE69" s="257"/>
      <c r="BR69" s="46"/>
      <c r="BS69" s="46"/>
    </row>
    <row r="70" spans="56:71" x14ac:dyDescent="0.4">
      <c r="BD70" s="257" t="s">
        <v>102</v>
      </c>
      <c r="BE70" s="257"/>
      <c r="BR70" s="46"/>
      <c r="BS70" s="46"/>
    </row>
    <row r="71" spans="56:71" x14ac:dyDescent="0.4">
      <c r="BD71" s="257" t="s">
        <v>102</v>
      </c>
      <c r="BE71" s="257"/>
      <c r="BR71" s="46"/>
      <c r="BS71" s="46"/>
    </row>
    <row r="72" spans="56:71" x14ac:dyDescent="0.4">
      <c r="BD72" s="257" t="s">
        <v>102</v>
      </c>
      <c r="BE72" s="257"/>
      <c r="BR72" s="46"/>
      <c r="BS72" s="46"/>
    </row>
    <row r="73" spans="56:71" x14ac:dyDescent="0.4">
      <c r="BD73" s="257" t="s">
        <v>102</v>
      </c>
      <c r="BE73" s="257"/>
      <c r="BR73" s="46"/>
      <c r="BS73" s="46"/>
    </row>
    <row r="74" spans="56:71" x14ac:dyDescent="0.4">
      <c r="BD74" s="257" t="s">
        <v>102</v>
      </c>
      <c r="BE74" s="257"/>
      <c r="BR74" s="46"/>
      <c r="BS74" s="46"/>
    </row>
    <row r="75" spans="56:71" x14ac:dyDescent="0.4">
      <c r="BD75" s="257" t="s">
        <v>102</v>
      </c>
      <c r="BE75" s="257"/>
      <c r="BR75" s="46"/>
      <c r="BS75" s="46"/>
    </row>
    <row r="76" spans="56:71" x14ac:dyDescent="0.4">
      <c r="BD76" s="257" t="s">
        <v>102</v>
      </c>
      <c r="BE76" s="257"/>
      <c r="BR76" s="46"/>
      <c r="BS76" s="46"/>
    </row>
    <row r="77" spans="56:71" x14ac:dyDescent="0.4">
      <c r="BD77" s="257" t="s">
        <v>102</v>
      </c>
      <c r="BE77" s="257"/>
      <c r="BR77" s="46"/>
      <c r="BS77" s="46"/>
    </row>
    <row r="78" spans="56:71" x14ac:dyDescent="0.4">
      <c r="BD78" s="257" t="s">
        <v>102</v>
      </c>
      <c r="BE78" s="257"/>
      <c r="BR78" s="46"/>
      <c r="BS78" s="46"/>
    </row>
    <row r="79" spans="56:71" x14ac:dyDescent="0.4">
      <c r="BD79" s="257" t="s">
        <v>102</v>
      </c>
      <c r="BE79" s="257"/>
      <c r="BR79" s="46"/>
      <c r="BS79" s="46"/>
    </row>
    <row r="80" spans="56:71" x14ac:dyDescent="0.4">
      <c r="BD80" s="257" t="s">
        <v>102</v>
      </c>
      <c r="BE80" s="257"/>
      <c r="BR80" s="46"/>
      <c r="BS80" s="46"/>
    </row>
    <row r="81" spans="56:71" x14ac:dyDescent="0.4">
      <c r="BD81" s="257" t="s">
        <v>102</v>
      </c>
      <c r="BE81" s="257"/>
      <c r="BR81" s="46"/>
      <c r="BS81" s="46"/>
    </row>
    <row r="82" spans="56:71" x14ac:dyDescent="0.4">
      <c r="BD82" s="257" t="s">
        <v>102</v>
      </c>
      <c r="BE82" s="257"/>
      <c r="BR82" s="46"/>
      <c r="BS82" s="46"/>
    </row>
    <row r="83" spans="56:71" x14ac:dyDescent="0.4">
      <c r="BD83" s="257" t="s">
        <v>102</v>
      </c>
      <c r="BE83" s="257"/>
      <c r="BR83" s="46"/>
      <c r="BS83" s="46"/>
    </row>
    <row r="84" spans="56:71" x14ac:dyDescent="0.4">
      <c r="BD84" s="257" t="s">
        <v>102</v>
      </c>
      <c r="BE84" s="257"/>
      <c r="BR84" s="46"/>
      <c r="BS84" s="46"/>
    </row>
    <row r="85" spans="56:71" x14ac:dyDescent="0.4">
      <c r="BD85" s="257" t="s">
        <v>102</v>
      </c>
      <c r="BE85" s="257"/>
      <c r="BR85" s="46"/>
      <c r="BS85" s="46"/>
    </row>
    <row r="86" spans="56:71" x14ac:dyDescent="0.4">
      <c r="BD86" s="257" t="s">
        <v>102</v>
      </c>
      <c r="BE86" s="257"/>
      <c r="BR86" s="46"/>
      <c r="BS86" s="46"/>
    </row>
    <row r="87" spans="56:71" x14ac:dyDescent="0.4">
      <c r="BD87" s="257" t="s">
        <v>102</v>
      </c>
      <c r="BE87" s="257"/>
      <c r="BR87" s="46"/>
      <c r="BS87" s="46"/>
    </row>
    <row r="88" spans="56:71" x14ac:dyDescent="0.4">
      <c r="BD88" s="257" t="s">
        <v>102</v>
      </c>
      <c r="BE88" s="257"/>
      <c r="BR88" s="46"/>
      <c r="BS88" s="46"/>
    </row>
    <row r="89" spans="56:71" x14ac:dyDescent="0.4">
      <c r="BD89" s="257" t="s">
        <v>102</v>
      </c>
      <c r="BE89" s="257"/>
      <c r="BR89" s="46"/>
      <c r="BS89" s="46"/>
    </row>
    <row r="90" spans="56:71" x14ac:dyDescent="0.4">
      <c r="BD90" s="257" t="s">
        <v>102</v>
      </c>
      <c r="BE90" s="257"/>
      <c r="BR90" s="46"/>
      <c r="BS90" s="46"/>
    </row>
    <row r="91" spans="56:71" x14ac:dyDescent="0.4">
      <c r="BD91" s="257" t="s">
        <v>102</v>
      </c>
      <c r="BE91" s="257"/>
      <c r="BR91" s="46"/>
      <c r="BS91" s="46"/>
    </row>
    <row r="92" spans="56:71" x14ac:dyDescent="0.4">
      <c r="BD92" s="257" t="s">
        <v>102</v>
      </c>
      <c r="BE92" s="257"/>
      <c r="BR92" s="46"/>
      <c r="BS92" s="46"/>
    </row>
    <row r="93" spans="56:71" x14ac:dyDescent="0.4">
      <c r="BD93" s="257" t="s">
        <v>102</v>
      </c>
      <c r="BE93" s="257"/>
      <c r="BR93" s="46"/>
      <c r="BS93" s="46"/>
    </row>
    <row r="94" spans="56:71" x14ac:dyDescent="0.4">
      <c r="BD94" s="257" t="s">
        <v>102</v>
      </c>
      <c r="BE94" s="257"/>
      <c r="BR94" s="46"/>
      <c r="BS94" s="46"/>
    </row>
    <row r="95" spans="56:71" x14ac:dyDescent="0.4">
      <c r="BD95" s="257" t="s">
        <v>102</v>
      </c>
      <c r="BE95" s="257"/>
      <c r="BR95" s="46"/>
      <c r="BS95" s="46"/>
    </row>
    <row r="96" spans="56:71" x14ac:dyDescent="0.4">
      <c r="BD96" s="257" t="s">
        <v>102</v>
      </c>
      <c r="BE96" s="257"/>
      <c r="BR96" s="46"/>
      <c r="BS96" s="46"/>
    </row>
    <row r="97" spans="56:71" x14ac:dyDescent="0.4">
      <c r="BD97" s="257" t="s">
        <v>102</v>
      </c>
      <c r="BE97" s="257"/>
      <c r="BR97" s="46"/>
      <c r="BS97" s="46"/>
    </row>
    <row r="98" spans="56:71" x14ac:dyDescent="0.4">
      <c r="BD98" s="257" t="s">
        <v>102</v>
      </c>
      <c r="BE98" s="257"/>
      <c r="BR98" s="46"/>
      <c r="BS98" s="46"/>
    </row>
    <row r="99" spans="56:71" x14ac:dyDescent="0.4">
      <c r="BD99" s="257" t="s">
        <v>102</v>
      </c>
      <c r="BE99" s="257"/>
      <c r="BR99" s="46"/>
      <c r="BS99" s="46"/>
    </row>
    <row r="100" spans="56:71" x14ac:dyDescent="0.4">
      <c r="BD100" s="257" t="s">
        <v>102</v>
      </c>
      <c r="BE100" s="257"/>
      <c r="BR100" s="46"/>
      <c r="BS100" s="46"/>
    </row>
    <row r="101" spans="56:71" x14ac:dyDescent="0.4">
      <c r="BD101" s="257" t="s">
        <v>102</v>
      </c>
      <c r="BE101" s="257"/>
      <c r="BR101" s="46"/>
      <c r="BS101" s="46"/>
    </row>
    <row r="102" spans="56:71" x14ac:dyDescent="0.4">
      <c r="BD102" s="257" t="s">
        <v>102</v>
      </c>
      <c r="BE102" s="257"/>
      <c r="BR102" s="46"/>
      <c r="BS102" s="46"/>
    </row>
    <row r="103" spans="56:71" x14ac:dyDescent="0.4">
      <c r="BD103" s="257" t="s">
        <v>102</v>
      </c>
      <c r="BE103" s="257"/>
      <c r="BR103" s="46"/>
      <c r="BS103" s="46"/>
    </row>
    <row r="104" spans="56:71" x14ac:dyDescent="0.4">
      <c r="BD104" s="257" t="s">
        <v>102</v>
      </c>
      <c r="BE104" s="257"/>
      <c r="BR104" s="46"/>
      <c r="BS104" s="46"/>
    </row>
    <row r="105" spans="56:71" x14ac:dyDescent="0.4">
      <c r="BD105" s="257" t="s">
        <v>102</v>
      </c>
      <c r="BE105" s="257"/>
    </row>
    <row r="106" spans="56:71" x14ac:dyDescent="0.4">
      <c r="BD106" s="257" t="s">
        <v>102</v>
      </c>
      <c r="BE106" s="257"/>
    </row>
    <row r="107" spans="56:71" x14ac:dyDescent="0.4">
      <c r="BD107" s="257" t="s">
        <v>102</v>
      </c>
      <c r="BE107" s="257"/>
    </row>
    <row r="108" spans="56:71" x14ac:dyDescent="0.4">
      <c r="BD108" s="257" t="s">
        <v>102</v>
      </c>
      <c r="BE108" s="257"/>
    </row>
    <row r="109" spans="56:71" x14ac:dyDescent="0.4">
      <c r="BD109" s="257" t="s">
        <v>102</v>
      </c>
      <c r="BE109" s="257"/>
    </row>
    <row r="110" spans="56:71" x14ac:dyDescent="0.4">
      <c r="BD110" s="257" t="s">
        <v>102</v>
      </c>
      <c r="BE110" s="257"/>
    </row>
    <row r="111" spans="56:71" x14ac:dyDescent="0.4">
      <c r="BD111" s="257" t="s">
        <v>102</v>
      </c>
      <c r="BE111" s="257"/>
    </row>
    <row r="112" spans="56:71" x14ac:dyDescent="0.4">
      <c r="BD112" s="257" t="s">
        <v>102</v>
      </c>
      <c r="BE112" s="257"/>
    </row>
    <row r="113" spans="56:57" x14ac:dyDescent="0.4">
      <c r="BD113" s="257" t="s">
        <v>102</v>
      </c>
      <c r="BE113" s="257"/>
    </row>
    <row r="114" spans="56:57" x14ac:dyDescent="0.4">
      <c r="BD114" s="257" t="s">
        <v>102</v>
      </c>
      <c r="BE114" s="257"/>
    </row>
    <row r="115" spans="56:57" x14ac:dyDescent="0.4">
      <c r="BD115" s="257" t="s">
        <v>102</v>
      </c>
      <c r="BE115" s="257"/>
    </row>
    <row r="116" spans="56:57" x14ac:dyDescent="0.4">
      <c r="BD116" s="257" t="s">
        <v>102</v>
      </c>
      <c r="BE116" s="257"/>
    </row>
    <row r="117" spans="56:57" x14ac:dyDescent="0.4">
      <c r="BD117" s="257" t="s">
        <v>102</v>
      </c>
      <c r="BE117" s="257"/>
    </row>
    <row r="118" spans="56:57" x14ac:dyDescent="0.4">
      <c r="BD118" s="257" t="s">
        <v>102</v>
      </c>
      <c r="BE118" s="257"/>
    </row>
    <row r="119" spans="56:57" x14ac:dyDescent="0.4">
      <c r="BD119" s="257" t="s">
        <v>102</v>
      </c>
      <c r="BE119" s="257"/>
    </row>
    <row r="120" spans="56:57" x14ac:dyDescent="0.4">
      <c r="BD120" s="257" t="s">
        <v>102</v>
      </c>
      <c r="BE120" s="257"/>
    </row>
    <row r="121" spans="56:57" x14ac:dyDescent="0.4">
      <c r="BD121" s="257" t="s">
        <v>102</v>
      </c>
      <c r="BE121" s="257"/>
    </row>
    <row r="122" spans="56:57" x14ac:dyDescent="0.4">
      <c r="BD122" s="257" t="s">
        <v>102</v>
      </c>
      <c r="BE122" s="257"/>
    </row>
    <row r="123" spans="56:57" x14ac:dyDescent="0.4">
      <c r="BD123" s="257" t="s">
        <v>102</v>
      </c>
      <c r="BE123" s="257"/>
    </row>
    <row r="124" spans="56:57" x14ac:dyDescent="0.4">
      <c r="BD124" s="257" t="s">
        <v>102</v>
      </c>
      <c r="BE124" s="257"/>
    </row>
    <row r="125" spans="56:57" x14ac:dyDescent="0.4">
      <c r="BD125" s="257" t="s">
        <v>102</v>
      </c>
      <c r="BE125" s="257"/>
    </row>
    <row r="126" spans="56:57" x14ac:dyDescent="0.4">
      <c r="BD126" s="257" t="s">
        <v>102</v>
      </c>
      <c r="BE126" s="257"/>
    </row>
    <row r="127" spans="56:57" x14ac:dyDescent="0.4">
      <c r="BD127" s="257" t="s">
        <v>102</v>
      </c>
      <c r="BE127" s="257"/>
    </row>
    <row r="128" spans="56:57" x14ac:dyDescent="0.4">
      <c r="BD128" s="257" t="s">
        <v>102</v>
      </c>
      <c r="BE128" s="257"/>
    </row>
    <row r="129" spans="56:57" x14ac:dyDescent="0.4">
      <c r="BD129" s="257" t="s">
        <v>102</v>
      </c>
      <c r="BE129" s="257"/>
    </row>
    <row r="130" spans="56:57" x14ac:dyDescent="0.4">
      <c r="BD130" s="257" t="s">
        <v>102</v>
      </c>
      <c r="BE130" s="257"/>
    </row>
    <row r="131" spans="56:57" x14ac:dyDescent="0.4">
      <c r="BD131" s="257" t="s">
        <v>102</v>
      </c>
      <c r="BE131" s="257"/>
    </row>
    <row r="132" spans="56:57" x14ac:dyDescent="0.4">
      <c r="BD132" s="257" t="s">
        <v>102</v>
      </c>
      <c r="BE132" s="257"/>
    </row>
    <row r="133" spans="56:57" x14ac:dyDescent="0.4">
      <c r="BD133" s="257" t="s">
        <v>102</v>
      </c>
      <c r="BE133" s="257"/>
    </row>
    <row r="134" spans="56:57" x14ac:dyDescent="0.4">
      <c r="BD134" s="257" t="s">
        <v>102</v>
      </c>
      <c r="BE134" s="257"/>
    </row>
    <row r="135" spans="56:57" x14ac:dyDescent="0.4">
      <c r="BD135" s="257" t="s">
        <v>102</v>
      </c>
      <c r="BE135" s="257"/>
    </row>
    <row r="136" spans="56:57" x14ac:dyDescent="0.4">
      <c r="BD136" s="257" t="s">
        <v>102</v>
      </c>
      <c r="BE136" s="257"/>
    </row>
    <row r="137" spans="56:57" x14ac:dyDescent="0.4">
      <c r="BD137" s="257" t="s">
        <v>102</v>
      </c>
      <c r="BE137" s="257"/>
    </row>
    <row r="138" spans="56:57" x14ac:dyDescent="0.4">
      <c r="BD138" s="257" t="s">
        <v>102</v>
      </c>
      <c r="BE138" s="257"/>
    </row>
    <row r="139" spans="56:57" x14ac:dyDescent="0.4">
      <c r="BD139" s="257" t="s">
        <v>102</v>
      </c>
      <c r="BE139" s="257"/>
    </row>
    <row r="140" spans="56:57" x14ac:dyDescent="0.4">
      <c r="BD140" s="257" t="s">
        <v>102</v>
      </c>
      <c r="BE140" s="257"/>
    </row>
    <row r="141" spans="56:57" x14ac:dyDescent="0.4">
      <c r="BD141" s="257" t="s">
        <v>102</v>
      </c>
      <c r="BE141" s="257"/>
    </row>
    <row r="142" spans="56:57" x14ac:dyDescent="0.4">
      <c r="BD142" s="257" t="s">
        <v>102</v>
      </c>
      <c r="BE142" s="257"/>
    </row>
    <row r="143" spans="56:57" x14ac:dyDescent="0.4">
      <c r="BD143" s="257" t="s">
        <v>102</v>
      </c>
      <c r="BE143" s="257"/>
    </row>
    <row r="144" spans="56:57" x14ac:dyDescent="0.4">
      <c r="BD144" s="257" t="s">
        <v>102</v>
      </c>
      <c r="BE144" s="257"/>
    </row>
    <row r="145" spans="56:57" x14ac:dyDescent="0.4">
      <c r="BD145" s="257" t="s">
        <v>102</v>
      </c>
      <c r="BE145" s="257"/>
    </row>
    <row r="146" spans="56:57" x14ac:dyDescent="0.4">
      <c r="BD146" s="257" t="s">
        <v>102</v>
      </c>
      <c r="BE146" s="257"/>
    </row>
    <row r="147" spans="56:57" x14ac:dyDescent="0.4">
      <c r="BD147" s="257" t="s">
        <v>102</v>
      </c>
      <c r="BE147" s="257"/>
    </row>
    <row r="148" spans="56:57" x14ac:dyDescent="0.4">
      <c r="BD148" s="257" t="s">
        <v>102</v>
      </c>
      <c r="BE148" s="257"/>
    </row>
    <row r="149" spans="56:57" x14ac:dyDescent="0.4">
      <c r="BD149" s="257" t="s">
        <v>102</v>
      </c>
      <c r="BE149" s="257"/>
    </row>
    <row r="150" spans="56:57" x14ac:dyDescent="0.4">
      <c r="BD150" s="257" t="s">
        <v>102</v>
      </c>
      <c r="BE150" s="257"/>
    </row>
    <row r="151" spans="56:57" x14ac:dyDescent="0.4">
      <c r="BD151" s="257" t="s">
        <v>102</v>
      </c>
      <c r="BE151" s="257"/>
    </row>
    <row r="152" spans="56:57" x14ac:dyDescent="0.4">
      <c r="BD152" s="257" t="s">
        <v>102</v>
      </c>
      <c r="BE152" s="257"/>
    </row>
    <row r="153" spans="56:57" x14ac:dyDescent="0.4">
      <c r="BD153" s="257" t="s">
        <v>102</v>
      </c>
      <c r="BE153" s="257"/>
    </row>
    <row r="154" spans="56:57" x14ac:dyDescent="0.4">
      <c r="BD154" s="257" t="s">
        <v>102</v>
      </c>
      <c r="BE154" s="257"/>
    </row>
    <row r="155" spans="56:57" x14ac:dyDescent="0.4">
      <c r="BD155" s="257" t="s">
        <v>102</v>
      </c>
      <c r="BE155" s="257"/>
    </row>
    <row r="156" spans="56:57" x14ac:dyDescent="0.4">
      <c r="BD156" s="257" t="s">
        <v>102</v>
      </c>
      <c r="BE156" s="257"/>
    </row>
    <row r="157" spans="56:57" x14ac:dyDescent="0.4">
      <c r="BD157" s="257" t="s">
        <v>102</v>
      </c>
      <c r="BE157" s="257"/>
    </row>
    <row r="158" spans="56:57" x14ac:dyDescent="0.4">
      <c r="BD158" s="257" t="s">
        <v>102</v>
      </c>
      <c r="BE158" s="257"/>
    </row>
    <row r="159" spans="56:57" x14ac:dyDescent="0.4">
      <c r="BD159" s="257" t="s">
        <v>102</v>
      </c>
      <c r="BE159" s="257"/>
    </row>
    <row r="160" spans="56:57" x14ac:dyDescent="0.4">
      <c r="BD160" s="257" t="s">
        <v>102</v>
      </c>
      <c r="BE160" s="257"/>
    </row>
    <row r="161" spans="56:57" x14ac:dyDescent="0.4">
      <c r="BD161" s="257" t="s">
        <v>102</v>
      </c>
      <c r="BE161" s="257"/>
    </row>
    <row r="162" spans="56:57" x14ac:dyDescent="0.4">
      <c r="BD162" s="257" t="s">
        <v>102</v>
      </c>
      <c r="BE162" s="257"/>
    </row>
    <row r="163" spans="56:57" x14ac:dyDescent="0.4">
      <c r="BD163" s="257" t="s">
        <v>102</v>
      </c>
      <c r="BE163" s="257"/>
    </row>
    <row r="164" spans="56:57" x14ac:dyDescent="0.4">
      <c r="BD164" s="257" t="s">
        <v>102</v>
      </c>
      <c r="BE164" s="257"/>
    </row>
    <row r="165" spans="56:57" x14ac:dyDescent="0.4">
      <c r="BD165" s="257" t="s">
        <v>102</v>
      </c>
      <c r="BE165" s="257"/>
    </row>
    <row r="166" spans="56:57" x14ac:dyDescent="0.4">
      <c r="BD166" s="257" t="s">
        <v>102</v>
      </c>
      <c r="BE166" s="257"/>
    </row>
    <row r="167" spans="56:57" x14ac:dyDescent="0.4">
      <c r="BD167" s="257" t="s">
        <v>102</v>
      </c>
      <c r="BE167" s="257"/>
    </row>
    <row r="168" spans="56:57" x14ac:dyDescent="0.4">
      <c r="BD168" s="257" t="s">
        <v>102</v>
      </c>
      <c r="BE168" s="257"/>
    </row>
    <row r="169" spans="56:57" x14ac:dyDescent="0.4">
      <c r="BD169" s="257" t="s">
        <v>102</v>
      </c>
      <c r="BE169" s="257"/>
    </row>
    <row r="170" spans="56:57" x14ac:dyDescent="0.4">
      <c r="BD170" s="257" t="s">
        <v>102</v>
      </c>
      <c r="BE170" s="257"/>
    </row>
    <row r="171" spans="56:57" x14ac:dyDescent="0.4">
      <c r="BD171" s="257" t="s">
        <v>102</v>
      </c>
      <c r="BE171" s="257"/>
    </row>
    <row r="172" spans="56:57" x14ac:dyDescent="0.4">
      <c r="BD172" s="257" t="s">
        <v>102</v>
      </c>
      <c r="BE172" s="257"/>
    </row>
    <row r="173" spans="56:57" x14ac:dyDescent="0.4">
      <c r="BD173" s="257" t="s">
        <v>102</v>
      </c>
      <c r="BE173" s="257"/>
    </row>
    <row r="174" spans="56:57" x14ac:dyDescent="0.4">
      <c r="BD174" s="257" t="s">
        <v>102</v>
      </c>
      <c r="BE174" s="257"/>
    </row>
    <row r="175" spans="56:57" x14ac:dyDescent="0.4">
      <c r="BD175" s="257" t="s">
        <v>102</v>
      </c>
      <c r="BE175" s="257"/>
    </row>
    <row r="176" spans="56:57" x14ac:dyDescent="0.4">
      <c r="BD176" s="257" t="s">
        <v>102</v>
      </c>
      <c r="BE176" s="257"/>
    </row>
    <row r="177" spans="56:57" x14ac:dyDescent="0.4">
      <c r="BD177" s="257" t="s">
        <v>102</v>
      </c>
      <c r="BE177" s="257"/>
    </row>
    <row r="178" spans="56:57" x14ac:dyDescent="0.4">
      <c r="BD178" s="257" t="s">
        <v>102</v>
      </c>
      <c r="BE178" s="257"/>
    </row>
    <row r="179" spans="56:57" x14ac:dyDescent="0.4">
      <c r="BD179" s="257" t="s">
        <v>102</v>
      </c>
      <c r="BE179" s="257"/>
    </row>
    <row r="180" spans="56:57" x14ac:dyDescent="0.4">
      <c r="BD180" s="257" t="s">
        <v>102</v>
      </c>
      <c r="BE180" s="257"/>
    </row>
    <row r="181" spans="56:57" x14ac:dyDescent="0.4">
      <c r="BD181" s="257" t="s">
        <v>102</v>
      </c>
      <c r="BE181" s="257"/>
    </row>
    <row r="182" spans="56:57" x14ac:dyDescent="0.4">
      <c r="BD182" s="257" t="s">
        <v>102</v>
      </c>
      <c r="BE182" s="257"/>
    </row>
    <row r="183" spans="56:57" x14ac:dyDescent="0.4">
      <c r="BD183" s="257" t="s">
        <v>102</v>
      </c>
      <c r="BE183" s="257"/>
    </row>
    <row r="184" spans="56:57" x14ac:dyDescent="0.4">
      <c r="BD184" s="257" t="s">
        <v>102</v>
      </c>
      <c r="BE184" s="257"/>
    </row>
    <row r="185" spans="56:57" x14ac:dyDescent="0.4">
      <c r="BD185" s="257" t="s">
        <v>102</v>
      </c>
      <c r="BE185" s="257"/>
    </row>
    <row r="186" spans="56:57" x14ac:dyDescent="0.4">
      <c r="BD186" s="257" t="s">
        <v>102</v>
      </c>
      <c r="BE186" s="257"/>
    </row>
    <row r="187" spans="56:57" x14ac:dyDescent="0.4">
      <c r="BD187" s="257" t="s">
        <v>102</v>
      </c>
      <c r="BE187" s="257"/>
    </row>
    <row r="188" spans="56:57" x14ac:dyDescent="0.4">
      <c r="BD188" s="257" t="s">
        <v>102</v>
      </c>
      <c r="BE188" s="257"/>
    </row>
    <row r="189" spans="56:57" x14ac:dyDescent="0.4">
      <c r="BD189" s="257" t="s">
        <v>102</v>
      </c>
      <c r="BE189" s="257"/>
    </row>
    <row r="190" spans="56:57" x14ac:dyDescent="0.4">
      <c r="BD190" s="257" t="s">
        <v>102</v>
      </c>
      <c r="BE190" s="257"/>
    </row>
    <row r="191" spans="56:57" x14ac:dyDescent="0.4">
      <c r="BD191" s="257" t="s">
        <v>102</v>
      </c>
      <c r="BE191" s="257"/>
    </row>
    <row r="192" spans="56:57" x14ac:dyDescent="0.4">
      <c r="BD192" s="257" t="s">
        <v>102</v>
      </c>
      <c r="BE192" s="257"/>
    </row>
    <row r="193" spans="56:57" x14ac:dyDescent="0.4">
      <c r="BD193" s="257" t="s">
        <v>102</v>
      </c>
      <c r="BE193" s="257"/>
    </row>
    <row r="194" spans="56:57" x14ac:dyDescent="0.4">
      <c r="BD194" s="257" t="s">
        <v>102</v>
      </c>
      <c r="BE194" s="257"/>
    </row>
    <row r="195" spans="56:57" x14ac:dyDescent="0.4">
      <c r="BD195" s="257" t="s">
        <v>102</v>
      </c>
      <c r="BE195" s="257"/>
    </row>
    <row r="196" spans="56:57" x14ac:dyDescent="0.4">
      <c r="BD196" s="257" t="s">
        <v>102</v>
      </c>
      <c r="BE196" s="257"/>
    </row>
    <row r="197" spans="56:57" x14ac:dyDescent="0.4">
      <c r="BD197" s="257" t="s">
        <v>102</v>
      </c>
      <c r="BE197" s="257"/>
    </row>
    <row r="198" spans="56:57" x14ac:dyDescent="0.4">
      <c r="BD198" s="257" t="s">
        <v>102</v>
      </c>
      <c r="BE198" s="257"/>
    </row>
    <row r="199" spans="56:57" x14ac:dyDescent="0.4">
      <c r="BD199" s="257" t="s">
        <v>102</v>
      </c>
      <c r="BE199" s="257"/>
    </row>
    <row r="200" spans="56:57" x14ac:dyDescent="0.4">
      <c r="BD200" s="257" t="s">
        <v>102</v>
      </c>
      <c r="BE200" s="257"/>
    </row>
    <row r="201" spans="56:57" x14ac:dyDescent="0.4">
      <c r="BD201" s="257" t="s">
        <v>102</v>
      </c>
      <c r="BE201" s="257"/>
    </row>
    <row r="202" spans="56:57" x14ac:dyDescent="0.4">
      <c r="BD202" s="257" t="s">
        <v>102</v>
      </c>
      <c r="BE202" s="257"/>
    </row>
    <row r="203" spans="56:57" x14ac:dyDescent="0.4">
      <c r="BD203" s="257" t="s">
        <v>102</v>
      </c>
      <c r="BE203" s="257"/>
    </row>
    <row r="204" spans="56:57" x14ac:dyDescent="0.4">
      <c r="BD204" s="257" t="s">
        <v>102</v>
      </c>
      <c r="BE204" s="257"/>
    </row>
    <row r="205" spans="56:57" x14ac:dyDescent="0.4">
      <c r="BD205" s="257" t="s">
        <v>102</v>
      </c>
      <c r="BE205" s="257"/>
    </row>
    <row r="206" spans="56:57" x14ac:dyDescent="0.4">
      <c r="BD206" s="257" t="s">
        <v>102</v>
      </c>
      <c r="BE206" s="257"/>
    </row>
    <row r="207" spans="56:57" x14ac:dyDescent="0.4">
      <c r="BD207" s="257" t="s">
        <v>102</v>
      </c>
      <c r="BE207" s="257"/>
    </row>
    <row r="208" spans="56:57" x14ac:dyDescent="0.4">
      <c r="BD208" s="257" t="s">
        <v>102</v>
      </c>
      <c r="BE208" s="257"/>
    </row>
    <row r="209" spans="56:57" x14ac:dyDescent="0.4">
      <c r="BD209" s="257" t="s">
        <v>102</v>
      </c>
      <c r="BE209" s="257"/>
    </row>
    <row r="210" spans="56:57" x14ac:dyDescent="0.4">
      <c r="BD210" s="257" t="s">
        <v>102</v>
      </c>
      <c r="BE210" s="257"/>
    </row>
    <row r="211" spans="56:57" x14ac:dyDescent="0.4">
      <c r="BD211" s="257" t="s">
        <v>102</v>
      </c>
      <c r="BE211" s="257"/>
    </row>
    <row r="212" spans="56:57" x14ac:dyDescent="0.4">
      <c r="BD212" s="257" t="s">
        <v>102</v>
      </c>
      <c r="BE212" s="257"/>
    </row>
    <row r="213" spans="56:57" x14ac:dyDescent="0.4">
      <c r="BD213" s="257" t="s">
        <v>102</v>
      </c>
      <c r="BE213" s="257"/>
    </row>
    <row r="214" spans="56:57" x14ac:dyDescent="0.4">
      <c r="BD214" s="257" t="s">
        <v>102</v>
      </c>
      <c r="BE214" s="257"/>
    </row>
    <row r="215" spans="56:57" x14ac:dyDescent="0.4">
      <c r="BD215" s="257" t="s">
        <v>102</v>
      </c>
      <c r="BE215" s="257"/>
    </row>
    <row r="216" spans="56:57" x14ac:dyDescent="0.4">
      <c r="BD216" s="257" t="s">
        <v>102</v>
      </c>
      <c r="BE216" s="257"/>
    </row>
    <row r="217" spans="56:57" x14ac:dyDescent="0.4">
      <c r="BD217" s="257" t="s">
        <v>102</v>
      </c>
      <c r="BE217" s="257"/>
    </row>
    <row r="218" spans="56:57" x14ac:dyDescent="0.4">
      <c r="BD218" s="257" t="s">
        <v>102</v>
      </c>
      <c r="BE218" s="257"/>
    </row>
    <row r="219" spans="56:57" x14ac:dyDescent="0.4">
      <c r="BD219" s="257" t="s">
        <v>102</v>
      </c>
      <c r="BE219" s="257"/>
    </row>
    <row r="220" spans="56:57" x14ac:dyDescent="0.4">
      <c r="BD220" s="257" t="s">
        <v>102</v>
      </c>
      <c r="BE220" s="257"/>
    </row>
    <row r="221" spans="56:57" x14ac:dyDescent="0.4">
      <c r="BD221" s="257" t="s">
        <v>102</v>
      </c>
      <c r="BE221" s="257"/>
    </row>
    <row r="222" spans="56:57" x14ac:dyDescent="0.4">
      <c r="BD222" s="257" t="s">
        <v>102</v>
      </c>
      <c r="BE222" s="257"/>
    </row>
    <row r="223" spans="56:57" x14ac:dyDescent="0.4">
      <c r="BD223" s="257" t="s">
        <v>102</v>
      </c>
      <c r="BE223" s="257"/>
    </row>
    <row r="224" spans="56:57" x14ac:dyDescent="0.4">
      <c r="BD224" s="257" t="s">
        <v>102</v>
      </c>
      <c r="BE224" s="257"/>
    </row>
    <row r="225" spans="56:57" x14ac:dyDescent="0.4">
      <c r="BD225" s="257" t="s">
        <v>102</v>
      </c>
      <c r="BE225" s="257"/>
    </row>
    <row r="226" spans="56:57" x14ac:dyDescent="0.4">
      <c r="BD226" s="257" t="s">
        <v>102</v>
      </c>
      <c r="BE226" s="257"/>
    </row>
    <row r="227" spans="56:57" x14ac:dyDescent="0.4">
      <c r="BD227" s="257" t="s">
        <v>102</v>
      </c>
      <c r="BE227" s="257"/>
    </row>
    <row r="228" spans="56:57" x14ac:dyDescent="0.4">
      <c r="BD228" s="257" t="s">
        <v>102</v>
      </c>
      <c r="BE228" s="257"/>
    </row>
    <row r="229" spans="56:57" x14ac:dyDescent="0.4">
      <c r="BD229" s="257" t="s">
        <v>102</v>
      </c>
      <c r="BE229" s="257"/>
    </row>
    <row r="230" spans="56:57" x14ac:dyDescent="0.4">
      <c r="BD230" s="257" t="s">
        <v>102</v>
      </c>
      <c r="BE230" s="257"/>
    </row>
    <row r="231" spans="56:57" x14ac:dyDescent="0.4">
      <c r="BD231" s="257" t="s">
        <v>102</v>
      </c>
      <c r="BE231" s="257"/>
    </row>
    <row r="232" spans="56:57" x14ac:dyDescent="0.4">
      <c r="BD232" s="257" t="s">
        <v>102</v>
      </c>
      <c r="BE232" s="257"/>
    </row>
    <row r="233" spans="56:57" x14ac:dyDescent="0.4">
      <c r="BD233" s="257" t="s">
        <v>102</v>
      </c>
      <c r="BE233" s="257"/>
    </row>
    <row r="234" spans="56:57" x14ac:dyDescent="0.4">
      <c r="BD234" s="257" t="s">
        <v>102</v>
      </c>
      <c r="BE234" s="257"/>
    </row>
    <row r="235" spans="56:57" x14ac:dyDescent="0.4">
      <c r="BD235" s="257" t="s">
        <v>102</v>
      </c>
      <c r="BE235" s="257"/>
    </row>
    <row r="236" spans="56:57" x14ac:dyDescent="0.4">
      <c r="BD236" s="257" t="s">
        <v>102</v>
      </c>
      <c r="BE236" s="257"/>
    </row>
    <row r="237" spans="56:57" x14ac:dyDescent="0.4">
      <c r="BD237" s="257" t="s">
        <v>102</v>
      </c>
      <c r="BE237" s="257"/>
    </row>
    <row r="238" spans="56:57" x14ac:dyDescent="0.4">
      <c r="BD238" s="257" t="s">
        <v>102</v>
      </c>
      <c r="BE238" s="257"/>
    </row>
    <row r="239" spans="56:57" x14ac:dyDescent="0.4">
      <c r="BD239" s="257" t="s">
        <v>102</v>
      </c>
      <c r="BE239" s="257"/>
    </row>
    <row r="240" spans="56:57" x14ac:dyDescent="0.4">
      <c r="BD240" s="257" t="s">
        <v>102</v>
      </c>
      <c r="BE240" s="257"/>
    </row>
    <row r="241" spans="56:57" x14ac:dyDescent="0.4">
      <c r="BD241" s="257" t="s">
        <v>102</v>
      </c>
      <c r="BE241" s="257"/>
    </row>
    <row r="242" spans="56:57" x14ac:dyDescent="0.4">
      <c r="BD242" s="257" t="s">
        <v>102</v>
      </c>
      <c r="BE242" s="257"/>
    </row>
    <row r="243" spans="56:57" x14ac:dyDescent="0.4">
      <c r="BD243" s="257" t="s">
        <v>102</v>
      </c>
      <c r="BE243" s="257"/>
    </row>
    <row r="244" spans="56:57" x14ac:dyDescent="0.4">
      <c r="BD244" s="257" t="s">
        <v>102</v>
      </c>
      <c r="BE244" s="257"/>
    </row>
    <row r="245" spans="56:57" x14ac:dyDescent="0.4">
      <c r="BD245" s="257" t="s">
        <v>102</v>
      </c>
      <c r="BE245" s="257"/>
    </row>
    <row r="246" spans="56:57" x14ac:dyDescent="0.4">
      <c r="BD246" s="257" t="s">
        <v>102</v>
      </c>
      <c r="BE246" s="257"/>
    </row>
    <row r="247" spans="56:57" x14ac:dyDescent="0.4">
      <c r="BD247" s="257" t="s">
        <v>102</v>
      </c>
      <c r="BE247" s="257"/>
    </row>
    <row r="248" spans="56:57" x14ac:dyDescent="0.4">
      <c r="BD248" s="257" t="s">
        <v>102</v>
      </c>
      <c r="BE248" s="257"/>
    </row>
    <row r="249" spans="56:57" x14ac:dyDescent="0.4">
      <c r="BD249" s="257" t="s">
        <v>102</v>
      </c>
      <c r="BE249" s="257"/>
    </row>
    <row r="250" spans="56:57" x14ac:dyDescent="0.4">
      <c r="BD250" s="257" t="s">
        <v>102</v>
      </c>
      <c r="BE250" s="257"/>
    </row>
    <row r="251" spans="56:57" x14ac:dyDescent="0.4">
      <c r="BD251" s="257" t="s">
        <v>102</v>
      </c>
      <c r="BE251" s="257"/>
    </row>
    <row r="252" spans="56:57" x14ac:dyDescent="0.4">
      <c r="BD252" s="257" t="s">
        <v>102</v>
      </c>
      <c r="BE252" s="257"/>
    </row>
    <row r="253" spans="56:57" x14ac:dyDescent="0.4">
      <c r="BD253" s="257" t="s">
        <v>102</v>
      </c>
      <c r="BE253" s="257"/>
    </row>
    <row r="254" spans="56:57" x14ac:dyDescent="0.4">
      <c r="BD254" s="257" t="s">
        <v>102</v>
      </c>
      <c r="BE254" s="257"/>
    </row>
    <row r="255" spans="56:57" x14ac:dyDescent="0.4">
      <c r="BD255" s="257" t="s">
        <v>102</v>
      </c>
      <c r="BE255" s="257"/>
    </row>
    <row r="256" spans="56:57" x14ac:dyDescent="0.4">
      <c r="BD256" s="257" t="s">
        <v>102</v>
      </c>
      <c r="BE256" s="257"/>
    </row>
    <row r="257" spans="56:57" x14ac:dyDescent="0.4">
      <c r="BD257" s="257" t="s">
        <v>102</v>
      </c>
      <c r="BE257" s="257"/>
    </row>
    <row r="258" spans="56:57" x14ac:dyDescent="0.4">
      <c r="BD258" s="257" t="s">
        <v>102</v>
      </c>
      <c r="BE258" s="257"/>
    </row>
    <row r="259" spans="56:57" x14ac:dyDescent="0.4">
      <c r="BD259" s="257" t="s">
        <v>102</v>
      </c>
      <c r="BE259" s="257"/>
    </row>
    <row r="260" spans="56:57" x14ac:dyDescent="0.4">
      <c r="BD260" s="257" t="s">
        <v>102</v>
      </c>
      <c r="BE260" s="257"/>
    </row>
    <row r="261" spans="56:57" x14ac:dyDescent="0.4">
      <c r="BD261" s="257" t="s">
        <v>102</v>
      </c>
      <c r="BE261" s="257"/>
    </row>
    <row r="262" spans="56:57" x14ac:dyDescent="0.4">
      <c r="BD262" s="257" t="s">
        <v>102</v>
      </c>
      <c r="BE262" s="257"/>
    </row>
    <row r="263" spans="56:57" x14ac:dyDescent="0.4">
      <c r="BD263" s="257" t="s">
        <v>102</v>
      </c>
      <c r="BE263" s="257"/>
    </row>
    <row r="264" spans="56:57" x14ac:dyDescent="0.4">
      <c r="BD264" s="257" t="s">
        <v>102</v>
      </c>
      <c r="BE264" s="257"/>
    </row>
    <row r="265" spans="56:57" x14ac:dyDescent="0.4">
      <c r="BD265" s="257" t="s">
        <v>102</v>
      </c>
      <c r="BE265" s="257"/>
    </row>
    <row r="266" spans="56:57" x14ac:dyDescent="0.4">
      <c r="BD266" s="257" t="s">
        <v>102</v>
      </c>
      <c r="BE266" s="257"/>
    </row>
    <row r="267" spans="56:57" x14ac:dyDescent="0.4">
      <c r="BD267" s="257" t="s">
        <v>102</v>
      </c>
      <c r="BE267" s="257"/>
    </row>
    <row r="268" spans="56:57" x14ac:dyDescent="0.4">
      <c r="BD268" s="257" t="s">
        <v>102</v>
      </c>
      <c r="BE268" s="257"/>
    </row>
    <row r="269" spans="56:57" x14ac:dyDescent="0.4">
      <c r="BD269" s="257" t="s">
        <v>102</v>
      </c>
      <c r="BE269" s="257"/>
    </row>
    <row r="270" spans="56:57" x14ac:dyDescent="0.4">
      <c r="BD270" s="257" t="s">
        <v>102</v>
      </c>
      <c r="BE270" s="257"/>
    </row>
    <row r="271" spans="56:57" x14ac:dyDescent="0.4">
      <c r="BD271" s="257" t="s">
        <v>102</v>
      </c>
      <c r="BE271" s="257"/>
    </row>
    <row r="272" spans="56:57" x14ac:dyDescent="0.4">
      <c r="BD272" s="257" t="s">
        <v>102</v>
      </c>
      <c r="BE272" s="257"/>
    </row>
    <row r="273" spans="56:57" x14ac:dyDescent="0.4">
      <c r="BD273" s="257" t="s">
        <v>102</v>
      </c>
      <c r="BE273" s="257"/>
    </row>
    <row r="274" spans="56:57" x14ac:dyDescent="0.4">
      <c r="BD274" s="257" t="s">
        <v>102</v>
      </c>
      <c r="BE274" s="257"/>
    </row>
    <row r="275" spans="56:57" x14ac:dyDescent="0.4">
      <c r="BD275" s="257" t="s">
        <v>102</v>
      </c>
      <c r="BE275" s="257"/>
    </row>
    <row r="276" spans="56:57" x14ac:dyDescent="0.4">
      <c r="BD276" s="257" t="s">
        <v>102</v>
      </c>
      <c r="BE276" s="257"/>
    </row>
    <row r="277" spans="56:57" x14ac:dyDescent="0.4">
      <c r="BD277" s="257" t="s">
        <v>102</v>
      </c>
      <c r="BE277" s="257"/>
    </row>
    <row r="278" spans="56:57" x14ac:dyDescent="0.4">
      <c r="BD278" s="257" t="s">
        <v>102</v>
      </c>
      <c r="BE278" s="257"/>
    </row>
    <row r="279" spans="56:57" x14ac:dyDescent="0.4">
      <c r="BD279" s="257" t="s">
        <v>102</v>
      </c>
      <c r="BE279" s="257"/>
    </row>
    <row r="280" spans="56:57" x14ac:dyDescent="0.4">
      <c r="BD280" s="257" t="s">
        <v>102</v>
      </c>
      <c r="BE280" s="257"/>
    </row>
    <row r="281" spans="56:57" x14ac:dyDescent="0.4">
      <c r="BD281" s="257" t="s">
        <v>102</v>
      </c>
      <c r="BE281" s="257"/>
    </row>
    <row r="282" spans="56:57" x14ac:dyDescent="0.4">
      <c r="BD282" s="257" t="s">
        <v>102</v>
      </c>
      <c r="BE282" s="257"/>
    </row>
    <row r="283" spans="56:57" x14ac:dyDescent="0.4">
      <c r="BD283" s="257" t="s">
        <v>102</v>
      </c>
      <c r="BE283" s="257"/>
    </row>
    <row r="284" spans="56:57" x14ac:dyDescent="0.4">
      <c r="BD284" s="257" t="s">
        <v>102</v>
      </c>
      <c r="BE284" s="257"/>
    </row>
    <row r="285" spans="56:57" x14ac:dyDescent="0.4">
      <c r="BD285" s="257" t="s">
        <v>102</v>
      </c>
      <c r="BE285" s="257"/>
    </row>
    <row r="286" spans="56:57" x14ac:dyDescent="0.4">
      <c r="BD286" s="257" t="s">
        <v>102</v>
      </c>
      <c r="BE286" s="257"/>
    </row>
    <row r="287" spans="56:57" x14ac:dyDescent="0.4">
      <c r="BD287" s="257" t="s">
        <v>102</v>
      </c>
      <c r="BE287" s="257"/>
    </row>
    <row r="288" spans="56:57" x14ac:dyDescent="0.4">
      <c r="BD288" s="257" t="s">
        <v>102</v>
      </c>
      <c r="BE288" s="257"/>
    </row>
    <row r="289" spans="56:57" x14ac:dyDescent="0.4">
      <c r="BD289" s="257" t="s">
        <v>102</v>
      </c>
      <c r="BE289" s="257"/>
    </row>
    <row r="290" spans="56:57" x14ac:dyDescent="0.4">
      <c r="BD290" s="257" t="s">
        <v>102</v>
      </c>
      <c r="BE290" s="257"/>
    </row>
    <row r="291" spans="56:57" x14ac:dyDescent="0.4">
      <c r="BD291" s="257" t="s">
        <v>102</v>
      </c>
      <c r="BE291" s="257"/>
    </row>
    <row r="292" spans="56:57" x14ac:dyDescent="0.4">
      <c r="BD292" s="257" t="s">
        <v>102</v>
      </c>
      <c r="BE292" s="257"/>
    </row>
    <row r="293" spans="56:57" x14ac:dyDescent="0.4">
      <c r="BD293" s="257" t="s">
        <v>102</v>
      </c>
      <c r="BE293" s="257"/>
    </row>
    <row r="294" spans="56:57" x14ac:dyDescent="0.4">
      <c r="BD294" s="257" t="s">
        <v>102</v>
      </c>
      <c r="BE294" s="257"/>
    </row>
    <row r="295" spans="56:57" x14ac:dyDescent="0.4">
      <c r="BD295" s="257" t="s">
        <v>102</v>
      </c>
      <c r="BE295" s="257"/>
    </row>
    <row r="296" spans="56:57" x14ac:dyDescent="0.4">
      <c r="BD296" s="257" t="s">
        <v>102</v>
      </c>
      <c r="BE296" s="257"/>
    </row>
    <row r="297" spans="56:57" x14ac:dyDescent="0.4">
      <c r="BD297" s="257" t="s">
        <v>102</v>
      </c>
      <c r="BE297" s="257"/>
    </row>
    <row r="298" spans="56:57" x14ac:dyDescent="0.4">
      <c r="BD298" s="257" t="s">
        <v>102</v>
      </c>
      <c r="BE298" s="257"/>
    </row>
    <row r="299" spans="56:57" x14ac:dyDescent="0.4">
      <c r="BD299" s="257" t="s">
        <v>102</v>
      </c>
      <c r="BE299" s="257"/>
    </row>
    <row r="300" spans="56:57" x14ac:dyDescent="0.4">
      <c r="BD300" s="257" t="s">
        <v>102</v>
      </c>
      <c r="BE300" s="257"/>
    </row>
    <row r="301" spans="56:57" x14ac:dyDescent="0.4">
      <c r="BD301" s="257" t="s">
        <v>102</v>
      </c>
      <c r="BE301" s="257"/>
    </row>
    <row r="302" spans="56:57" x14ac:dyDescent="0.4">
      <c r="BD302" s="257" t="s">
        <v>102</v>
      </c>
      <c r="BE302" s="257"/>
    </row>
    <row r="303" spans="56:57" x14ac:dyDescent="0.4">
      <c r="BD303" s="257" t="s">
        <v>102</v>
      </c>
      <c r="BE303" s="257"/>
    </row>
    <row r="304" spans="56:57" x14ac:dyDescent="0.4">
      <c r="BD304" s="257" t="s">
        <v>102</v>
      </c>
      <c r="BE304" s="257"/>
    </row>
    <row r="305" spans="56:57" x14ac:dyDescent="0.4">
      <c r="BD305" s="257" t="s">
        <v>102</v>
      </c>
      <c r="BE305" s="257"/>
    </row>
    <row r="306" spans="56:57" x14ac:dyDescent="0.4">
      <c r="BD306" s="257" t="s">
        <v>102</v>
      </c>
      <c r="BE306" s="257"/>
    </row>
    <row r="307" spans="56:57" x14ac:dyDescent="0.4">
      <c r="BD307" s="257" t="s">
        <v>102</v>
      </c>
      <c r="BE307" s="257"/>
    </row>
    <row r="308" spans="56:57" x14ac:dyDescent="0.4">
      <c r="BD308" s="257" t="s">
        <v>102</v>
      </c>
      <c r="BE308" s="257"/>
    </row>
    <row r="309" spans="56:57" x14ac:dyDescent="0.4">
      <c r="BD309" s="257" t="s">
        <v>102</v>
      </c>
      <c r="BE309" s="257"/>
    </row>
    <row r="310" spans="56:57" x14ac:dyDescent="0.4">
      <c r="BD310" s="257" t="s">
        <v>102</v>
      </c>
      <c r="BE310" s="257"/>
    </row>
    <row r="311" spans="56:57" x14ac:dyDescent="0.4">
      <c r="BD311" s="257" t="s">
        <v>102</v>
      </c>
      <c r="BE311" s="257"/>
    </row>
    <row r="312" spans="56:57" x14ac:dyDescent="0.4">
      <c r="BD312" s="257" t="s">
        <v>102</v>
      </c>
      <c r="BE312" s="257"/>
    </row>
    <row r="313" spans="56:57" x14ac:dyDescent="0.4">
      <c r="BD313" s="257" t="s">
        <v>102</v>
      </c>
      <c r="BE313" s="257"/>
    </row>
    <row r="314" spans="56:57" x14ac:dyDescent="0.4">
      <c r="BD314" s="257" t="s">
        <v>102</v>
      </c>
      <c r="BE314" s="257"/>
    </row>
    <row r="315" spans="56:57" x14ac:dyDescent="0.4">
      <c r="BD315" s="257" t="s">
        <v>102</v>
      </c>
      <c r="BE315" s="257"/>
    </row>
    <row r="316" spans="56:57" x14ac:dyDescent="0.4">
      <c r="BD316" s="257" t="s">
        <v>102</v>
      </c>
      <c r="BE316" s="257"/>
    </row>
    <row r="317" spans="56:57" x14ac:dyDescent="0.4">
      <c r="BD317" s="257" t="s">
        <v>102</v>
      </c>
      <c r="BE317" s="257"/>
    </row>
    <row r="318" spans="56:57" x14ac:dyDescent="0.4">
      <c r="BD318" s="257" t="s">
        <v>102</v>
      </c>
      <c r="BE318" s="257"/>
    </row>
    <row r="319" spans="56:57" x14ac:dyDescent="0.4">
      <c r="BD319" s="257" t="s">
        <v>102</v>
      </c>
      <c r="BE319" s="257"/>
    </row>
    <row r="320" spans="56:57" x14ac:dyDescent="0.4">
      <c r="BD320" s="257" t="s">
        <v>102</v>
      </c>
      <c r="BE320" s="257"/>
    </row>
    <row r="321" spans="56:57" x14ac:dyDescent="0.4">
      <c r="BD321" s="257" t="s">
        <v>102</v>
      </c>
      <c r="BE321" s="257"/>
    </row>
    <row r="322" spans="56:57" x14ac:dyDescent="0.4">
      <c r="BD322" s="257" t="s">
        <v>102</v>
      </c>
      <c r="BE322" s="257"/>
    </row>
    <row r="323" spans="56:57" x14ac:dyDescent="0.4">
      <c r="BD323" s="257" t="s">
        <v>102</v>
      </c>
      <c r="BE323" s="257"/>
    </row>
    <row r="324" spans="56:57" x14ac:dyDescent="0.4">
      <c r="BD324" s="257" t="s">
        <v>102</v>
      </c>
      <c r="BE324" s="257"/>
    </row>
    <row r="325" spans="56:57" x14ac:dyDescent="0.4">
      <c r="BD325" s="257" t="s">
        <v>102</v>
      </c>
      <c r="BE325" s="257"/>
    </row>
    <row r="326" spans="56:57" x14ac:dyDescent="0.4">
      <c r="BD326" s="257" t="s">
        <v>102</v>
      </c>
      <c r="BE326" s="257"/>
    </row>
    <row r="327" spans="56:57" x14ac:dyDescent="0.4">
      <c r="BD327" s="257" t="s">
        <v>102</v>
      </c>
      <c r="BE327" s="257"/>
    </row>
    <row r="328" spans="56:57" x14ac:dyDescent="0.4">
      <c r="BD328" s="257" t="s">
        <v>102</v>
      </c>
      <c r="BE328" s="257"/>
    </row>
    <row r="329" spans="56:57" x14ac:dyDescent="0.4">
      <c r="BD329" s="257" t="s">
        <v>102</v>
      </c>
      <c r="BE329" s="257"/>
    </row>
    <row r="330" spans="56:57" x14ac:dyDescent="0.4">
      <c r="BD330" s="257" t="s">
        <v>102</v>
      </c>
      <c r="BE330" s="257"/>
    </row>
    <row r="331" spans="56:57" x14ac:dyDescent="0.4">
      <c r="BD331" s="257" t="s">
        <v>102</v>
      </c>
      <c r="BE331" s="257"/>
    </row>
    <row r="332" spans="56:57" x14ac:dyDescent="0.4">
      <c r="BD332" s="257" t="s">
        <v>102</v>
      </c>
      <c r="BE332" s="257"/>
    </row>
    <row r="333" spans="56:57" x14ac:dyDescent="0.4">
      <c r="BD333" s="257" t="s">
        <v>102</v>
      </c>
      <c r="BE333" s="257"/>
    </row>
    <row r="334" spans="56:57" x14ac:dyDescent="0.4">
      <c r="BD334" s="257" t="s">
        <v>102</v>
      </c>
      <c r="BE334" s="257"/>
    </row>
    <row r="335" spans="56:57" x14ac:dyDescent="0.4">
      <c r="BD335" s="257" t="s">
        <v>102</v>
      </c>
      <c r="BE335" s="257"/>
    </row>
    <row r="336" spans="56:57" x14ac:dyDescent="0.4">
      <c r="BD336" s="257" t="s">
        <v>102</v>
      </c>
      <c r="BE336" s="257"/>
    </row>
    <row r="337" spans="56:57" x14ac:dyDescent="0.4">
      <c r="BD337" s="257" t="s">
        <v>102</v>
      </c>
      <c r="BE337" s="257"/>
    </row>
    <row r="338" spans="56:57" x14ac:dyDescent="0.4">
      <c r="BD338" s="257" t="s">
        <v>102</v>
      </c>
      <c r="BE338" s="257"/>
    </row>
    <row r="339" spans="56:57" x14ac:dyDescent="0.4">
      <c r="BD339" s="257" t="s">
        <v>102</v>
      </c>
      <c r="BE339" s="257"/>
    </row>
    <row r="340" spans="56:57" x14ac:dyDescent="0.4">
      <c r="BD340" s="257" t="s">
        <v>102</v>
      </c>
      <c r="BE340" s="257"/>
    </row>
    <row r="341" spans="56:57" x14ac:dyDescent="0.4">
      <c r="BD341" s="257" t="s">
        <v>102</v>
      </c>
      <c r="BE341" s="257"/>
    </row>
    <row r="342" spans="56:57" x14ac:dyDescent="0.4">
      <c r="BD342" s="257" t="s">
        <v>102</v>
      </c>
      <c r="BE342" s="257"/>
    </row>
    <row r="343" spans="56:57" x14ac:dyDescent="0.4">
      <c r="BD343" s="257" t="s">
        <v>102</v>
      </c>
      <c r="BE343" s="257"/>
    </row>
    <row r="344" spans="56:57" x14ac:dyDescent="0.4">
      <c r="BD344" s="257" t="s">
        <v>102</v>
      </c>
      <c r="BE344" s="257"/>
    </row>
    <row r="345" spans="56:57" x14ac:dyDescent="0.4">
      <c r="BD345" s="257" t="s">
        <v>102</v>
      </c>
      <c r="BE345" s="257"/>
    </row>
    <row r="346" spans="56:57" x14ac:dyDescent="0.4">
      <c r="BD346" s="257" t="s">
        <v>102</v>
      </c>
      <c r="BE346" s="257"/>
    </row>
    <row r="347" spans="56:57" x14ac:dyDescent="0.4">
      <c r="BD347" s="257" t="s">
        <v>102</v>
      </c>
      <c r="BE347" s="257"/>
    </row>
    <row r="348" spans="56:57" x14ac:dyDescent="0.4">
      <c r="BD348" s="257" t="s">
        <v>102</v>
      </c>
      <c r="BE348" s="257"/>
    </row>
    <row r="349" spans="56:57" x14ac:dyDescent="0.4">
      <c r="BD349" s="257" t="s">
        <v>102</v>
      </c>
      <c r="BE349" s="257"/>
    </row>
    <row r="350" spans="56:57" x14ac:dyDescent="0.4">
      <c r="BD350" s="257" t="s">
        <v>102</v>
      </c>
      <c r="BE350" s="257"/>
    </row>
    <row r="351" spans="56:57" x14ac:dyDescent="0.4">
      <c r="BD351" s="257" t="s">
        <v>102</v>
      </c>
      <c r="BE351" s="257"/>
    </row>
    <row r="352" spans="56:57" x14ac:dyDescent="0.4">
      <c r="BD352" s="257" t="s">
        <v>102</v>
      </c>
      <c r="BE352" s="257"/>
    </row>
    <row r="353" spans="56:57" x14ac:dyDescent="0.4">
      <c r="BD353" s="257" t="s">
        <v>102</v>
      </c>
      <c r="BE353" s="257"/>
    </row>
    <row r="354" spans="56:57" x14ac:dyDescent="0.4">
      <c r="BD354" s="257" t="s">
        <v>102</v>
      </c>
      <c r="BE354" s="257"/>
    </row>
    <row r="355" spans="56:57" x14ac:dyDescent="0.4">
      <c r="BD355" s="257" t="s">
        <v>102</v>
      </c>
      <c r="BE355" s="257"/>
    </row>
    <row r="356" spans="56:57" x14ac:dyDescent="0.4">
      <c r="BD356" s="257" t="s">
        <v>102</v>
      </c>
      <c r="BE356" s="257"/>
    </row>
    <row r="357" spans="56:57" x14ac:dyDescent="0.4">
      <c r="BD357" s="257" t="s">
        <v>102</v>
      </c>
      <c r="BE357" s="257"/>
    </row>
    <row r="358" spans="56:57" x14ac:dyDescent="0.4">
      <c r="BD358" s="257" t="s">
        <v>102</v>
      </c>
      <c r="BE358" s="257"/>
    </row>
    <row r="359" spans="56:57" x14ac:dyDescent="0.4">
      <c r="BD359" s="257" t="s">
        <v>102</v>
      </c>
      <c r="BE359" s="257"/>
    </row>
    <row r="360" spans="56:57" x14ac:dyDescent="0.4">
      <c r="BD360" s="257" t="s">
        <v>102</v>
      </c>
      <c r="BE360" s="257"/>
    </row>
    <row r="361" spans="56:57" x14ac:dyDescent="0.4">
      <c r="BD361" s="257" t="s">
        <v>102</v>
      </c>
      <c r="BE361" s="257"/>
    </row>
    <row r="362" spans="56:57" x14ac:dyDescent="0.4">
      <c r="BD362" s="257" t="s">
        <v>102</v>
      </c>
      <c r="BE362" s="257"/>
    </row>
    <row r="3394" spans="38:53" x14ac:dyDescent="0.4">
      <c r="AL3394" s="56" t="s">
        <v>106</v>
      </c>
      <c r="AO3394" s="259" t="s">
        <v>107</v>
      </c>
      <c r="AQ3394" s="56" t="s">
        <v>106</v>
      </c>
      <c r="AS3394" s="56" t="s">
        <v>106</v>
      </c>
      <c r="AU3394" s="56" t="s">
        <v>106</v>
      </c>
      <c r="AV3394" s="56" t="s">
        <v>106</v>
      </c>
      <c r="AY3394" s="258" t="s">
        <v>108</v>
      </c>
      <c r="BA3394" s="258" t="s">
        <v>109</v>
      </c>
    </row>
    <row r="3395" spans="38:53" x14ac:dyDescent="0.4">
      <c r="AL3395" s="56" t="s">
        <v>110</v>
      </c>
      <c r="AO3395" s="259" t="s">
        <v>111</v>
      </c>
      <c r="AQ3395" s="56" t="s">
        <v>110</v>
      </c>
      <c r="AS3395" s="56" t="s">
        <v>110</v>
      </c>
      <c r="AU3395" s="56" t="s">
        <v>110</v>
      </c>
      <c r="AV3395" s="56" t="s">
        <v>110</v>
      </c>
      <c r="AY3395" s="258" t="s">
        <v>112</v>
      </c>
      <c r="BA3395" s="258" t="s">
        <v>113</v>
      </c>
    </row>
    <row r="3396" spans="38:53" x14ac:dyDescent="0.4">
      <c r="AL3396" s="56" t="s">
        <v>114</v>
      </c>
      <c r="AO3396" s="259" t="s">
        <v>115</v>
      </c>
      <c r="AQ3396" s="56" t="s">
        <v>114</v>
      </c>
      <c r="AS3396" s="56" t="s">
        <v>114</v>
      </c>
      <c r="AU3396" s="56" t="s">
        <v>114</v>
      </c>
      <c r="AV3396" s="56" t="s">
        <v>114</v>
      </c>
      <c r="AY3396" s="258" t="s">
        <v>116</v>
      </c>
      <c r="BA3396" s="258" t="s">
        <v>117</v>
      </c>
    </row>
    <row r="3397" spans="38:53" x14ac:dyDescent="0.4">
      <c r="AO3397" s="57" t="s">
        <v>114</v>
      </c>
      <c r="AY3397" s="260" t="s">
        <v>114</v>
      </c>
      <c r="BA3397" s="258" t="s">
        <v>118</v>
      </c>
    </row>
    <row r="3398" spans="38:53" x14ac:dyDescent="0.4">
      <c r="BA3398" s="258" t="s">
        <v>119</v>
      </c>
    </row>
    <row r="3399" spans="38:53" x14ac:dyDescent="0.4">
      <c r="BA3399" s="258" t="s">
        <v>120</v>
      </c>
    </row>
    <row r="3400" spans="38:53" x14ac:dyDescent="0.4">
      <c r="BA3400" s="206" t="s">
        <v>114</v>
      </c>
    </row>
  </sheetData>
  <sheetProtection algorithmName="SHA-512" hashValue="qoC+jfzko/aAl64cfKuhhbVvdeu2xeD5f3xSXJHURiy6LTE/AdayzLRf+a200L8iIJBBwfRQfkjNpWioaidoBQ==" saltValue="uqjr71NEWPv0+ZKALTCDaQ==" spinCount="100000" sheet="1" formatCells="0" formatColumns="0"/>
  <autoFilter ref="A8:CM32" xr:uid="{00000000-0001-0000-0400-000000000000}"/>
  <mergeCells count="186">
    <mergeCell ref="AD9:AD14"/>
    <mergeCell ref="AJ9:AJ11"/>
    <mergeCell ref="AK9:AK11"/>
    <mergeCell ref="AJ12:AJ14"/>
    <mergeCell ref="AK12:AK14"/>
    <mergeCell ref="O9:O14"/>
    <mergeCell ref="Y9:Y14"/>
    <mergeCell ref="Z9:Z14"/>
    <mergeCell ref="AA9:AA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15:A20"/>
    <mergeCell ref="B15:B20"/>
    <mergeCell ref="C15:C20"/>
    <mergeCell ref="D15:D20"/>
    <mergeCell ref="E15:E20"/>
    <mergeCell ref="AO9:AO14"/>
    <mergeCell ref="AP9:AP14"/>
    <mergeCell ref="AQ9:AQ14"/>
    <mergeCell ref="AR9:AR14"/>
    <mergeCell ref="A9:A14"/>
    <mergeCell ref="B9:B14"/>
    <mergeCell ref="C9:C14"/>
    <mergeCell ref="D9:D14"/>
    <mergeCell ref="E9:E14"/>
    <mergeCell ref="I9:I14"/>
    <mergeCell ref="J9:J14"/>
    <mergeCell ref="K9:K14"/>
    <mergeCell ref="L9:L14"/>
    <mergeCell ref="M9:M14"/>
    <mergeCell ref="N9:N14"/>
    <mergeCell ref="F9:F14"/>
    <mergeCell ref="G9:G14"/>
    <mergeCell ref="AB9:AB14"/>
    <mergeCell ref="AC9:AC14"/>
    <mergeCell ref="AO21:AO26"/>
    <mergeCell ref="O21:O26"/>
    <mergeCell ref="Y21:Y26"/>
    <mergeCell ref="Z21:Z26"/>
    <mergeCell ref="F15:F20"/>
    <mergeCell ref="G15:G20"/>
    <mergeCell ref="I15:I20"/>
    <mergeCell ref="J15:J20"/>
    <mergeCell ref="K15:K20"/>
    <mergeCell ref="AQ15:AQ20"/>
    <mergeCell ref="Z15:Z20"/>
    <mergeCell ref="AA15:AA20"/>
    <mergeCell ref="AB15:AB20"/>
    <mergeCell ref="AC15:AC20"/>
    <mergeCell ref="AD15:AD20"/>
    <mergeCell ref="L15:L20"/>
    <mergeCell ref="M15:M20"/>
    <mergeCell ref="N15:N20"/>
    <mergeCell ref="O15:O20"/>
    <mergeCell ref="Y15:Y20"/>
    <mergeCell ref="AV15:AV20"/>
    <mergeCell ref="AJ18:AJ20"/>
    <mergeCell ref="AK18:AK20"/>
    <mergeCell ref="AU21:AU26"/>
    <mergeCell ref="AV21:AV26"/>
    <mergeCell ref="AJ24:AJ26"/>
    <mergeCell ref="AK24:AK26"/>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27:A32"/>
    <mergeCell ref="B27:B32"/>
    <mergeCell ref="C27:C32"/>
    <mergeCell ref="D27:D32"/>
    <mergeCell ref="E27:E32"/>
    <mergeCell ref="F27:F32"/>
    <mergeCell ref="G27:G32"/>
    <mergeCell ref="I27:I32"/>
    <mergeCell ref="J27:J32"/>
    <mergeCell ref="K27:K32"/>
    <mergeCell ref="L27:L32"/>
    <mergeCell ref="M27:M32"/>
    <mergeCell ref="AP21:AP26"/>
    <mergeCell ref="AQ21:AQ26"/>
    <mergeCell ref="AR21:AR26"/>
    <mergeCell ref="AS21:AS26"/>
    <mergeCell ref="AT21:AT26"/>
    <mergeCell ref="AC21:AC26"/>
    <mergeCell ref="AD21:AD26"/>
    <mergeCell ref="AJ21:AJ23"/>
    <mergeCell ref="AB27:AB32"/>
    <mergeCell ref="AC27:AC32"/>
    <mergeCell ref="AD27:AD32"/>
    <mergeCell ref="AJ27:AJ29"/>
    <mergeCell ref="AK27:AK29"/>
    <mergeCell ref="N27:N32"/>
    <mergeCell ref="O27:O32"/>
    <mergeCell ref="Y27:Y32"/>
    <mergeCell ref="Z27:Z32"/>
    <mergeCell ref="AA27:AA32"/>
    <mergeCell ref="AA21:AA26"/>
    <mergeCell ref="AB21:AB26"/>
    <mergeCell ref="AK21:AK23"/>
    <mergeCell ref="AL38:AX39"/>
    <mergeCell ref="AL40:AX40"/>
    <mergeCell ref="AY39:BF40"/>
    <mergeCell ref="AT27:AT32"/>
    <mergeCell ref="AU27:AU32"/>
    <mergeCell ref="AV27:AV32"/>
    <mergeCell ref="AJ30:AJ32"/>
    <mergeCell ref="AK30:AK32"/>
    <mergeCell ref="AO27:AO32"/>
    <mergeCell ref="AP27:AP32"/>
    <mergeCell ref="AQ27:AQ32"/>
    <mergeCell ref="AR27:AR32"/>
    <mergeCell ref="AS27:AS32"/>
  </mergeCells>
  <conditionalFormatting sqref="K9 K15 K21 K27">
    <cfRule type="cellIs" dxfId="2136" priority="43" operator="equal">
      <formula>"Muy Baja"</formula>
    </cfRule>
    <cfRule type="cellIs" dxfId="2135" priority="42" operator="equal">
      <formula>"Baja"</formula>
    </cfRule>
    <cfRule type="cellIs" dxfId="2134" priority="41" operator="equal">
      <formula>"Media"</formula>
    </cfRule>
    <cfRule type="cellIs" dxfId="2133" priority="40" operator="equal">
      <formula>"Alta"</formula>
    </cfRule>
    <cfRule type="cellIs" dxfId="2132" priority="39" operator="equal">
      <formula>"Muy Alta"</formula>
    </cfRule>
  </conditionalFormatting>
  <conditionalFormatting sqref="M9 M15 M21 M27">
    <cfRule type="cellIs" dxfId="2131" priority="38" operator="equal">
      <formula>"Leve"</formula>
    </cfRule>
    <cfRule type="cellIs" dxfId="2130" priority="37" operator="equal">
      <formula>"Menor"</formula>
    </cfRule>
    <cfRule type="cellIs" dxfId="2129" priority="36" operator="equal">
      <formula>"Moderado"</formula>
    </cfRule>
    <cfRule type="cellIs" dxfId="2128" priority="35" operator="equal">
      <formula>"Mayor"</formula>
    </cfRule>
    <cfRule type="cellIs" dxfId="2127" priority="34" operator="equal">
      <formula>"Catastrófico"</formula>
    </cfRule>
  </conditionalFormatting>
  <conditionalFormatting sqref="O9 O15 O21 O27">
    <cfRule type="cellIs" dxfId="2126" priority="33" operator="equal">
      <formula>"Bajo"</formula>
    </cfRule>
    <cfRule type="cellIs" dxfId="2125" priority="32" operator="equal">
      <formula>"Moderado"</formula>
    </cfRule>
    <cfRule type="cellIs" dxfId="2124" priority="31" operator="equal">
      <formula>"Alto"</formula>
    </cfRule>
    <cfRule type="cellIs" dxfId="2123" priority="30" operator="equal">
      <formula>"Extremo"</formula>
    </cfRule>
  </conditionalFormatting>
  <conditionalFormatting sqref="Y9 Y15 Y21 Y27">
    <cfRule type="cellIs" dxfId="2122" priority="26" operator="equal">
      <formula>"Alta"</formula>
    </cfRule>
    <cfRule type="cellIs" dxfId="2121" priority="27" operator="equal">
      <formula>"Media"</formula>
    </cfRule>
    <cfRule type="cellIs" dxfId="2120" priority="28" operator="equal">
      <formula>"Baja"</formula>
    </cfRule>
    <cfRule type="cellIs" dxfId="2119" priority="29" operator="equal">
      <formula>"Muy Baja"</formula>
    </cfRule>
    <cfRule type="cellIs" dxfId="2118" priority="25" operator="equal">
      <formula>"Muy Alta"</formula>
    </cfRule>
  </conditionalFormatting>
  <conditionalFormatting sqref="AA9 AA15 AA21 AA27">
    <cfRule type="cellIs" dxfId="2117" priority="24" operator="equal">
      <formula>"Leve"</formula>
    </cfRule>
    <cfRule type="cellIs" dxfId="2116" priority="23" operator="equal">
      <formula>"Menor"</formula>
    </cfRule>
    <cfRule type="cellIs" dxfId="2115" priority="22" operator="equal">
      <formula>"Moderado"</formula>
    </cfRule>
    <cfRule type="cellIs" dxfId="2114" priority="21" operator="equal">
      <formula>"Mayor"</formula>
    </cfRule>
    <cfRule type="cellIs" dxfId="2113" priority="20" operator="equal">
      <formula>"Catastrófico"</formula>
    </cfRule>
  </conditionalFormatting>
  <conditionalFormatting sqref="AC9 AC15 AC21 AC27">
    <cfRule type="cellIs" dxfId="2112" priority="19" operator="equal">
      <formula>"Bajo"</formula>
    </cfRule>
    <cfRule type="cellIs" dxfId="2111" priority="18" operator="equal">
      <formula>"Moderado"</formula>
    </cfRule>
    <cfRule type="cellIs" dxfId="2110" priority="17" operator="equal">
      <formula>"Alto"</formula>
    </cfRule>
    <cfRule type="cellIs" dxfId="2109" priority="16" operator="equal">
      <formula>"Extremo"</formula>
    </cfRule>
  </conditionalFormatting>
  <conditionalFormatting sqref="AY9:AY33 BA9:BA33 BC9:BC33">
    <cfRule type="cellIs" dxfId="2108" priority="4" operator="equal">
      <formula>100</formula>
    </cfRule>
    <cfRule type="cellIs" dxfId="2107" priority="5" operator="equal">
      <formula>50</formula>
    </cfRule>
    <cfRule type="cellIs" dxfId="2106" priority="6" operator="equal">
      <formula>0</formula>
    </cfRule>
  </conditionalFormatting>
  <conditionalFormatting sqref="AZ9:AZ33 BB9:BB33 BD9:BE33 AY39 BD53:BE362">
    <cfRule type="containsText" dxfId="2105" priority="2" operator="containsText" text="BUENO">
      <formula>NOT(ISERROR(SEARCH("BUENO",AY9)))</formula>
    </cfRule>
    <cfRule type="containsText" dxfId="2104" priority="3" operator="containsText" text="MALO">
      <formula>NOT(ISERROR(SEARCH("MALO",AY9)))</formula>
    </cfRule>
    <cfRule type="containsText" dxfId="2103" priority="1" operator="containsText" text="REGULAR">
      <formula>NOT(ISERROR(SEARCH("REGULAR",AY9)))</formula>
    </cfRule>
  </conditionalFormatting>
  <conditionalFormatting sqref="BM9:BM32">
    <cfRule type="containsText" dxfId="2102" priority="9" operator="containsText" text="MALO">
      <formula>NOT(ISERROR(SEARCH("MALO",BM9)))</formula>
    </cfRule>
    <cfRule type="containsText" dxfId="2101" priority="8" operator="containsText" text="BUENO">
      <formula>NOT(ISERROR(SEARCH("BUENO",BM9)))</formula>
    </cfRule>
    <cfRule type="containsText" dxfId="2100" priority="7" operator="containsText" text="REGULAR">
      <formula>NOT(ISERROR(SEARCH("REGULAR",BM9)))</formula>
    </cfRule>
  </conditionalFormatting>
  <dataValidations count="15">
    <dataValidation type="decimal" operator="lessThanOrEqual" allowBlank="1" showInputMessage="1" showErrorMessage="1" error="El valor debe ser entre 0 y 100 " prompt="El valor debe ser entre 0% y 100%" sqref="AO33" xr:uid="{00000000-0002-0000-0400-000000000000}">
      <formula1>100</formula1>
    </dataValidation>
    <dataValidation type="list" operator="lessThanOrEqual" allowBlank="1" showInputMessage="1" showErrorMessage="1" sqref="AO21 AO15" xr:uid="{00000000-0002-0000-0400-000001000000}">
      <formula1>"BUENO,REGULAR,MALO,NO APLICA"</formula1>
    </dataValidation>
    <dataValidation type="list" allowBlank="1" showInputMessage="1" showErrorMessage="1" error="Por favor una Opcion Valida" sqref="AT21:AV21 AT15:AV15" xr:uid="{00000000-0002-0000-0400-000002000000}">
      <formula1>"SI,NO,NO APLICA"</formula1>
    </dataValidation>
    <dataValidation type="list" allowBlank="1" showInputMessage="1" showErrorMessage="1" sqref="AL15:AM26" xr:uid="{00000000-0002-0000-0400-000003000000}">
      <formula1>"SI,NO,NO APLICA"</formula1>
    </dataValidation>
    <dataValidation operator="notEqual" allowBlank="1" showInputMessage="1" showErrorMessage="1" sqref="BB9:BB33 AZ9:AZ33" xr:uid="{00000000-0002-0000-0400-000004000000}"/>
    <dataValidation type="list" operator="notEqual" allowBlank="1" showInputMessage="1" showErrorMessage="1" sqref="BA9:BA32" xr:uid="{00000000-0002-0000-0400-000005000000}">
      <formula1>$BA$3394:$BA$3400</formula1>
    </dataValidation>
    <dataValidation type="list" allowBlank="1" showInputMessage="1" showErrorMessage="1" error="Por favor una Opcion Valida" sqref="AS21 AS15" xr:uid="{00000000-0002-0000-0400-000006000000}">
      <formula1>$AS$3394:$AS$3395</formula1>
    </dataValidation>
    <dataValidation type="list" allowBlank="1" showInputMessage="1" showErrorMessage="1" sqref="AQ21 AQ15" xr:uid="{00000000-0002-0000-0400-000007000000}">
      <formula1>$AQ$3394:$AQ$3396</formula1>
    </dataValidation>
    <dataValidation type="list" operator="notEqual" allowBlank="1" showInputMessage="1" showErrorMessage="1" sqref="BA33" xr:uid="{00000000-0002-0000-0400-000008000000}">
      <formula1>$BA$3394:$BA$3399</formula1>
    </dataValidation>
    <dataValidation type="list" operator="notEqual" allowBlank="1" showInputMessage="1" showErrorMessage="1" sqref="AY33" xr:uid="{00000000-0002-0000-0400-000009000000}">
      <formula1>$AY$3394:$AY$3397</formula1>
    </dataValidation>
    <dataValidation type="list" allowBlank="1" showInputMessage="1" showErrorMessage="1" sqref="AL33:AM33" xr:uid="{00000000-0002-0000-0400-00000A000000}">
      <formula1>$AL$3394:$AL$3395</formula1>
    </dataValidation>
    <dataValidation type="list" operator="notEqual" allowBlank="1" showInputMessage="1" showErrorMessage="1" sqref="BC9:BC32" xr:uid="{00000000-0002-0000-0400-00000B000000}">
      <formula1>"En Tiempo,Fuera de Tiempo"</formula1>
    </dataValidation>
    <dataValidation type="list" operator="notEqual" allowBlank="1" showInputMessage="1" showErrorMessage="1" sqref="AY9:AY32" xr:uid="{00000000-0002-0000-0400-00000C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error="Por favor una Opcion Valida" sqref="AS33:AV34" xr:uid="{00000000-0002-0000-0400-00000D000000}">
      <formula1>#REF!</formula1>
    </dataValidation>
    <dataValidation type="list" allowBlank="1" showInputMessage="1" showErrorMessage="1" sqref="AQ33 AL34:AM34 AN33:AN34" xr:uid="{00000000-0002-0000-0400-00000E000000}">
      <formula1>#REF!</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0"/>
  <dimension ref="A1:CL3400"/>
  <sheetViews>
    <sheetView showGridLines="0" zoomScale="28" zoomScaleNormal="28" workbookViewId="0">
      <selection activeCell="Q13" sqref="Q13"/>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56" customWidth="1" collapsed="1"/>
    <col min="39" max="40" width="30.28515625" style="56" customWidth="1"/>
    <col min="41" max="41" width="30.28515625" style="57" customWidth="1" collapsed="1"/>
    <col min="42" max="42" width="30.28515625" style="57" customWidth="1"/>
    <col min="43" max="43" width="30.28515625" style="56" customWidth="1" collapsed="1"/>
    <col min="44" max="44" width="30.28515625" style="56" customWidth="1"/>
    <col min="45" max="45" width="30.28515625" style="56" customWidth="1" collapsed="1"/>
    <col min="46" max="48" width="30.28515625" style="56" customWidth="1"/>
    <col min="49" max="49" width="30.28515625" style="57" customWidth="1"/>
    <col min="50" max="50" width="30.28515625" style="57" customWidth="1" collapsed="1"/>
    <col min="51" max="51" width="30.28515625" style="206" customWidth="1" collapsed="1"/>
    <col min="52" max="52" width="39.85546875" style="206" customWidth="1"/>
    <col min="53" max="53" width="30.28515625" style="206" customWidth="1"/>
    <col min="54" max="54" width="37.42578125" style="206" customWidth="1"/>
    <col min="55" max="55" width="39.85546875" style="206" customWidth="1"/>
    <col min="56" max="56" width="40.7109375" style="207" customWidth="1"/>
    <col min="57" max="57" width="47.42578125" style="208"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71" width="12" style="2" customWidth="1"/>
    <col min="72" max="74" width="12" style="2" hidden="1" customWidth="1"/>
    <col min="75"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84" t="s">
        <v>0</v>
      </c>
      <c r="D1" s="85"/>
      <c r="E1" s="76" t="s">
        <v>125</v>
      </c>
      <c r="F1" s="77"/>
      <c r="G1" s="77"/>
      <c r="H1" s="77"/>
      <c r="I1" s="77"/>
      <c r="J1" s="77"/>
      <c r="K1" s="77"/>
      <c r="L1" s="77"/>
      <c r="M1" s="77"/>
      <c r="N1" s="77"/>
      <c r="O1" s="77"/>
      <c r="P1" s="77"/>
      <c r="Q1" s="77"/>
      <c r="R1" s="77"/>
      <c r="S1" s="77"/>
      <c r="T1" s="77"/>
      <c r="U1" s="77"/>
      <c r="V1" s="77"/>
      <c r="W1" s="77"/>
      <c r="X1" s="77"/>
      <c r="Y1" s="77"/>
      <c r="Z1" s="77"/>
      <c r="AA1" s="77"/>
      <c r="AB1" s="77"/>
      <c r="AC1" s="77"/>
      <c r="AD1" s="77"/>
      <c r="AE1" s="77"/>
      <c r="AF1" s="78"/>
      <c r="AG1" s="79" t="s">
        <v>2</v>
      </c>
      <c r="AH1" s="80"/>
      <c r="AI1" s="81"/>
      <c r="AJ1" s="76" t="s">
        <v>126</v>
      </c>
      <c r="AK1" s="78"/>
      <c r="AL1" s="120"/>
      <c r="AM1" s="121" t="s">
        <v>0</v>
      </c>
      <c r="AN1" s="122" t="s">
        <v>67</v>
      </c>
      <c r="AO1" s="122"/>
      <c r="AP1" s="122"/>
      <c r="AQ1" s="122"/>
      <c r="AR1" s="122"/>
      <c r="AS1" s="122"/>
      <c r="AT1" s="122"/>
      <c r="AU1" s="122"/>
      <c r="AV1" s="122"/>
      <c r="AW1" s="122"/>
      <c r="AX1" s="122"/>
      <c r="AY1" s="122"/>
      <c r="AZ1" s="122"/>
      <c r="BA1" s="122"/>
      <c r="BB1" s="122"/>
      <c r="BC1" s="122"/>
      <c r="BD1" s="122"/>
      <c r="BE1" s="121" t="s">
        <v>2</v>
      </c>
      <c r="BF1" s="123" t="s">
        <v>68</v>
      </c>
    </row>
    <row r="2" spans="1:90" ht="66" customHeight="1" x14ac:dyDescent="0.2">
      <c r="A2" s="3"/>
      <c r="C2" s="74" t="s">
        <v>4</v>
      </c>
      <c r="D2" s="75"/>
      <c r="E2" s="76" t="s">
        <v>127</v>
      </c>
      <c r="F2" s="77"/>
      <c r="G2" s="77"/>
      <c r="H2" s="77"/>
      <c r="I2" s="77"/>
      <c r="J2" s="77"/>
      <c r="K2" s="77"/>
      <c r="L2" s="77"/>
      <c r="M2" s="77"/>
      <c r="N2" s="77"/>
      <c r="O2" s="77"/>
      <c r="P2" s="77"/>
      <c r="Q2" s="77"/>
      <c r="R2" s="77"/>
      <c r="S2" s="77"/>
      <c r="T2" s="77"/>
      <c r="U2" s="77"/>
      <c r="V2" s="77"/>
      <c r="W2" s="77"/>
      <c r="X2" s="77"/>
      <c r="Y2" s="77"/>
      <c r="Z2" s="77"/>
      <c r="AA2" s="77"/>
      <c r="AB2" s="77"/>
      <c r="AC2" s="77"/>
      <c r="AD2" s="77"/>
      <c r="AE2" s="77"/>
      <c r="AF2" s="78"/>
      <c r="AG2" s="79" t="s">
        <v>6</v>
      </c>
      <c r="AH2" s="80"/>
      <c r="AI2" s="81"/>
      <c r="AJ2" s="82">
        <v>4</v>
      </c>
      <c r="AK2" s="83"/>
      <c r="AL2" s="120"/>
      <c r="AM2" s="121" t="s">
        <v>6</v>
      </c>
      <c r="AN2" s="122" t="s">
        <v>69</v>
      </c>
      <c r="AO2" s="122"/>
      <c r="AP2" s="122"/>
      <c r="AQ2" s="122"/>
      <c r="AR2" s="122"/>
      <c r="AS2" s="122"/>
      <c r="AT2" s="122"/>
      <c r="AU2" s="122"/>
      <c r="AV2" s="122"/>
      <c r="AW2" s="122"/>
      <c r="AX2" s="122"/>
      <c r="AY2" s="122"/>
      <c r="AZ2" s="122"/>
      <c r="BA2" s="122"/>
      <c r="BB2" s="122"/>
      <c r="BC2" s="122"/>
      <c r="BD2" s="122"/>
      <c r="BE2" s="121" t="s">
        <v>6</v>
      </c>
      <c r="BF2" s="123">
        <v>3</v>
      </c>
    </row>
    <row r="3" spans="1:90" ht="24" customHeight="1" x14ac:dyDescent="0.2">
      <c r="A3" s="86"/>
      <c r="B3" s="8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87" t="s">
        <v>43</v>
      </c>
      <c r="AK3" s="87"/>
      <c r="AL3" s="124"/>
      <c r="AM3" s="124"/>
      <c r="AN3" s="124"/>
      <c r="AO3" s="125"/>
      <c r="AP3" s="125"/>
      <c r="AQ3" s="124"/>
      <c r="AR3" s="126" t="s">
        <v>70</v>
      </c>
      <c r="AS3" s="126"/>
      <c r="AT3" s="126"/>
      <c r="AU3" s="126"/>
      <c r="AV3" s="126"/>
      <c r="AW3" s="126"/>
      <c r="AX3" s="126"/>
      <c r="AY3" s="126"/>
      <c r="AZ3" s="126"/>
      <c r="BA3" s="126"/>
      <c r="BB3" s="126"/>
      <c r="BC3" s="126"/>
      <c r="BD3" s="126"/>
      <c r="BE3" s="126"/>
      <c r="BF3" s="126"/>
      <c r="BG3" s="30"/>
      <c r="BH3" s="30"/>
      <c r="BI3" s="30"/>
      <c r="BJ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row>
    <row r="4" spans="1:90" ht="15.75" thickBot="1" x14ac:dyDescent="0.25">
      <c r="A4" s="4"/>
      <c r="B4" s="4"/>
      <c r="C4" s="88"/>
      <c r="D4" s="88"/>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5"/>
      <c r="AI4" s="5"/>
      <c r="AJ4" s="5"/>
      <c r="AK4" s="5"/>
      <c r="AL4" s="2"/>
      <c r="AM4" s="2"/>
      <c r="AN4" s="2"/>
      <c r="AO4" s="127"/>
      <c r="AP4" s="127"/>
      <c r="AQ4" s="2"/>
      <c r="AR4" s="126"/>
      <c r="AS4" s="126"/>
      <c r="AT4" s="126"/>
      <c r="AU4" s="126"/>
      <c r="AV4" s="126"/>
      <c r="AW4" s="126"/>
      <c r="AX4" s="126"/>
      <c r="AY4" s="126"/>
      <c r="AZ4" s="126"/>
      <c r="BA4" s="126"/>
      <c r="BB4" s="126"/>
      <c r="BC4" s="126"/>
      <c r="BD4" s="126"/>
      <c r="BE4" s="126"/>
      <c r="BF4" s="126"/>
    </row>
    <row r="5" spans="1:90" ht="31.5" customHeight="1" thickBot="1" x14ac:dyDescent="0.25">
      <c r="A5" s="96" t="s">
        <v>7</v>
      </c>
      <c r="B5" s="97"/>
      <c r="C5" s="97"/>
      <c r="D5" s="97"/>
      <c r="E5" s="97"/>
      <c r="F5" s="97"/>
      <c r="G5" s="97"/>
      <c r="H5" s="97"/>
      <c r="I5" s="97"/>
      <c r="J5" s="97"/>
      <c r="K5" s="98" t="s">
        <v>8</v>
      </c>
      <c r="L5" s="99"/>
      <c r="M5" s="99"/>
      <c r="N5" s="99"/>
      <c r="O5" s="99"/>
      <c r="P5" s="99"/>
      <c r="Q5" s="99"/>
      <c r="R5" s="99"/>
      <c r="S5" s="99"/>
      <c r="T5" s="99"/>
      <c r="U5" s="99"/>
      <c r="V5" s="99"/>
      <c r="W5" s="99"/>
      <c r="X5" s="99"/>
      <c r="Y5" s="99"/>
      <c r="Z5" s="99"/>
      <c r="AA5" s="99"/>
      <c r="AB5" s="99"/>
      <c r="AC5" s="99"/>
      <c r="AD5" s="99"/>
      <c r="AE5" s="99"/>
      <c r="AF5" s="99"/>
      <c r="AG5" s="99"/>
      <c r="AH5" s="99"/>
      <c r="AI5" s="99"/>
      <c r="AJ5" s="99"/>
      <c r="AK5" s="100"/>
      <c r="AL5" s="128" t="s">
        <v>71</v>
      </c>
      <c r="AM5" s="129"/>
      <c r="AN5" s="129"/>
      <c r="AO5" s="129"/>
      <c r="AP5" s="129"/>
      <c r="AQ5" s="129"/>
      <c r="AR5" s="129"/>
      <c r="AS5" s="129"/>
      <c r="AT5" s="129"/>
      <c r="AU5" s="129"/>
      <c r="AV5" s="129"/>
      <c r="AW5" s="129"/>
      <c r="AX5" s="130"/>
      <c r="AY5" s="131" t="s">
        <v>72</v>
      </c>
      <c r="AZ5" s="132"/>
      <c r="BA5" s="132"/>
      <c r="BB5" s="132"/>
      <c r="BC5" s="132"/>
      <c r="BD5" s="132"/>
      <c r="BE5" s="132"/>
      <c r="BF5" s="133"/>
    </row>
    <row r="6" spans="1:90" ht="35.25" customHeight="1" thickBot="1" x14ac:dyDescent="0.25">
      <c r="A6" s="93"/>
      <c r="B6" s="94"/>
      <c r="C6" s="94"/>
      <c r="D6" s="94"/>
      <c r="E6" s="94"/>
      <c r="F6" s="94"/>
      <c r="G6" s="94"/>
      <c r="H6" s="94"/>
      <c r="I6" s="94"/>
      <c r="J6" s="94"/>
      <c r="K6" s="90" t="s">
        <v>9</v>
      </c>
      <c r="L6" s="91"/>
      <c r="M6" s="91"/>
      <c r="N6" s="91"/>
      <c r="O6" s="92"/>
      <c r="P6" s="95" t="s">
        <v>10</v>
      </c>
      <c r="Q6" s="95"/>
      <c r="R6" s="95"/>
      <c r="S6" s="95"/>
      <c r="T6" s="95"/>
      <c r="U6" s="95"/>
      <c r="V6" s="95"/>
      <c r="W6" s="95"/>
      <c r="X6" s="95"/>
      <c r="Y6" s="90" t="s">
        <v>11</v>
      </c>
      <c r="Z6" s="91"/>
      <c r="AA6" s="91"/>
      <c r="AB6" s="91"/>
      <c r="AC6" s="91"/>
      <c r="AD6" s="95" t="s">
        <v>12</v>
      </c>
      <c r="AE6" s="95" t="s">
        <v>13</v>
      </c>
      <c r="AF6" s="95"/>
      <c r="AG6" s="95"/>
      <c r="AH6" s="95" t="s">
        <v>14</v>
      </c>
      <c r="AI6" s="95"/>
      <c r="AJ6" s="95" t="s">
        <v>15</v>
      </c>
      <c r="AK6" s="95" t="s">
        <v>16</v>
      </c>
      <c r="AL6" s="134" t="s">
        <v>73</v>
      </c>
      <c r="AM6" s="135"/>
      <c r="AN6" s="135"/>
      <c r="AO6" s="135"/>
      <c r="AP6" s="135"/>
      <c r="AQ6" s="135"/>
      <c r="AR6" s="135"/>
      <c r="AS6" s="135"/>
      <c r="AT6" s="135"/>
      <c r="AU6" s="135"/>
      <c r="AV6" s="135"/>
      <c r="AW6" s="135"/>
      <c r="AX6" s="136"/>
      <c r="AY6" s="137"/>
      <c r="AZ6" s="138"/>
      <c r="BA6" s="138"/>
      <c r="BB6" s="138"/>
      <c r="BC6" s="138"/>
      <c r="BD6" s="138"/>
      <c r="BE6" s="138"/>
      <c r="BF6" s="139"/>
    </row>
    <row r="7" spans="1:90" ht="27.75" customHeight="1" thickBot="1" x14ac:dyDescent="0.25">
      <c r="A7" s="103" t="s">
        <v>17</v>
      </c>
      <c r="B7" s="104" t="s">
        <v>18</v>
      </c>
      <c r="C7" s="104" t="s">
        <v>19</v>
      </c>
      <c r="D7" s="105" t="s">
        <v>20</v>
      </c>
      <c r="E7" s="107" t="s">
        <v>21</v>
      </c>
      <c r="F7" s="107" t="s">
        <v>22</v>
      </c>
      <c r="G7" s="107" t="s">
        <v>23</v>
      </c>
      <c r="H7" s="107" t="s">
        <v>24</v>
      </c>
      <c r="I7" s="107" t="s">
        <v>25</v>
      </c>
      <c r="J7" s="107" t="s">
        <v>26</v>
      </c>
      <c r="K7" s="93"/>
      <c r="L7" s="94"/>
      <c r="M7" s="94"/>
      <c r="N7" s="94"/>
      <c r="O7" s="94"/>
      <c r="P7" s="140" t="s">
        <v>27</v>
      </c>
      <c r="Q7" s="101" t="s">
        <v>28</v>
      </c>
      <c r="R7" s="101" t="s">
        <v>29</v>
      </c>
      <c r="S7" s="98" t="s">
        <v>30</v>
      </c>
      <c r="T7" s="99"/>
      <c r="U7" s="99"/>
      <c r="V7" s="99"/>
      <c r="W7" s="100"/>
      <c r="X7" s="110" t="s">
        <v>31</v>
      </c>
      <c r="Y7" s="93"/>
      <c r="Z7" s="94"/>
      <c r="AA7" s="94"/>
      <c r="AB7" s="94"/>
      <c r="AC7" s="94"/>
      <c r="AD7" s="95"/>
      <c r="AE7" s="95"/>
      <c r="AF7" s="95"/>
      <c r="AG7" s="95"/>
      <c r="AH7" s="95"/>
      <c r="AI7" s="95"/>
      <c r="AJ7" s="95"/>
      <c r="AK7" s="95"/>
      <c r="AL7" s="141" t="s">
        <v>74</v>
      </c>
      <c r="AM7" s="142"/>
      <c r="AN7" s="143"/>
      <c r="AO7" s="141" t="s">
        <v>75</v>
      </c>
      <c r="AP7" s="141" t="s">
        <v>76</v>
      </c>
      <c r="AQ7" s="141" t="s">
        <v>77</v>
      </c>
      <c r="AR7" s="141" t="s">
        <v>78</v>
      </c>
      <c r="AS7" s="141" t="s">
        <v>79</v>
      </c>
      <c r="AT7" s="141" t="s">
        <v>80</v>
      </c>
      <c r="AU7" s="141" t="s">
        <v>81</v>
      </c>
      <c r="AV7" s="141" t="s">
        <v>82</v>
      </c>
      <c r="AW7" s="141" t="s">
        <v>83</v>
      </c>
      <c r="AX7" s="141" t="s">
        <v>84</v>
      </c>
      <c r="AY7" s="144"/>
      <c r="AZ7" s="145"/>
      <c r="BA7" s="145"/>
      <c r="BB7" s="145"/>
      <c r="BC7" s="145"/>
      <c r="BD7" s="145"/>
      <c r="BE7" s="145"/>
      <c r="BF7" s="146"/>
    </row>
    <row r="8" spans="1:90" ht="132.75" customHeight="1" thickBot="1" x14ac:dyDescent="0.25">
      <c r="A8" s="103"/>
      <c r="B8" s="104"/>
      <c r="C8" s="104"/>
      <c r="D8" s="106"/>
      <c r="E8" s="108"/>
      <c r="F8" s="108"/>
      <c r="G8" s="108"/>
      <c r="H8" s="108"/>
      <c r="I8" s="108"/>
      <c r="J8" s="108"/>
      <c r="K8" s="6" t="s">
        <v>32</v>
      </c>
      <c r="L8" s="7" t="s">
        <v>33</v>
      </c>
      <c r="M8" s="7" t="s">
        <v>21</v>
      </c>
      <c r="N8" s="7" t="s">
        <v>33</v>
      </c>
      <c r="O8" s="7" t="s">
        <v>34</v>
      </c>
      <c r="P8" s="140"/>
      <c r="Q8" s="102"/>
      <c r="R8" s="102"/>
      <c r="S8" s="147" t="s">
        <v>17</v>
      </c>
      <c r="T8" s="147" t="s">
        <v>35</v>
      </c>
      <c r="U8" s="147" t="s">
        <v>36</v>
      </c>
      <c r="V8" s="147" t="s">
        <v>37</v>
      </c>
      <c r="W8" s="147" t="s">
        <v>38</v>
      </c>
      <c r="X8" s="110"/>
      <c r="Y8" s="9" t="s">
        <v>32</v>
      </c>
      <c r="Z8" s="7" t="s">
        <v>33</v>
      </c>
      <c r="AA8" s="7" t="s">
        <v>21</v>
      </c>
      <c r="AB8" s="7" t="s">
        <v>33</v>
      </c>
      <c r="AC8" s="7" t="s">
        <v>39</v>
      </c>
      <c r="AD8" s="95"/>
      <c r="AE8" s="10" t="s">
        <v>40</v>
      </c>
      <c r="AF8" s="11" t="s">
        <v>41</v>
      </c>
      <c r="AG8" s="11" t="s">
        <v>31</v>
      </c>
      <c r="AH8" s="11" t="s">
        <v>42</v>
      </c>
      <c r="AI8" s="11" t="s">
        <v>31</v>
      </c>
      <c r="AJ8" s="95"/>
      <c r="AK8" s="95"/>
      <c r="AL8" s="148"/>
      <c r="AM8" s="149" t="s">
        <v>85</v>
      </c>
      <c r="AN8" s="150" t="s">
        <v>86</v>
      </c>
      <c r="AO8" s="148"/>
      <c r="AP8" s="151" t="s">
        <v>87</v>
      </c>
      <c r="AQ8" s="148" t="s">
        <v>88</v>
      </c>
      <c r="AR8" s="148"/>
      <c r="AS8" s="148" t="s">
        <v>89</v>
      </c>
      <c r="AT8" s="148" t="s">
        <v>90</v>
      </c>
      <c r="AU8" s="148"/>
      <c r="AV8" s="148"/>
      <c r="AW8" s="148"/>
      <c r="AX8" s="148" t="s">
        <v>91</v>
      </c>
      <c r="AY8" s="152" t="s">
        <v>92</v>
      </c>
      <c r="AZ8" s="152" t="s">
        <v>93</v>
      </c>
      <c r="BA8" s="152" t="s">
        <v>94</v>
      </c>
      <c r="BB8" s="152" t="s">
        <v>95</v>
      </c>
      <c r="BC8" s="152" t="s">
        <v>257</v>
      </c>
      <c r="BD8" s="152" t="s">
        <v>96</v>
      </c>
      <c r="BE8" s="152" t="s">
        <v>97</v>
      </c>
      <c r="BF8" s="152" t="s">
        <v>98</v>
      </c>
    </row>
    <row r="9" spans="1:90" ht="97.5" customHeight="1" x14ac:dyDescent="0.3">
      <c r="A9" s="62" t="s">
        <v>128</v>
      </c>
      <c r="B9" s="62" t="s">
        <v>136</v>
      </c>
      <c r="C9" s="62" t="s">
        <v>137</v>
      </c>
      <c r="D9" s="62" t="s">
        <v>138</v>
      </c>
      <c r="E9" s="62" t="s">
        <v>139</v>
      </c>
      <c r="F9" s="62" t="s">
        <v>140</v>
      </c>
      <c r="G9" s="62" t="s">
        <v>141</v>
      </c>
      <c r="H9" s="12" t="s">
        <v>142</v>
      </c>
      <c r="I9" s="67" t="s">
        <v>143</v>
      </c>
      <c r="J9" s="70" t="s">
        <v>129</v>
      </c>
      <c r="K9" s="64" t="s">
        <v>53</v>
      </c>
      <c r="L9" s="63">
        <v>0.4</v>
      </c>
      <c r="M9" s="64" t="s">
        <v>55</v>
      </c>
      <c r="N9" s="66">
        <v>0.8</v>
      </c>
      <c r="O9" s="65" t="s">
        <v>56</v>
      </c>
      <c r="P9" s="12">
        <v>1</v>
      </c>
      <c r="Q9" s="12" t="s">
        <v>144</v>
      </c>
      <c r="R9" s="12" t="s">
        <v>48</v>
      </c>
      <c r="S9" s="153" t="s">
        <v>134</v>
      </c>
      <c r="T9" s="153" t="s">
        <v>50</v>
      </c>
      <c r="U9" s="153" t="s">
        <v>51</v>
      </c>
      <c r="V9" s="153" t="s">
        <v>145</v>
      </c>
      <c r="W9" s="153" t="s">
        <v>52</v>
      </c>
      <c r="X9" s="14" t="s">
        <v>146</v>
      </c>
      <c r="Y9" s="64" t="s">
        <v>53</v>
      </c>
      <c r="Z9" s="63">
        <v>0.28000000000000003</v>
      </c>
      <c r="AA9" s="64" t="s">
        <v>147</v>
      </c>
      <c r="AB9" s="63">
        <v>0.60000000000000009</v>
      </c>
      <c r="AC9" s="65" t="s">
        <v>147</v>
      </c>
      <c r="AD9" s="71" t="s">
        <v>268</v>
      </c>
      <c r="AE9" s="15" t="s">
        <v>148</v>
      </c>
      <c r="AF9" s="15" t="s">
        <v>148</v>
      </c>
      <c r="AG9" s="12" t="s">
        <v>148</v>
      </c>
      <c r="AH9" s="12" t="s">
        <v>149</v>
      </c>
      <c r="AI9" s="12" t="s">
        <v>150</v>
      </c>
      <c r="AJ9" s="59" t="s">
        <v>151</v>
      </c>
      <c r="AK9" s="59" t="s">
        <v>152</v>
      </c>
      <c r="AL9" s="161" t="s">
        <v>106</v>
      </c>
      <c r="AM9" s="42" t="s">
        <v>106</v>
      </c>
      <c r="AN9" s="272"/>
      <c r="AO9" s="175" t="s">
        <v>107</v>
      </c>
      <c r="AP9" s="178" t="s">
        <v>374</v>
      </c>
      <c r="AQ9" s="177" t="s">
        <v>110</v>
      </c>
      <c r="AR9" s="178"/>
      <c r="AS9" s="177" t="s">
        <v>110</v>
      </c>
      <c r="AT9" s="175" t="s">
        <v>110</v>
      </c>
      <c r="AU9" s="179"/>
      <c r="AV9" s="175" t="s">
        <v>110</v>
      </c>
      <c r="AW9" s="154" t="s">
        <v>375</v>
      </c>
      <c r="AX9" s="155" t="s">
        <v>343</v>
      </c>
      <c r="AY9" s="161" t="s">
        <v>416</v>
      </c>
      <c r="AZ9" s="4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REGULAR</v>
      </c>
      <c r="BA9" s="42" t="s">
        <v>414</v>
      </c>
      <c r="BB9" s="4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2" t="s">
        <v>415</v>
      </c>
      <c r="BD9" s="42" t="str">
        <f t="shared" ref="BD9:BD17" si="0">IF(BC9="En Tiempo","BUENO",
IF(BC9="Fuera de Tiempo","MALO",
IF(BC9="En La semana al Cierre","REGULAR",
IF(BA24="",""))))</f>
        <v>BUENO</v>
      </c>
      <c r="BE9" s="43" t="str">
        <f>IF(BG9&gt;=84,"BUENO",
IF(BG9&gt;=50,"REGULAR",
IF(BG9=0,"  ",
IF(BG9&lt;=50,"MALO"))))</f>
        <v>REGULAR</v>
      </c>
      <c r="BF9" s="162" t="s">
        <v>526</v>
      </c>
      <c r="BG9" s="44">
        <f>((IF(AZ9="BUENO","100",IF(AZ9="REGULAR","75",IF(AZ9="MALO","50",IF(AZ9="NA","0",IF(AZ9="","0"))))))
+(IF(BB9="BUENO","100",IF(BB9="REGULAR","75",IF(BB9="MALO","50",IF(BB9="NA","NA",IF(BB9="","0"))))))
+(IF(BD9="BUENO","100",IF(BD9="MALO","0",IF(BD9="REGULAR","75")))))
/((IF(AY9&lt;&gt;"NO APLICA","1"))+(IF(BA9&lt;&gt;"NO APLICA","1"))+IF(BC9&lt;&gt;"NO APLICA","1"))</f>
        <v>83.333333333333329</v>
      </c>
      <c r="BH9" s="31" t="str">
        <f>((
IF(AZ9="BUENO","100",
IF(AZ9="REGULAR","50",
IF(AZ9="MALO","0",
IF(AZ9="NO APLICA","NA",
IF(AZ9="","")))))))</f>
        <v>50</v>
      </c>
      <c r="BI9" s="32" t="str">
        <f>IF(BB9="BUENO","100",
IF(BB9="REGULAR","50",
IF(BB9="MALO","0",
IF(BB9="NO APLICA","NA",
IF(BB9="","0")))))</f>
        <v>50</v>
      </c>
      <c r="BJ9" s="32" t="str">
        <f>IF(BD9="BUENO","100",
IF(BD9="MALO","0",
IF(BD9="REGULAR","75",
IF(BD9="","0"))))</f>
        <v>100</v>
      </c>
      <c r="BM9" s="45"/>
      <c r="BN9" s="46"/>
      <c r="BO9" s="46"/>
      <c r="BP9" s="46"/>
      <c r="BQ9" s="46"/>
      <c r="BR9" s="46"/>
      <c r="BS9" s="46"/>
    </row>
    <row r="10" spans="1:90" ht="97.5" customHeight="1" x14ac:dyDescent="0.3">
      <c r="A10" s="62"/>
      <c r="B10" s="62"/>
      <c r="C10" s="62"/>
      <c r="D10" s="62"/>
      <c r="E10" s="62"/>
      <c r="F10" s="62"/>
      <c r="G10" s="62"/>
      <c r="H10" s="12" t="s">
        <v>153</v>
      </c>
      <c r="I10" s="68"/>
      <c r="J10" s="70"/>
      <c r="K10" s="64"/>
      <c r="L10" s="62"/>
      <c r="M10" s="64"/>
      <c r="N10" s="66"/>
      <c r="O10" s="65"/>
      <c r="P10" s="12">
        <v>2</v>
      </c>
      <c r="Q10" s="12" t="s">
        <v>283</v>
      </c>
      <c r="R10" s="12" t="s">
        <v>21</v>
      </c>
      <c r="S10" s="153" t="s">
        <v>54</v>
      </c>
      <c r="T10" s="153" t="s">
        <v>50</v>
      </c>
      <c r="U10" s="153" t="s">
        <v>51</v>
      </c>
      <c r="V10" s="153" t="s">
        <v>133</v>
      </c>
      <c r="W10" s="153" t="s">
        <v>52</v>
      </c>
      <c r="X10" s="14" t="s">
        <v>150</v>
      </c>
      <c r="Y10" s="64"/>
      <c r="Z10" s="62"/>
      <c r="AA10" s="64"/>
      <c r="AB10" s="62"/>
      <c r="AC10" s="65"/>
      <c r="AD10" s="72"/>
      <c r="AE10" s="15" t="s">
        <v>148</v>
      </c>
      <c r="AF10" s="15" t="s">
        <v>148</v>
      </c>
      <c r="AG10" s="12" t="s">
        <v>148</v>
      </c>
      <c r="AH10" s="12" t="s">
        <v>148</v>
      </c>
      <c r="AI10" s="12" t="s">
        <v>148</v>
      </c>
      <c r="AJ10" s="60"/>
      <c r="AK10" s="60"/>
      <c r="AL10" s="180" t="s">
        <v>106</v>
      </c>
      <c r="AM10" s="181" t="s">
        <v>106</v>
      </c>
      <c r="AN10" s="195"/>
      <c r="AO10" s="183"/>
      <c r="AP10" s="184"/>
      <c r="AQ10" s="185" t="s">
        <v>110</v>
      </c>
      <c r="AR10" s="184"/>
      <c r="AS10" s="185" t="s">
        <v>110</v>
      </c>
      <c r="AT10" s="183"/>
      <c r="AU10" s="186"/>
      <c r="AV10" s="183"/>
      <c r="AW10" s="154" t="s">
        <v>375</v>
      </c>
      <c r="AX10" s="155" t="s">
        <v>371</v>
      </c>
      <c r="AY10" s="167" t="s">
        <v>114</v>
      </c>
      <c r="AZ10" s="50" t="str">
        <f t="shared" ref="AZ10:AZ32"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NO APLICA</v>
      </c>
      <c r="BA10" s="50" t="s">
        <v>114</v>
      </c>
      <c r="BB10" s="50" t="str">
        <f t="shared" ref="BB10:BB32"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NO APLICA</v>
      </c>
      <c r="BC10" s="50"/>
      <c r="BD10" s="50" t="str">
        <f t="shared" si="0"/>
        <v/>
      </c>
      <c r="BE10" s="51" t="str">
        <f t="shared" ref="BE10:BE32" si="3">IF(BG10&gt;=84,"BUENO",
IF(BG10&gt;=50,"REGULAR",
IF(BG10=0,"  ",
IF(BG10&lt;=50,"MALO"))))</f>
        <v xml:space="preserve">  </v>
      </c>
      <c r="BF10" s="168" t="s">
        <v>527</v>
      </c>
      <c r="BG10" s="44">
        <f t="shared" ref="BG10:BG32" si="4">((IF(AZ10="BUENO","100",IF(AZ10="REGULAR","75",IF(AZ10="MALO","50",IF(AZ10="NA","0",IF(AZ10="","0"))))))
+(IF(BB10="BUENO","100",IF(BB10="REGULAR","75",IF(BB10="MALO","50",IF(BB10="NA","NA",IF(BB10="","0"))))))
+(IF(BD10="BUENO","100",IF(BD10="MALO","0",IF(BD10="REGULAR","75")))))
/((IF(AY10&lt;&gt;"NO APLICA","1"))+(IF(BA10&lt;&gt;"NO APLICA","1"))+IF(BC10&lt;&gt;"NO APLICA","1"))</f>
        <v>0</v>
      </c>
      <c r="BH10" s="31" t="str">
        <f t="shared" ref="BH10:BH32" si="5">((
IF(AZ10="BUENO","100",
IF(AZ10="REGULAR","50",
IF(AZ10="MALO","0",
IF(AZ10="NO APLICA","NA",
IF(AZ10="","")))))))</f>
        <v>NA</v>
      </c>
      <c r="BI10" s="32" t="str">
        <f t="shared" ref="BI10:BI32" si="6">IF(BB10="BUENO","100",
IF(BB10="REGULAR","50",
IF(BB10="MALO","0",
IF(BB10="NO APLICA","NA",
IF(BB10="","0")))))</f>
        <v>NA</v>
      </c>
      <c r="BJ10" s="32" t="str">
        <f t="shared" ref="BJ10:BJ32" si="7">IF(BD10="BUENO","100",
IF(BD10="MALO","0",
IF(BD10="REGULAR","75",
IF(BD10="","0"))))</f>
        <v>0</v>
      </c>
      <c r="BM10" s="45"/>
      <c r="BN10" s="46"/>
      <c r="BO10" s="46"/>
      <c r="BP10" s="46"/>
      <c r="BQ10" s="46"/>
      <c r="BR10" s="46"/>
      <c r="BS10" s="46"/>
    </row>
    <row r="11" spans="1:90" ht="97.5" customHeight="1" x14ac:dyDescent="0.3">
      <c r="A11" s="62"/>
      <c r="B11" s="62"/>
      <c r="C11" s="62"/>
      <c r="D11" s="62"/>
      <c r="E11" s="62"/>
      <c r="F11" s="62"/>
      <c r="G11" s="62"/>
      <c r="H11" s="12" t="s">
        <v>148</v>
      </c>
      <c r="I11" s="68"/>
      <c r="J11" s="70"/>
      <c r="K11" s="64"/>
      <c r="L11" s="62"/>
      <c r="M11" s="64"/>
      <c r="N11" s="66"/>
      <c r="O11" s="65"/>
      <c r="P11" s="12">
        <v>3</v>
      </c>
      <c r="Q11" s="12" t="s">
        <v>148</v>
      </c>
      <c r="R11" s="12" t="s">
        <v>155</v>
      </c>
      <c r="S11" s="153" t="s">
        <v>148</v>
      </c>
      <c r="T11" s="153" t="s">
        <v>148</v>
      </c>
      <c r="U11" s="153" t="s">
        <v>148</v>
      </c>
      <c r="V11" s="153" t="s">
        <v>148</v>
      </c>
      <c r="W11" s="153" t="s">
        <v>148</v>
      </c>
      <c r="X11" s="14" t="s">
        <v>148</v>
      </c>
      <c r="Y11" s="64"/>
      <c r="Z11" s="62"/>
      <c r="AA11" s="64"/>
      <c r="AB11" s="62"/>
      <c r="AC11" s="65"/>
      <c r="AD11" s="72"/>
      <c r="AE11" s="15" t="s">
        <v>148</v>
      </c>
      <c r="AF11" s="15" t="s">
        <v>148</v>
      </c>
      <c r="AG11" s="12" t="s">
        <v>148</v>
      </c>
      <c r="AH11" s="12" t="s">
        <v>148</v>
      </c>
      <c r="AI11" s="12" t="s">
        <v>148</v>
      </c>
      <c r="AJ11" s="61"/>
      <c r="AK11" s="61"/>
      <c r="AL11" s="180"/>
      <c r="AM11" s="181"/>
      <c r="AN11" s="195"/>
      <c r="AO11" s="183"/>
      <c r="AP11" s="184"/>
      <c r="AQ11" s="185" t="s">
        <v>110</v>
      </c>
      <c r="AR11" s="184"/>
      <c r="AS11" s="185" t="s">
        <v>110</v>
      </c>
      <c r="AT11" s="183"/>
      <c r="AU11" s="186"/>
      <c r="AV11" s="183"/>
      <c r="AW11" s="181"/>
      <c r="AX11" s="181"/>
      <c r="AY11" s="167"/>
      <c r="AZ11" s="50" t="str">
        <f t="shared" si="1"/>
        <v/>
      </c>
      <c r="BA11" s="50"/>
      <c r="BB11" s="50" t="str">
        <f t="shared" si="2"/>
        <v/>
      </c>
      <c r="BC11" s="50"/>
      <c r="BD11" s="50" t="str">
        <f t="shared" si="0"/>
        <v/>
      </c>
      <c r="BE11" s="51" t="str">
        <f t="shared" si="3"/>
        <v xml:space="preserve">  </v>
      </c>
      <c r="BF11" s="168"/>
      <c r="BG11" s="44">
        <f t="shared" si="4"/>
        <v>0</v>
      </c>
      <c r="BH11" s="31" t="str">
        <f t="shared" si="5"/>
        <v/>
      </c>
      <c r="BI11" s="32" t="str">
        <f t="shared" si="6"/>
        <v>0</v>
      </c>
      <c r="BJ11" s="32" t="str">
        <f t="shared" si="7"/>
        <v>0</v>
      </c>
      <c r="BM11" s="45"/>
      <c r="BN11" s="46"/>
      <c r="BO11" s="46"/>
      <c r="BP11" s="46"/>
      <c r="BQ11" s="46"/>
      <c r="BR11" s="46"/>
      <c r="BS11" s="46"/>
    </row>
    <row r="12" spans="1:90" ht="97.5" customHeight="1" x14ac:dyDescent="0.3">
      <c r="A12" s="62"/>
      <c r="B12" s="62"/>
      <c r="C12" s="62"/>
      <c r="D12" s="62"/>
      <c r="E12" s="62"/>
      <c r="F12" s="62"/>
      <c r="G12" s="62"/>
      <c r="H12" s="12" t="s">
        <v>148</v>
      </c>
      <c r="I12" s="68"/>
      <c r="J12" s="70"/>
      <c r="K12" s="64"/>
      <c r="L12" s="62"/>
      <c r="M12" s="64"/>
      <c r="N12" s="66"/>
      <c r="O12" s="65"/>
      <c r="P12" s="12">
        <v>4</v>
      </c>
      <c r="Q12" s="12" t="s">
        <v>148</v>
      </c>
      <c r="R12" s="12" t="s">
        <v>155</v>
      </c>
      <c r="S12" s="153" t="s">
        <v>148</v>
      </c>
      <c r="T12" s="153" t="s">
        <v>148</v>
      </c>
      <c r="U12" s="153" t="s">
        <v>148</v>
      </c>
      <c r="V12" s="153" t="s">
        <v>148</v>
      </c>
      <c r="W12" s="153" t="s">
        <v>148</v>
      </c>
      <c r="X12" s="14" t="s">
        <v>148</v>
      </c>
      <c r="Y12" s="64"/>
      <c r="Z12" s="62"/>
      <c r="AA12" s="64"/>
      <c r="AB12" s="62"/>
      <c r="AC12" s="65"/>
      <c r="AD12" s="72"/>
      <c r="AE12" s="15" t="s">
        <v>148</v>
      </c>
      <c r="AF12" s="15" t="s">
        <v>148</v>
      </c>
      <c r="AG12" s="12" t="s">
        <v>148</v>
      </c>
      <c r="AH12" s="12" t="s">
        <v>148</v>
      </c>
      <c r="AI12" s="12" t="s">
        <v>148</v>
      </c>
      <c r="AJ12" s="59" t="s">
        <v>148</v>
      </c>
      <c r="AK12" s="59" t="s">
        <v>148</v>
      </c>
      <c r="AL12" s="180"/>
      <c r="AM12" s="181"/>
      <c r="AN12" s="195"/>
      <c r="AO12" s="183"/>
      <c r="AP12" s="184"/>
      <c r="AQ12" s="185" t="s">
        <v>110</v>
      </c>
      <c r="AR12" s="184"/>
      <c r="AS12" s="185" t="s">
        <v>110</v>
      </c>
      <c r="AT12" s="183"/>
      <c r="AU12" s="186"/>
      <c r="AV12" s="183"/>
      <c r="AW12" s="181"/>
      <c r="AX12" s="181"/>
      <c r="AY12" s="167"/>
      <c r="AZ12" s="50" t="str">
        <f t="shared" si="1"/>
        <v/>
      </c>
      <c r="BA12" s="50"/>
      <c r="BB12" s="50" t="str">
        <f t="shared" si="2"/>
        <v/>
      </c>
      <c r="BC12" s="50"/>
      <c r="BD12" s="50" t="b">
        <f t="shared" si="0"/>
        <v>0</v>
      </c>
      <c r="BE12" s="51" t="str">
        <f t="shared" si="3"/>
        <v xml:space="preserve">  </v>
      </c>
      <c r="BF12" s="168"/>
      <c r="BG12" s="44">
        <f t="shared" si="4"/>
        <v>0</v>
      </c>
      <c r="BH12" s="31" t="str">
        <f t="shared" si="5"/>
        <v/>
      </c>
      <c r="BI12" s="32" t="str">
        <f t="shared" si="6"/>
        <v>0</v>
      </c>
      <c r="BJ12" s="32" t="b">
        <f t="shared" si="7"/>
        <v>0</v>
      </c>
      <c r="BM12" s="45"/>
      <c r="BN12" s="46"/>
      <c r="BO12" s="46"/>
      <c r="BP12" s="46"/>
      <c r="BQ12" s="46"/>
      <c r="BR12" s="46"/>
      <c r="BS12" s="46"/>
    </row>
    <row r="13" spans="1:90" ht="97.5" customHeight="1" x14ac:dyDescent="0.3">
      <c r="A13" s="62"/>
      <c r="B13" s="62"/>
      <c r="C13" s="62"/>
      <c r="D13" s="62"/>
      <c r="E13" s="62"/>
      <c r="F13" s="62"/>
      <c r="G13" s="62"/>
      <c r="H13" s="12" t="s">
        <v>148</v>
      </c>
      <c r="I13" s="68"/>
      <c r="J13" s="70"/>
      <c r="K13" s="64"/>
      <c r="L13" s="62"/>
      <c r="M13" s="64"/>
      <c r="N13" s="66"/>
      <c r="O13" s="65"/>
      <c r="P13" s="12">
        <v>5</v>
      </c>
      <c r="Q13" s="12" t="s">
        <v>148</v>
      </c>
      <c r="R13" s="12" t="s">
        <v>155</v>
      </c>
      <c r="S13" s="153" t="s">
        <v>148</v>
      </c>
      <c r="T13" s="153" t="s">
        <v>148</v>
      </c>
      <c r="U13" s="153" t="s">
        <v>148</v>
      </c>
      <c r="V13" s="153" t="s">
        <v>148</v>
      </c>
      <c r="W13" s="153" t="s">
        <v>148</v>
      </c>
      <c r="X13" s="14" t="s">
        <v>148</v>
      </c>
      <c r="Y13" s="64"/>
      <c r="Z13" s="62"/>
      <c r="AA13" s="64"/>
      <c r="AB13" s="62"/>
      <c r="AC13" s="65"/>
      <c r="AD13" s="72"/>
      <c r="AE13" s="15" t="s">
        <v>148</v>
      </c>
      <c r="AF13" s="15" t="s">
        <v>148</v>
      </c>
      <c r="AG13" s="12" t="s">
        <v>148</v>
      </c>
      <c r="AH13" s="12"/>
      <c r="AI13" s="12"/>
      <c r="AJ13" s="60"/>
      <c r="AK13" s="60"/>
      <c r="AL13" s="180"/>
      <c r="AM13" s="181"/>
      <c r="AN13" s="195"/>
      <c r="AO13" s="183"/>
      <c r="AP13" s="184"/>
      <c r="AQ13" s="185" t="s">
        <v>110</v>
      </c>
      <c r="AR13" s="184"/>
      <c r="AS13" s="185" t="s">
        <v>110</v>
      </c>
      <c r="AT13" s="183"/>
      <c r="AU13" s="186"/>
      <c r="AV13" s="183"/>
      <c r="AW13" s="181"/>
      <c r="AX13" s="181"/>
      <c r="AY13" s="167"/>
      <c r="AZ13" s="50" t="str">
        <f t="shared" si="1"/>
        <v/>
      </c>
      <c r="BA13" s="50"/>
      <c r="BB13" s="50" t="str">
        <f t="shared" si="2"/>
        <v/>
      </c>
      <c r="BC13" s="50"/>
      <c r="BD13" s="50" t="b">
        <f t="shared" si="0"/>
        <v>0</v>
      </c>
      <c r="BE13" s="51" t="str">
        <f t="shared" si="3"/>
        <v xml:space="preserve">  </v>
      </c>
      <c r="BF13" s="168"/>
      <c r="BG13" s="44">
        <f t="shared" si="4"/>
        <v>0</v>
      </c>
      <c r="BH13" s="31" t="str">
        <f t="shared" si="5"/>
        <v/>
      </c>
      <c r="BI13" s="32" t="str">
        <f t="shared" si="6"/>
        <v>0</v>
      </c>
      <c r="BJ13" s="32" t="b">
        <f t="shared" si="7"/>
        <v>0</v>
      </c>
      <c r="BM13" s="45"/>
      <c r="BN13" s="46"/>
      <c r="BO13" s="46"/>
      <c r="BP13" s="46"/>
      <c r="BQ13" s="46"/>
      <c r="BR13" s="46"/>
      <c r="BS13" s="46"/>
    </row>
    <row r="14" spans="1:90" ht="97.5" customHeight="1" thickBot="1" x14ac:dyDescent="0.35">
      <c r="A14" s="62"/>
      <c r="B14" s="62"/>
      <c r="C14" s="62"/>
      <c r="D14" s="62"/>
      <c r="E14" s="62"/>
      <c r="F14" s="62"/>
      <c r="G14" s="62"/>
      <c r="H14" s="12" t="s">
        <v>148</v>
      </c>
      <c r="I14" s="69"/>
      <c r="J14" s="70"/>
      <c r="K14" s="64"/>
      <c r="L14" s="62"/>
      <c r="M14" s="64"/>
      <c r="N14" s="66"/>
      <c r="O14" s="65"/>
      <c r="P14" s="12">
        <v>6</v>
      </c>
      <c r="Q14" s="12" t="s">
        <v>148</v>
      </c>
      <c r="R14" s="12" t="s">
        <v>155</v>
      </c>
      <c r="S14" s="153" t="s">
        <v>148</v>
      </c>
      <c r="T14" s="153" t="s">
        <v>148</v>
      </c>
      <c r="U14" s="153" t="s">
        <v>148</v>
      </c>
      <c r="V14" s="153" t="s">
        <v>148</v>
      </c>
      <c r="W14" s="153" t="s">
        <v>148</v>
      </c>
      <c r="X14" s="14" t="s">
        <v>148</v>
      </c>
      <c r="Y14" s="64"/>
      <c r="Z14" s="62"/>
      <c r="AA14" s="64"/>
      <c r="AB14" s="62"/>
      <c r="AC14" s="65"/>
      <c r="AD14" s="73"/>
      <c r="AE14" s="15" t="s">
        <v>148</v>
      </c>
      <c r="AF14" s="15" t="s">
        <v>148</v>
      </c>
      <c r="AG14" s="12" t="s">
        <v>148</v>
      </c>
      <c r="AH14" s="12"/>
      <c r="AI14" s="12"/>
      <c r="AJ14" s="61"/>
      <c r="AK14" s="61"/>
      <c r="AL14" s="187"/>
      <c r="AM14" s="188"/>
      <c r="AN14" s="189"/>
      <c r="AO14" s="190"/>
      <c r="AP14" s="191"/>
      <c r="AQ14" s="192" t="s">
        <v>110</v>
      </c>
      <c r="AR14" s="191"/>
      <c r="AS14" s="192" t="s">
        <v>110</v>
      </c>
      <c r="AT14" s="190"/>
      <c r="AU14" s="193"/>
      <c r="AV14" s="190"/>
      <c r="AW14" s="188"/>
      <c r="AX14" s="188"/>
      <c r="AY14" s="172"/>
      <c r="AZ14" s="54" t="str">
        <f t="shared" si="1"/>
        <v/>
      </c>
      <c r="BA14" s="54"/>
      <c r="BB14" s="54" t="str">
        <f t="shared" si="2"/>
        <v/>
      </c>
      <c r="BC14" s="54"/>
      <c r="BD14" s="54" t="b">
        <f t="shared" si="0"/>
        <v>0</v>
      </c>
      <c r="BE14" s="55" t="str">
        <f t="shared" si="3"/>
        <v xml:space="preserve">  </v>
      </c>
      <c r="BF14" s="173"/>
      <c r="BG14" s="44">
        <f t="shared" si="4"/>
        <v>0</v>
      </c>
      <c r="BH14" s="31" t="str">
        <f t="shared" si="5"/>
        <v/>
      </c>
      <c r="BI14" s="32" t="str">
        <f t="shared" si="6"/>
        <v>0</v>
      </c>
      <c r="BJ14" s="32" t="b">
        <f t="shared" si="7"/>
        <v>0</v>
      </c>
      <c r="BM14" s="45"/>
      <c r="BN14" s="46"/>
      <c r="BO14" s="46"/>
      <c r="BP14" s="46"/>
      <c r="BQ14" s="46"/>
      <c r="BR14" s="46"/>
      <c r="BS14" s="46"/>
    </row>
    <row r="15" spans="1:90" ht="97.5" customHeight="1" x14ac:dyDescent="0.3">
      <c r="A15" s="62" t="s">
        <v>128</v>
      </c>
      <c r="B15" s="62" t="s">
        <v>136</v>
      </c>
      <c r="C15" s="62" t="s">
        <v>156</v>
      </c>
      <c r="D15" s="62" t="s">
        <v>157</v>
      </c>
      <c r="E15" s="62" t="s">
        <v>158</v>
      </c>
      <c r="F15" s="62" t="s">
        <v>159</v>
      </c>
      <c r="G15" s="62" t="s">
        <v>160</v>
      </c>
      <c r="H15" s="12" t="s">
        <v>161</v>
      </c>
      <c r="I15" s="67" t="s">
        <v>162</v>
      </c>
      <c r="J15" s="70" t="s">
        <v>129</v>
      </c>
      <c r="K15" s="64" t="s">
        <v>47</v>
      </c>
      <c r="L15" s="63">
        <v>0.6</v>
      </c>
      <c r="M15" s="64" t="s">
        <v>55</v>
      </c>
      <c r="N15" s="66">
        <v>0.8</v>
      </c>
      <c r="O15" s="65" t="s">
        <v>56</v>
      </c>
      <c r="P15" s="12">
        <v>1</v>
      </c>
      <c r="Q15" s="12" t="s">
        <v>284</v>
      </c>
      <c r="R15" s="12" t="s">
        <v>48</v>
      </c>
      <c r="S15" s="153" t="s">
        <v>49</v>
      </c>
      <c r="T15" s="153" t="s">
        <v>50</v>
      </c>
      <c r="U15" s="153" t="s">
        <v>51</v>
      </c>
      <c r="V15" s="153" t="s">
        <v>145</v>
      </c>
      <c r="W15" s="153" t="s">
        <v>52</v>
      </c>
      <c r="X15" s="14" t="s">
        <v>164</v>
      </c>
      <c r="Y15" s="64" t="s">
        <v>53</v>
      </c>
      <c r="Z15" s="63">
        <v>0.36</v>
      </c>
      <c r="AA15" s="64" t="s">
        <v>147</v>
      </c>
      <c r="AB15" s="63">
        <v>0.60000000000000009</v>
      </c>
      <c r="AC15" s="65" t="s">
        <v>147</v>
      </c>
      <c r="AD15" s="71" t="s">
        <v>268</v>
      </c>
      <c r="AE15" s="15" t="s">
        <v>148</v>
      </c>
      <c r="AF15" s="15" t="s">
        <v>148</v>
      </c>
      <c r="AG15" s="12" t="s">
        <v>148</v>
      </c>
      <c r="AH15" s="12" t="s">
        <v>149</v>
      </c>
      <c r="AI15" s="12" t="s">
        <v>150</v>
      </c>
      <c r="AJ15" s="59" t="s">
        <v>148</v>
      </c>
      <c r="AK15" s="59" t="s">
        <v>148</v>
      </c>
      <c r="AL15" s="161" t="s">
        <v>106</v>
      </c>
      <c r="AM15" s="42" t="s">
        <v>106</v>
      </c>
      <c r="AN15" s="272"/>
      <c r="AO15" s="175" t="s">
        <v>107</v>
      </c>
      <c r="AP15" s="178" t="s">
        <v>376</v>
      </c>
      <c r="AQ15" s="177" t="s">
        <v>110</v>
      </c>
      <c r="AR15" s="178"/>
      <c r="AS15" s="177" t="s">
        <v>110</v>
      </c>
      <c r="AT15" s="175" t="s">
        <v>110</v>
      </c>
      <c r="AU15" s="179"/>
      <c r="AV15" s="175" t="s">
        <v>110</v>
      </c>
      <c r="AW15" s="154" t="s">
        <v>375</v>
      </c>
      <c r="AX15" s="155" t="s">
        <v>345</v>
      </c>
      <c r="AY15" s="161" t="s">
        <v>413</v>
      </c>
      <c r="AZ15" s="42" t="str">
        <f t="shared" si="1"/>
        <v>BUENO</v>
      </c>
      <c r="BA15" s="42" t="s">
        <v>114</v>
      </c>
      <c r="BB15" s="42" t="str">
        <f t="shared" si="2"/>
        <v>NO APLICA</v>
      </c>
      <c r="BC15" s="42" t="s">
        <v>415</v>
      </c>
      <c r="BD15" s="42" t="str">
        <f t="shared" si="0"/>
        <v>BUENO</v>
      </c>
      <c r="BE15" s="43" t="str">
        <f t="shared" si="3"/>
        <v>BUENO</v>
      </c>
      <c r="BF15" s="162" t="s">
        <v>528</v>
      </c>
      <c r="BG15" s="44">
        <f t="shared" si="4"/>
        <v>100</v>
      </c>
      <c r="BH15" s="31" t="str">
        <f t="shared" si="5"/>
        <v>100</v>
      </c>
      <c r="BI15" s="32" t="str">
        <f t="shared" si="6"/>
        <v>NA</v>
      </c>
      <c r="BJ15" s="32" t="str">
        <f t="shared" si="7"/>
        <v>100</v>
      </c>
      <c r="BM15" s="45"/>
      <c r="BN15" s="46"/>
      <c r="BO15" s="46"/>
      <c r="BP15" s="46"/>
      <c r="BQ15" s="46"/>
      <c r="BR15" s="46"/>
      <c r="BS15" s="46"/>
    </row>
    <row r="16" spans="1:90" ht="97.5" customHeight="1" x14ac:dyDescent="0.3">
      <c r="A16" s="62"/>
      <c r="B16" s="62"/>
      <c r="C16" s="62"/>
      <c r="D16" s="62"/>
      <c r="E16" s="62"/>
      <c r="F16" s="62"/>
      <c r="G16" s="62"/>
      <c r="H16" s="12" t="s">
        <v>148</v>
      </c>
      <c r="I16" s="68"/>
      <c r="J16" s="70"/>
      <c r="K16" s="64"/>
      <c r="L16" s="62"/>
      <c r="M16" s="64"/>
      <c r="N16" s="66"/>
      <c r="O16" s="65"/>
      <c r="P16" s="12">
        <v>2</v>
      </c>
      <c r="Q16" s="12" t="s">
        <v>285</v>
      </c>
      <c r="R16" s="12" t="s">
        <v>21</v>
      </c>
      <c r="S16" s="153" t="s">
        <v>54</v>
      </c>
      <c r="T16" s="153" t="s">
        <v>50</v>
      </c>
      <c r="U16" s="153" t="s">
        <v>51</v>
      </c>
      <c r="V16" s="153" t="s">
        <v>133</v>
      </c>
      <c r="W16" s="153" t="s">
        <v>52</v>
      </c>
      <c r="X16" s="14" t="s">
        <v>150</v>
      </c>
      <c r="Y16" s="64"/>
      <c r="Z16" s="62"/>
      <c r="AA16" s="64"/>
      <c r="AB16" s="62"/>
      <c r="AC16" s="65"/>
      <c r="AD16" s="72"/>
      <c r="AE16" s="15" t="s">
        <v>148</v>
      </c>
      <c r="AF16" s="15" t="s">
        <v>148</v>
      </c>
      <c r="AG16" s="12" t="s">
        <v>148</v>
      </c>
      <c r="AH16" s="12" t="s">
        <v>148</v>
      </c>
      <c r="AI16" s="12" t="s">
        <v>148</v>
      </c>
      <c r="AJ16" s="60"/>
      <c r="AK16" s="60"/>
      <c r="AL16" s="180" t="s">
        <v>106</v>
      </c>
      <c r="AM16" s="181" t="s">
        <v>106</v>
      </c>
      <c r="AN16" s="195"/>
      <c r="AO16" s="183"/>
      <c r="AP16" s="184"/>
      <c r="AQ16" s="185" t="s">
        <v>110</v>
      </c>
      <c r="AR16" s="184"/>
      <c r="AS16" s="185" t="s">
        <v>110</v>
      </c>
      <c r="AT16" s="183"/>
      <c r="AU16" s="186"/>
      <c r="AV16" s="183"/>
      <c r="AW16" s="154" t="s">
        <v>375</v>
      </c>
      <c r="AX16" s="155" t="s">
        <v>346</v>
      </c>
      <c r="AY16" s="167" t="s">
        <v>114</v>
      </c>
      <c r="AZ16" s="50" t="str">
        <f t="shared" si="1"/>
        <v>NO APLICA</v>
      </c>
      <c r="BA16" s="50" t="s">
        <v>114</v>
      </c>
      <c r="BB16" s="50" t="str">
        <f t="shared" si="2"/>
        <v>NO APLICA</v>
      </c>
      <c r="BC16" s="50"/>
      <c r="BD16" s="50" t="str">
        <f t="shared" si="0"/>
        <v/>
      </c>
      <c r="BE16" s="51" t="str">
        <f t="shared" si="3"/>
        <v xml:space="preserve">  </v>
      </c>
      <c r="BF16" s="168" t="s">
        <v>529</v>
      </c>
      <c r="BG16" s="44">
        <f t="shared" si="4"/>
        <v>0</v>
      </c>
      <c r="BH16" s="31" t="str">
        <f t="shared" si="5"/>
        <v>NA</v>
      </c>
      <c r="BI16" s="32" t="str">
        <f t="shared" si="6"/>
        <v>NA</v>
      </c>
      <c r="BJ16" s="32" t="str">
        <f t="shared" si="7"/>
        <v>0</v>
      </c>
      <c r="BM16" s="45"/>
      <c r="BN16" s="46"/>
      <c r="BO16" s="46"/>
      <c r="BP16" s="46"/>
      <c r="BQ16" s="46"/>
      <c r="BR16" s="46"/>
      <c r="BS16" s="46"/>
    </row>
    <row r="17" spans="1:71" ht="97.5" customHeight="1" x14ac:dyDescent="0.3">
      <c r="A17" s="62"/>
      <c r="B17" s="62"/>
      <c r="C17" s="62"/>
      <c r="D17" s="62"/>
      <c r="E17" s="62"/>
      <c r="F17" s="62"/>
      <c r="G17" s="62"/>
      <c r="H17" s="12" t="s">
        <v>148</v>
      </c>
      <c r="I17" s="68"/>
      <c r="J17" s="70"/>
      <c r="K17" s="64"/>
      <c r="L17" s="62"/>
      <c r="M17" s="64"/>
      <c r="N17" s="66"/>
      <c r="O17" s="65"/>
      <c r="P17" s="12">
        <v>3</v>
      </c>
      <c r="Q17" s="12" t="s">
        <v>148</v>
      </c>
      <c r="R17" s="12" t="s">
        <v>155</v>
      </c>
      <c r="S17" s="153" t="s">
        <v>148</v>
      </c>
      <c r="T17" s="153" t="s">
        <v>148</v>
      </c>
      <c r="U17" s="153" t="s">
        <v>148</v>
      </c>
      <c r="V17" s="153" t="s">
        <v>148</v>
      </c>
      <c r="W17" s="153" t="s">
        <v>148</v>
      </c>
      <c r="X17" s="14" t="s">
        <v>148</v>
      </c>
      <c r="Y17" s="64"/>
      <c r="Z17" s="62"/>
      <c r="AA17" s="64"/>
      <c r="AB17" s="62"/>
      <c r="AC17" s="65"/>
      <c r="AD17" s="72"/>
      <c r="AE17" s="15" t="s">
        <v>148</v>
      </c>
      <c r="AF17" s="15" t="s">
        <v>148</v>
      </c>
      <c r="AG17" s="12" t="s">
        <v>148</v>
      </c>
      <c r="AH17" s="12" t="s">
        <v>148</v>
      </c>
      <c r="AI17" s="12" t="s">
        <v>148</v>
      </c>
      <c r="AJ17" s="61"/>
      <c r="AK17" s="61"/>
      <c r="AL17" s="180"/>
      <c r="AM17" s="181"/>
      <c r="AN17" s="195"/>
      <c r="AO17" s="183"/>
      <c r="AP17" s="184"/>
      <c r="AQ17" s="185" t="s">
        <v>110</v>
      </c>
      <c r="AR17" s="184"/>
      <c r="AS17" s="185" t="s">
        <v>110</v>
      </c>
      <c r="AT17" s="183"/>
      <c r="AU17" s="186"/>
      <c r="AV17" s="183"/>
      <c r="AW17" s="181"/>
      <c r="AX17" s="181"/>
      <c r="AY17" s="167"/>
      <c r="AZ17" s="50" t="str">
        <f t="shared" si="1"/>
        <v/>
      </c>
      <c r="BA17" s="50"/>
      <c r="BB17" s="50" t="str">
        <f t="shared" si="2"/>
        <v/>
      </c>
      <c r="BC17" s="50"/>
      <c r="BD17" s="50" t="str">
        <f t="shared" si="0"/>
        <v/>
      </c>
      <c r="BE17" s="51" t="str">
        <f t="shared" si="3"/>
        <v xml:space="preserve">  </v>
      </c>
      <c r="BF17" s="168"/>
      <c r="BG17" s="44">
        <f t="shared" si="4"/>
        <v>0</v>
      </c>
      <c r="BH17" s="31" t="str">
        <f t="shared" si="5"/>
        <v/>
      </c>
      <c r="BI17" s="32" t="str">
        <f t="shared" si="6"/>
        <v>0</v>
      </c>
      <c r="BJ17" s="32" t="str">
        <f t="shared" si="7"/>
        <v>0</v>
      </c>
      <c r="BM17" s="45"/>
      <c r="BN17" s="46"/>
      <c r="BO17" s="46"/>
      <c r="BP17" s="46"/>
      <c r="BQ17" s="46"/>
      <c r="BR17" s="46"/>
      <c r="BS17" s="46"/>
    </row>
    <row r="18" spans="1:71" ht="97.5" customHeight="1" x14ac:dyDescent="0.3">
      <c r="A18" s="62"/>
      <c r="B18" s="62"/>
      <c r="C18" s="62"/>
      <c r="D18" s="62"/>
      <c r="E18" s="62"/>
      <c r="F18" s="62"/>
      <c r="G18" s="62"/>
      <c r="H18" s="12" t="s">
        <v>148</v>
      </c>
      <c r="I18" s="68"/>
      <c r="J18" s="70"/>
      <c r="K18" s="64"/>
      <c r="L18" s="62"/>
      <c r="M18" s="64"/>
      <c r="N18" s="66"/>
      <c r="O18" s="65"/>
      <c r="P18" s="12">
        <v>4</v>
      </c>
      <c r="Q18" s="12" t="s">
        <v>148</v>
      </c>
      <c r="R18" s="12" t="s">
        <v>155</v>
      </c>
      <c r="S18" s="153" t="s">
        <v>148</v>
      </c>
      <c r="T18" s="153" t="s">
        <v>148</v>
      </c>
      <c r="U18" s="153" t="s">
        <v>148</v>
      </c>
      <c r="V18" s="153" t="s">
        <v>148</v>
      </c>
      <c r="W18" s="153" t="s">
        <v>148</v>
      </c>
      <c r="X18" s="14" t="s">
        <v>148</v>
      </c>
      <c r="Y18" s="64"/>
      <c r="Z18" s="62"/>
      <c r="AA18" s="64"/>
      <c r="AB18" s="62"/>
      <c r="AC18" s="65"/>
      <c r="AD18" s="72"/>
      <c r="AE18" s="15" t="s">
        <v>148</v>
      </c>
      <c r="AF18" s="15" t="s">
        <v>148</v>
      </c>
      <c r="AG18" s="12" t="s">
        <v>148</v>
      </c>
      <c r="AH18" s="12" t="s">
        <v>148</v>
      </c>
      <c r="AI18" s="12" t="s">
        <v>148</v>
      </c>
      <c r="AJ18" s="59" t="s">
        <v>148</v>
      </c>
      <c r="AK18" s="59" t="s">
        <v>148</v>
      </c>
      <c r="AL18" s="180"/>
      <c r="AM18" s="181"/>
      <c r="AN18" s="195"/>
      <c r="AO18" s="183"/>
      <c r="AP18" s="184"/>
      <c r="AQ18" s="185" t="s">
        <v>110</v>
      </c>
      <c r="AR18" s="184"/>
      <c r="AS18" s="185" t="s">
        <v>110</v>
      </c>
      <c r="AT18" s="183"/>
      <c r="AU18" s="186"/>
      <c r="AV18" s="183"/>
      <c r="AW18" s="181"/>
      <c r="AX18" s="181"/>
      <c r="AY18" s="167"/>
      <c r="AZ18" s="50" t="str">
        <f t="shared" si="1"/>
        <v/>
      </c>
      <c r="BA18" s="50"/>
      <c r="BB18" s="50" t="str">
        <f t="shared" si="2"/>
        <v/>
      </c>
      <c r="BC18" s="50"/>
      <c r="BD18" s="50" t="str">
        <f t="shared" ref="BD18:BD25" si="8">IF(BC18="En Tiempo","BUENO",
IF(BC18="Fuera de Tiempo","MALO",
IF(BC18="En La semana al Cierre","REGULAR",
IF(BA33="",""))))</f>
        <v/>
      </c>
      <c r="BE18" s="51" t="str">
        <f t="shared" si="3"/>
        <v xml:space="preserve">  </v>
      </c>
      <c r="BF18" s="168"/>
      <c r="BG18" s="44">
        <f t="shared" si="4"/>
        <v>0</v>
      </c>
      <c r="BH18" s="31" t="str">
        <f t="shared" si="5"/>
        <v/>
      </c>
      <c r="BI18" s="32" t="str">
        <f t="shared" si="6"/>
        <v>0</v>
      </c>
      <c r="BJ18" s="32" t="str">
        <f t="shared" si="7"/>
        <v>0</v>
      </c>
      <c r="BM18" s="45"/>
      <c r="BN18" s="46"/>
      <c r="BO18" s="46"/>
      <c r="BP18" s="46"/>
      <c r="BQ18" s="46"/>
      <c r="BR18" s="46"/>
      <c r="BS18" s="46"/>
    </row>
    <row r="19" spans="1:71" ht="97.5" customHeight="1" x14ac:dyDescent="0.3">
      <c r="A19" s="62"/>
      <c r="B19" s="62"/>
      <c r="C19" s="62"/>
      <c r="D19" s="62"/>
      <c r="E19" s="62"/>
      <c r="F19" s="62"/>
      <c r="G19" s="62"/>
      <c r="H19" s="12" t="s">
        <v>148</v>
      </c>
      <c r="I19" s="68"/>
      <c r="J19" s="70"/>
      <c r="K19" s="64"/>
      <c r="L19" s="62"/>
      <c r="M19" s="64"/>
      <c r="N19" s="66"/>
      <c r="O19" s="65"/>
      <c r="P19" s="12">
        <v>5</v>
      </c>
      <c r="Q19" s="12" t="s">
        <v>148</v>
      </c>
      <c r="R19" s="12" t="s">
        <v>155</v>
      </c>
      <c r="S19" s="153" t="s">
        <v>148</v>
      </c>
      <c r="T19" s="153" t="s">
        <v>148</v>
      </c>
      <c r="U19" s="153" t="s">
        <v>148</v>
      </c>
      <c r="V19" s="153" t="s">
        <v>148</v>
      </c>
      <c r="W19" s="153" t="s">
        <v>148</v>
      </c>
      <c r="X19" s="14" t="s">
        <v>148</v>
      </c>
      <c r="Y19" s="64"/>
      <c r="Z19" s="62"/>
      <c r="AA19" s="64"/>
      <c r="AB19" s="62"/>
      <c r="AC19" s="65"/>
      <c r="AD19" s="72"/>
      <c r="AE19" s="15" t="s">
        <v>148</v>
      </c>
      <c r="AF19" s="15" t="s">
        <v>148</v>
      </c>
      <c r="AG19" s="12" t="s">
        <v>148</v>
      </c>
      <c r="AH19" s="12"/>
      <c r="AI19" s="12"/>
      <c r="AJ19" s="60"/>
      <c r="AK19" s="60"/>
      <c r="AL19" s="180"/>
      <c r="AM19" s="181"/>
      <c r="AN19" s="195"/>
      <c r="AO19" s="183"/>
      <c r="AP19" s="184"/>
      <c r="AQ19" s="185" t="s">
        <v>110</v>
      </c>
      <c r="AR19" s="184"/>
      <c r="AS19" s="185" t="s">
        <v>110</v>
      </c>
      <c r="AT19" s="183"/>
      <c r="AU19" s="186"/>
      <c r="AV19" s="183"/>
      <c r="AW19" s="181"/>
      <c r="AX19" s="181"/>
      <c r="AY19" s="167"/>
      <c r="AZ19" s="50" t="str">
        <f t="shared" si="1"/>
        <v/>
      </c>
      <c r="BA19" s="50"/>
      <c r="BB19" s="50" t="str">
        <f t="shared" si="2"/>
        <v/>
      </c>
      <c r="BC19" s="50"/>
      <c r="BD19" s="50" t="str">
        <f t="shared" si="8"/>
        <v/>
      </c>
      <c r="BE19" s="51" t="str">
        <f t="shared" si="3"/>
        <v xml:space="preserve">  </v>
      </c>
      <c r="BF19" s="168"/>
      <c r="BG19" s="44">
        <f t="shared" si="4"/>
        <v>0</v>
      </c>
      <c r="BH19" s="31" t="str">
        <f t="shared" si="5"/>
        <v/>
      </c>
      <c r="BI19" s="32" t="str">
        <f t="shared" si="6"/>
        <v>0</v>
      </c>
      <c r="BJ19" s="32" t="str">
        <f t="shared" si="7"/>
        <v>0</v>
      </c>
      <c r="BM19" s="45"/>
      <c r="BN19" s="46"/>
      <c r="BO19" s="46"/>
      <c r="BP19" s="46"/>
      <c r="BQ19" s="46"/>
      <c r="BR19" s="46"/>
      <c r="BS19" s="46"/>
    </row>
    <row r="20" spans="1:71" ht="97.5" customHeight="1" thickBot="1" x14ac:dyDescent="0.35">
      <c r="A20" s="62"/>
      <c r="B20" s="62"/>
      <c r="C20" s="62"/>
      <c r="D20" s="62"/>
      <c r="E20" s="62"/>
      <c r="F20" s="62"/>
      <c r="G20" s="62"/>
      <c r="H20" s="12" t="s">
        <v>148</v>
      </c>
      <c r="I20" s="69"/>
      <c r="J20" s="70"/>
      <c r="K20" s="64"/>
      <c r="L20" s="62"/>
      <c r="M20" s="64"/>
      <c r="N20" s="66"/>
      <c r="O20" s="65"/>
      <c r="P20" s="12">
        <v>6</v>
      </c>
      <c r="Q20" s="12" t="s">
        <v>148</v>
      </c>
      <c r="R20" s="12" t="s">
        <v>155</v>
      </c>
      <c r="S20" s="153" t="s">
        <v>148</v>
      </c>
      <c r="T20" s="153" t="s">
        <v>148</v>
      </c>
      <c r="U20" s="153" t="s">
        <v>148</v>
      </c>
      <c r="V20" s="153" t="s">
        <v>148</v>
      </c>
      <c r="W20" s="153" t="s">
        <v>148</v>
      </c>
      <c r="X20" s="14" t="s">
        <v>148</v>
      </c>
      <c r="Y20" s="64"/>
      <c r="Z20" s="62"/>
      <c r="AA20" s="64"/>
      <c r="AB20" s="62"/>
      <c r="AC20" s="65"/>
      <c r="AD20" s="73"/>
      <c r="AE20" s="15" t="s">
        <v>148</v>
      </c>
      <c r="AF20" s="15" t="s">
        <v>148</v>
      </c>
      <c r="AG20" s="12" t="s">
        <v>148</v>
      </c>
      <c r="AH20" s="12"/>
      <c r="AI20" s="12"/>
      <c r="AJ20" s="61"/>
      <c r="AK20" s="61"/>
      <c r="AL20" s="187"/>
      <c r="AM20" s="188"/>
      <c r="AN20" s="189"/>
      <c r="AO20" s="190"/>
      <c r="AP20" s="191"/>
      <c r="AQ20" s="192" t="s">
        <v>110</v>
      </c>
      <c r="AR20" s="191"/>
      <c r="AS20" s="192" t="s">
        <v>110</v>
      </c>
      <c r="AT20" s="190"/>
      <c r="AU20" s="193"/>
      <c r="AV20" s="190"/>
      <c r="AW20" s="188"/>
      <c r="AX20" s="188"/>
      <c r="AY20" s="172"/>
      <c r="AZ20" s="54" t="str">
        <f t="shared" si="1"/>
        <v/>
      </c>
      <c r="BA20" s="54"/>
      <c r="BB20" s="54" t="str">
        <f t="shared" si="2"/>
        <v/>
      </c>
      <c r="BC20" s="54"/>
      <c r="BD20" s="54" t="str">
        <f t="shared" si="8"/>
        <v/>
      </c>
      <c r="BE20" s="55" t="str">
        <f t="shared" si="3"/>
        <v xml:space="preserve">  </v>
      </c>
      <c r="BF20" s="173"/>
      <c r="BG20" s="44">
        <f t="shared" si="4"/>
        <v>0</v>
      </c>
      <c r="BH20" s="31" t="str">
        <f t="shared" si="5"/>
        <v/>
      </c>
      <c r="BI20" s="32" t="str">
        <f t="shared" si="6"/>
        <v>0</v>
      </c>
      <c r="BJ20" s="32" t="str">
        <f t="shared" si="7"/>
        <v>0</v>
      </c>
      <c r="BM20" s="45"/>
      <c r="BN20" s="46"/>
      <c r="BO20" s="46"/>
      <c r="BP20" s="46"/>
      <c r="BQ20" s="46"/>
      <c r="BR20" s="46"/>
      <c r="BS20" s="46"/>
    </row>
    <row r="21" spans="1:71" ht="97.5" customHeight="1" x14ac:dyDescent="0.3">
      <c r="A21" s="62" t="s">
        <v>128</v>
      </c>
      <c r="B21" s="62" t="s">
        <v>136</v>
      </c>
      <c r="C21" s="62" t="s">
        <v>166</v>
      </c>
      <c r="D21" s="62" t="s">
        <v>167</v>
      </c>
      <c r="E21" s="62" t="s">
        <v>168</v>
      </c>
      <c r="F21" s="62" t="s">
        <v>169</v>
      </c>
      <c r="G21" s="62" t="s">
        <v>170</v>
      </c>
      <c r="H21" s="12" t="s">
        <v>171</v>
      </c>
      <c r="I21" s="67" t="s">
        <v>172</v>
      </c>
      <c r="J21" s="70" t="s">
        <v>129</v>
      </c>
      <c r="K21" s="64" t="s">
        <v>47</v>
      </c>
      <c r="L21" s="63">
        <v>0.6</v>
      </c>
      <c r="M21" s="64" t="s">
        <v>130</v>
      </c>
      <c r="N21" s="66">
        <v>1</v>
      </c>
      <c r="O21" s="65" t="s">
        <v>131</v>
      </c>
      <c r="P21" s="12">
        <v>1</v>
      </c>
      <c r="Q21" s="12" t="s">
        <v>286</v>
      </c>
      <c r="R21" s="12" t="s">
        <v>48</v>
      </c>
      <c r="S21" s="153" t="s">
        <v>49</v>
      </c>
      <c r="T21" s="153" t="s">
        <v>50</v>
      </c>
      <c r="U21" s="153" t="s">
        <v>51</v>
      </c>
      <c r="V21" s="153" t="s">
        <v>145</v>
      </c>
      <c r="W21" s="153" t="s">
        <v>52</v>
      </c>
      <c r="X21" s="14" t="s">
        <v>174</v>
      </c>
      <c r="Y21" s="64" t="s">
        <v>175</v>
      </c>
      <c r="Z21" s="63">
        <v>0.1512</v>
      </c>
      <c r="AA21" s="64" t="s">
        <v>55</v>
      </c>
      <c r="AB21" s="63">
        <v>0.75</v>
      </c>
      <c r="AC21" s="65" t="s">
        <v>56</v>
      </c>
      <c r="AD21" s="71" t="s">
        <v>268</v>
      </c>
      <c r="AE21" s="15" t="s">
        <v>148</v>
      </c>
      <c r="AF21" s="15" t="s">
        <v>148</v>
      </c>
      <c r="AG21" s="12" t="s">
        <v>148</v>
      </c>
      <c r="AH21" s="12" t="s">
        <v>149</v>
      </c>
      <c r="AI21" s="12" t="s">
        <v>150</v>
      </c>
      <c r="AJ21" s="59" t="s">
        <v>148</v>
      </c>
      <c r="AK21" s="59" t="s">
        <v>148</v>
      </c>
      <c r="AL21" s="161" t="s">
        <v>106</v>
      </c>
      <c r="AM21" s="42" t="s">
        <v>106</v>
      </c>
      <c r="AN21" s="272"/>
      <c r="AO21" s="175" t="s">
        <v>107</v>
      </c>
      <c r="AP21" s="178" t="s">
        <v>377</v>
      </c>
      <c r="AQ21" s="177" t="s">
        <v>110</v>
      </c>
      <c r="AR21" s="178"/>
      <c r="AS21" s="177" t="s">
        <v>110</v>
      </c>
      <c r="AT21" s="175" t="s">
        <v>110</v>
      </c>
      <c r="AU21" s="179"/>
      <c r="AV21" s="175" t="s">
        <v>110</v>
      </c>
      <c r="AW21" s="154" t="s">
        <v>375</v>
      </c>
      <c r="AX21" s="155" t="s">
        <v>347</v>
      </c>
      <c r="AY21" s="161" t="s">
        <v>413</v>
      </c>
      <c r="AZ21" s="42" t="str">
        <f t="shared" si="1"/>
        <v>BUENO</v>
      </c>
      <c r="BA21" s="42" t="s">
        <v>114</v>
      </c>
      <c r="BB21" s="42" t="str">
        <f t="shared" si="2"/>
        <v>NO APLICA</v>
      </c>
      <c r="BC21" s="42" t="s">
        <v>415</v>
      </c>
      <c r="BD21" s="42" t="str">
        <f t="shared" si="8"/>
        <v>BUENO</v>
      </c>
      <c r="BE21" s="43" t="str">
        <f t="shared" si="3"/>
        <v>BUENO</v>
      </c>
      <c r="BF21" s="162"/>
      <c r="BG21" s="44">
        <f t="shared" si="4"/>
        <v>100</v>
      </c>
      <c r="BH21" s="31" t="str">
        <f t="shared" si="5"/>
        <v>100</v>
      </c>
      <c r="BI21" s="32" t="str">
        <f t="shared" si="6"/>
        <v>NA</v>
      </c>
      <c r="BJ21" s="32" t="str">
        <f t="shared" si="7"/>
        <v>100</v>
      </c>
      <c r="BM21" s="45"/>
      <c r="BN21" s="46"/>
      <c r="BO21" s="46"/>
      <c r="BP21" s="46"/>
      <c r="BQ21" s="46"/>
      <c r="BR21" s="46"/>
      <c r="BS21" s="46"/>
    </row>
    <row r="22" spans="1:71" ht="97.5" customHeight="1" x14ac:dyDescent="0.3">
      <c r="A22" s="62"/>
      <c r="B22" s="62"/>
      <c r="C22" s="62"/>
      <c r="D22" s="62"/>
      <c r="E22" s="62"/>
      <c r="F22" s="62"/>
      <c r="G22" s="62"/>
      <c r="H22" s="12" t="s">
        <v>176</v>
      </c>
      <c r="I22" s="68"/>
      <c r="J22" s="70"/>
      <c r="K22" s="64"/>
      <c r="L22" s="62"/>
      <c r="M22" s="64"/>
      <c r="N22" s="66"/>
      <c r="O22" s="65"/>
      <c r="P22" s="12">
        <v>2</v>
      </c>
      <c r="Q22" s="12" t="s">
        <v>287</v>
      </c>
      <c r="R22" s="12" t="s">
        <v>48</v>
      </c>
      <c r="S22" s="153" t="s">
        <v>134</v>
      </c>
      <c r="T22" s="153" t="s">
        <v>50</v>
      </c>
      <c r="U22" s="153" t="s">
        <v>51</v>
      </c>
      <c r="V22" s="153" t="s">
        <v>145</v>
      </c>
      <c r="W22" s="153" t="s">
        <v>52</v>
      </c>
      <c r="X22" s="14" t="s">
        <v>178</v>
      </c>
      <c r="Y22" s="64"/>
      <c r="Z22" s="62"/>
      <c r="AA22" s="64"/>
      <c r="AB22" s="62"/>
      <c r="AC22" s="65"/>
      <c r="AD22" s="72"/>
      <c r="AE22" s="15" t="s">
        <v>148</v>
      </c>
      <c r="AF22" s="15" t="s">
        <v>148</v>
      </c>
      <c r="AG22" s="12" t="s">
        <v>148</v>
      </c>
      <c r="AH22" s="12" t="s">
        <v>148</v>
      </c>
      <c r="AI22" s="12" t="s">
        <v>148</v>
      </c>
      <c r="AJ22" s="60"/>
      <c r="AK22" s="60"/>
      <c r="AL22" s="180" t="s">
        <v>106</v>
      </c>
      <c r="AM22" s="181" t="s">
        <v>106</v>
      </c>
      <c r="AN22" s="195"/>
      <c r="AO22" s="183"/>
      <c r="AP22" s="184"/>
      <c r="AQ22" s="185" t="s">
        <v>110</v>
      </c>
      <c r="AR22" s="184"/>
      <c r="AS22" s="185" t="s">
        <v>110</v>
      </c>
      <c r="AT22" s="183"/>
      <c r="AU22" s="186"/>
      <c r="AV22" s="183"/>
      <c r="AW22" s="154" t="s">
        <v>375</v>
      </c>
      <c r="AX22" s="155" t="s">
        <v>348</v>
      </c>
      <c r="AY22" s="167" t="s">
        <v>413</v>
      </c>
      <c r="AZ22" s="50" t="str">
        <f t="shared" si="1"/>
        <v>BUENO</v>
      </c>
      <c r="BA22" s="50" t="s">
        <v>114</v>
      </c>
      <c r="BB22" s="50" t="str">
        <f t="shared" si="2"/>
        <v>NO APLICA</v>
      </c>
      <c r="BC22" s="50" t="s">
        <v>415</v>
      </c>
      <c r="BD22" s="50" t="str">
        <f t="shared" si="8"/>
        <v>BUENO</v>
      </c>
      <c r="BE22" s="51" t="str">
        <f t="shared" si="3"/>
        <v>BUENO</v>
      </c>
      <c r="BF22" s="168"/>
      <c r="BG22" s="44">
        <f t="shared" si="4"/>
        <v>100</v>
      </c>
      <c r="BH22" s="31" t="str">
        <f t="shared" si="5"/>
        <v>100</v>
      </c>
      <c r="BI22" s="32" t="str">
        <f t="shared" si="6"/>
        <v>NA</v>
      </c>
      <c r="BJ22" s="32" t="str">
        <f t="shared" si="7"/>
        <v>100</v>
      </c>
      <c r="BM22" s="45"/>
      <c r="BN22" s="46"/>
      <c r="BO22" s="46"/>
      <c r="BP22" s="46"/>
      <c r="BQ22" s="46"/>
      <c r="BR22" s="46"/>
      <c r="BS22" s="46"/>
    </row>
    <row r="23" spans="1:71" ht="97.5" customHeight="1" x14ac:dyDescent="0.3">
      <c r="A23" s="62"/>
      <c r="B23" s="62"/>
      <c r="C23" s="62"/>
      <c r="D23" s="62"/>
      <c r="E23" s="62"/>
      <c r="F23" s="62"/>
      <c r="G23" s="62"/>
      <c r="H23" s="12" t="s">
        <v>179</v>
      </c>
      <c r="I23" s="68"/>
      <c r="J23" s="70"/>
      <c r="K23" s="64"/>
      <c r="L23" s="62"/>
      <c r="M23" s="64"/>
      <c r="N23" s="66"/>
      <c r="O23" s="65"/>
      <c r="P23" s="12">
        <v>3</v>
      </c>
      <c r="Q23" s="12" t="s">
        <v>180</v>
      </c>
      <c r="R23" s="12" t="s">
        <v>48</v>
      </c>
      <c r="S23" s="153" t="s">
        <v>49</v>
      </c>
      <c r="T23" s="153" t="s">
        <v>50</v>
      </c>
      <c r="U23" s="153" t="s">
        <v>51</v>
      </c>
      <c r="V23" s="153" t="s">
        <v>145</v>
      </c>
      <c r="W23" s="153" t="s">
        <v>52</v>
      </c>
      <c r="X23" s="14" t="s">
        <v>181</v>
      </c>
      <c r="Y23" s="64"/>
      <c r="Z23" s="62"/>
      <c r="AA23" s="64"/>
      <c r="AB23" s="62"/>
      <c r="AC23" s="65"/>
      <c r="AD23" s="72"/>
      <c r="AE23" s="15" t="s">
        <v>148</v>
      </c>
      <c r="AF23" s="15" t="s">
        <v>148</v>
      </c>
      <c r="AG23" s="12" t="s">
        <v>148</v>
      </c>
      <c r="AH23" s="12" t="s">
        <v>148</v>
      </c>
      <c r="AI23" s="12" t="s">
        <v>148</v>
      </c>
      <c r="AJ23" s="61"/>
      <c r="AK23" s="61"/>
      <c r="AL23" s="180" t="s">
        <v>106</v>
      </c>
      <c r="AM23" s="181" t="s">
        <v>106</v>
      </c>
      <c r="AN23" s="195"/>
      <c r="AO23" s="183"/>
      <c r="AP23" s="184"/>
      <c r="AQ23" s="185" t="s">
        <v>110</v>
      </c>
      <c r="AR23" s="184"/>
      <c r="AS23" s="185" t="s">
        <v>110</v>
      </c>
      <c r="AT23" s="183"/>
      <c r="AU23" s="186"/>
      <c r="AV23" s="183"/>
      <c r="AW23" s="154" t="s">
        <v>378</v>
      </c>
      <c r="AX23" s="155" t="s">
        <v>349</v>
      </c>
      <c r="AY23" s="167" t="s">
        <v>422</v>
      </c>
      <c r="AZ23" s="50" t="str">
        <f t="shared" si="1"/>
        <v>MALO</v>
      </c>
      <c r="BA23" s="50" t="s">
        <v>114</v>
      </c>
      <c r="BB23" s="50" t="str">
        <f t="shared" si="2"/>
        <v>NO APLICA</v>
      </c>
      <c r="BC23" s="50" t="s">
        <v>415</v>
      </c>
      <c r="BD23" s="50" t="str">
        <f t="shared" si="8"/>
        <v>BUENO</v>
      </c>
      <c r="BE23" s="51" t="str">
        <f t="shared" si="3"/>
        <v>REGULAR</v>
      </c>
      <c r="BF23" s="168" t="s">
        <v>530</v>
      </c>
      <c r="BG23" s="44">
        <f t="shared" si="4"/>
        <v>75</v>
      </c>
      <c r="BH23" s="31" t="str">
        <f t="shared" si="5"/>
        <v>0</v>
      </c>
      <c r="BI23" s="32" t="str">
        <f t="shared" si="6"/>
        <v>NA</v>
      </c>
      <c r="BJ23" s="32" t="str">
        <f t="shared" si="7"/>
        <v>100</v>
      </c>
      <c r="BM23" s="45"/>
      <c r="BN23" s="46"/>
      <c r="BO23" s="46"/>
      <c r="BP23" s="46"/>
      <c r="BQ23" s="46"/>
      <c r="BR23" s="46"/>
      <c r="BS23" s="46"/>
    </row>
    <row r="24" spans="1:71" ht="97.5" customHeight="1" x14ac:dyDescent="0.3">
      <c r="A24" s="62"/>
      <c r="B24" s="62"/>
      <c r="C24" s="62"/>
      <c r="D24" s="62"/>
      <c r="E24" s="62"/>
      <c r="F24" s="62"/>
      <c r="G24" s="62"/>
      <c r="H24" s="12" t="s">
        <v>148</v>
      </c>
      <c r="I24" s="68"/>
      <c r="J24" s="70"/>
      <c r="K24" s="64"/>
      <c r="L24" s="62"/>
      <c r="M24" s="64"/>
      <c r="N24" s="66"/>
      <c r="O24" s="65"/>
      <c r="P24" s="12">
        <v>4</v>
      </c>
      <c r="Q24" s="12" t="s">
        <v>288</v>
      </c>
      <c r="R24" s="12" t="s">
        <v>21</v>
      </c>
      <c r="S24" s="153" t="s">
        <v>54</v>
      </c>
      <c r="T24" s="153" t="s">
        <v>50</v>
      </c>
      <c r="U24" s="153" t="s">
        <v>51</v>
      </c>
      <c r="V24" s="153" t="s">
        <v>133</v>
      </c>
      <c r="W24" s="153" t="s">
        <v>52</v>
      </c>
      <c r="X24" s="14" t="s">
        <v>150</v>
      </c>
      <c r="Y24" s="64"/>
      <c r="Z24" s="62"/>
      <c r="AA24" s="64"/>
      <c r="AB24" s="62"/>
      <c r="AC24" s="65"/>
      <c r="AD24" s="72"/>
      <c r="AE24" s="15" t="s">
        <v>148</v>
      </c>
      <c r="AF24" s="15" t="s">
        <v>148</v>
      </c>
      <c r="AG24" s="12" t="s">
        <v>148</v>
      </c>
      <c r="AH24" s="12" t="s">
        <v>148</v>
      </c>
      <c r="AI24" s="12" t="s">
        <v>148</v>
      </c>
      <c r="AJ24" s="59" t="s">
        <v>148</v>
      </c>
      <c r="AK24" s="59" t="s">
        <v>148</v>
      </c>
      <c r="AL24" s="180" t="s">
        <v>106</v>
      </c>
      <c r="AM24" s="181" t="s">
        <v>106</v>
      </c>
      <c r="AN24" s="195"/>
      <c r="AO24" s="183"/>
      <c r="AP24" s="184"/>
      <c r="AQ24" s="185" t="s">
        <v>110</v>
      </c>
      <c r="AR24" s="184"/>
      <c r="AS24" s="185" t="s">
        <v>110</v>
      </c>
      <c r="AT24" s="183"/>
      <c r="AU24" s="186"/>
      <c r="AV24" s="183"/>
      <c r="AW24" s="154" t="s">
        <v>375</v>
      </c>
      <c r="AX24" s="155" t="s">
        <v>350</v>
      </c>
      <c r="AY24" s="167" t="s">
        <v>114</v>
      </c>
      <c r="AZ24" s="50" t="str">
        <f t="shared" si="1"/>
        <v>NO APLICA</v>
      </c>
      <c r="BA24" s="50" t="s">
        <v>114</v>
      </c>
      <c r="BB24" s="50" t="str">
        <f t="shared" si="2"/>
        <v>NO APLICA</v>
      </c>
      <c r="BC24" s="50"/>
      <c r="BD24" s="50" t="str">
        <f t="shared" si="8"/>
        <v/>
      </c>
      <c r="BE24" s="51" t="str">
        <f t="shared" si="3"/>
        <v xml:space="preserve">  </v>
      </c>
      <c r="BF24" s="168" t="s">
        <v>529</v>
      </c>
      <c r="BG24" s="44">
        <f t="shared" si="4"/>
        <v>0</v>
      </c>
      <c r="BH24" s="31" t="str">
        <f t="shared" si="5"/>
        <v>NA</v>
      </c>
      <c r="BI24" s="32" t="str">
        <f t="shared" si="6"/>
        <v>NA</v>
      </c>
      <c r="BJ24" s="32" t="str">
        <f t="shared" si="7"/>
        <v>0</v>
      </c>
      <c r="BM24" s="45"/>
      <c r="BN24" s="46"/>
      <c r="BO24" s="46"/>
      <c r="BP24" s="46"/>
      <c r="BQ24" s="46"/>
      <c r="BR24" s="46"/>
      <c r="BS24" s="46"/>
    </row>
    <row r="25" spans="1:71" ht="97.5" customHeight="1" x14ac:dyDescent="0.3">
      <c r="A25" s="62"/>
      <c r="B25" s="62"/>
      <c r="C25" s="62"/>
      <c r="D25" s="62"/>
      <c r="E25" s="62"/>
      <c r="F25" s="62"/>
      <c r="G25" s="62"/>
      <c r="H25" s="12" t="s">
        <v>148</v>
      </c>
      <c r="I25" s="68"/>
      <c r="J25" s="70"/>
      <c r="K25" s="64"/>
      <c r="L25" s="62"/>
      <c r="M25" s="64"/>
      <c r="N25" s="66"/>
      <c r="O25" s="65"/>
      <c r="P25" s="12">
        <v>5</v>
      </c>
      <c r="Q25" s="12" t="s">
        <v>148</v>
      </c>
      <c r="R25" s="12" t="s">
        <v>155</v>
      </c>
      <c r="S25" s="153" t="s">
        <v>148</v>
      </c>
      <c r="T25" s="153" t="s">
        <v>148</v>
      </c>
      <c r="U25" s="153" t="s">
        <v>148</v>
      </c>
      <c r="V25" s="153" t="s">
        <v>148</v>
      </c>
      <c r="W25" s="153" t="s">
        <v>148</v>
      </c>
      <c r="X25" s="14" t="s">
        <v>148</v>
      </c>
      <c r="Y25" s="64"/>
      <c r="Z25" s="62"/>
      <c r="AA25" s="64"/>
      <c r="AB25" s="62"/>
      <c r="AC25" s="65"/>
      <c r="AD25" s="72"/>
      <c r="AE25" s="15" t="s">
        <v>148</v>
      </c>
      <c r="AF25" s="15" t="s">
        <v>148</v>
      </c>
      <c r="AG25" s="12" t="s">
        <v>148</v>
      </c>
      <c r="AH25" s="12"/>
      <c r="AI25" s="12"/>
      <c r="AJ25" s="60"/>
      <c r="AK25" s="60"/>
      <c r="AL25" s="180"/>
      <c r="AM25" s="181"/>
      <c r="AN25" s="195"/>
      <c r="AO25" s="183"/>
      <c r="AP25" s="184"/>
      <c r="AQ25" s="185" t="s">
        <v>110</v>
      </c>
      <c r="AR25" s="184"/>
      <c r="AS25" s="185" t="s">
        <v>110</v>
      </c>
      <c r="AT25" s="183"/>
      <c r="AU25" s="186"/>
      <c r="AV25" s="183"/>
      <c r="AW25" s="181"/>
      <c r="AX25" s="181"/>
      <c r="AY25" s="167"/>
      <c r="AZ25" s="50" t="str">
        <f t="shared" si="1"/>
        <v/>
      </c>
      <c r="BA25" s="50"/>
      <c r="BB25" s="50" t="str">
        <f t="shared" si="2"/>
        <v/>
      </c>
      <c r="BC25" s="50"/>
      <c r="BD25" s="50" t="str">
        <f t="shared" si="8"/>
        <v/>
      </c>
      <c r="BE25" s="51" t="str">
        <f t="shared" si="3"/>
        <v xml:space="preserve">  </v>
      </c>
      <c r="BF25" s="168"/>
      <c r="BG25" s="44">
        <f t="shared" si="4"/>
        <v>0</v>
      </c>
      <c r="BH25" s="31" t="str">
        <f t="shared" si="5"/>
        <v/>
      </c>
      <c r="BI25" s="32" t="str">
        <f t="shared" si="6"/>
        <v>0</v>
      </c>
      <c r="BJ25" s="32" t="str">
        <f t="shared" si="7"/>
        <v>0</v>
      </c>
      <c r="BM25" s="45"/>
      <c r="BN25" s="46"/>
      <c r="BO25" s="46"/>
      <c r="BP25" s="46"/>
      <c r="BQ25" s="46"/>
      <c r="BR25" s="46"/>
      <c r="BS25" s="46"/>
    </row>
    <row r="26" spans="1:71" ht="97.5" customHeight="1" thickBot="1" x14ac:dyDescent="0.35">
      <c r="A26" s="62"/>
      <c r="B26" s="62"/>
      <c r="C26" s="62"/>
      <c r="D26" s="62"/>
      <c r="E26" s="62"/>
      <c r="F26" s="62"/>
      <c r="G26" s="62"/>
      <c r="H26" s="12" t="s">
        <v>148</v>
      </c>
      <c r="I26" s="69"/>
      <c r="J26" s="70"/>
      <c r="K26" s="64"/>
      <c r="L26" s="62"/>
      <c r="M26" s="64"/>
      <c r="N26" s="66"/>
      <c r="O26" s="65"/>
      <c r="P26" s="12">
        <v>6</v>
      </c>
      <c r="Q26" s="12" t="s">
        <v>148</v>
      </c>
      <c r="R26" s="12" t="s">
        <v>155</v>
      </c>
      <c r="S26" s="153" t="s">
        <v>148</v>
      </c>
      <c r="T26" s="153" t="s">
        <v>148</v>
      </c>
      <c r="U26" s="153" t="s">
        <v>148</v>
      </c>
      <c r="V26" s="153" t="s">
        <v>148</v>
      </c>
      <c r="W26" s="153" t="s">
        <v>148</v>
      </c>
      <c r="X26" s="14" t="s">
        <v>148</v>
      </c>
      <c r="Y26" s="64"/>
      <c r="Z26" s="62"/>
      <c r="AA26" s="64"/>
      <c r="AB26" s="62"/>
      <c r="AC26" s="65"/>
      <c r="AD26" s="73"/>
      <c r="AE26" s="15" t="s">
        <v>148</v>
      </c>
      <c r="AF26" s="15" t="s">
        <v>148</v>
      </c>
      <c r="AG26" s="12" t="s">
        <v>148</v>
      </c>
      <c r="AH26" s="12"/>
      <c r="AI26" s="12"/>
      <c r="AJ26" s="61"/>
      <c r="AK26" s="61"/>
      <c r="AL26" s="187"/>
      <c r="AM26" s="188"/>
      <c r="AN26" s="189"/>
      <c r="AO26" s="190"/>
      <c r="AP26" s="191"/>
      <c r="AQ26" s="192" t="s">
        <v>110</v>
      </c>
      <c r="AR26" s="191"/>
      <c r="AS26" s="192" t="s">
        <v>110</v>
      </c>
      <c r="AT26" s="190"/>
      <c r="AU26" s="193"/>
      <c r="AV26" s="190"/>
      <c r="AW26" s="188"/>
      <c r="AX26" s="188"/>
      <c r="AY26" s="172"/>
      <c r="AZ26" s="54" t="str">
        <f t="shared" si="1"/>
        <v/>
      </c>
      <c r="BA26" s="54"/>
      <c r="BB26" s="54" t="str">
        <f t="shared" si="2"/>
        <v/>
      </c>
      <c r="BC26" s="54"/>
      <c r="BD26" s="54" t="str">
        <f>IF(BC26="En Tiempo","BUENO",
IF(BC26="Fuera de Tiempo","MALO",
IF(BC26="En La semana al Cierre","REGULAR",
IF(BA43="",""))))</f>
        <v/>
      </c>
      <c r="BE26" s="55" t="str">
        <f t="shared" si="3"/>
        <v xml:space="preserve">  </v>
      </c>
      <c r="BF26" s="173"/>
      <c r="BG26" s="44">
        <f t="shared" si="4"/>
        <v>0</v>
      </c>
      <c r="BH26" s="31" t="str">
        <f t="shared" si="5"/>
        <v/>
      </c>
      <c r="BI26" s="32" t="str">
        <f t="shared" si="6"/>
        <v>0</v>
      </c>
      <c r="BJ26" s="32" t="str">
        <f t="shared" si="7"/>
        <v>0</v>
      </c>
      <c r="BM26" s="45"/>
      <c r="BN26" s="46"/>
      <c r="BO26" s="46"/>
      <c r="BP26" s="46"/>
      <c r="BQ26" s="46"/>
      <c r="BR26" s="46"/>
      <c r="BS26" s="46"/>
    </row>
    <row r="27" spans="1:71" ht="97.5" customHeight="1" thickBot="1" x14ac:dyDescent="0.35">
      <c r="A27" s="62" t="s">
        <v>128</v>
      </c>
      <c r="B27" s="62" t="s">
        <v>136</v>
      </c>
      <c r="C27" s="62" t="s">
        <v>183</v>
      </c>
      <c r="D27" s="62" t="s">
        <v>184</v>
      </c>
      <c r="E27" s="62" t="s">
        <v>158</v>
      </c>
      <c r="F27" s="62" t="s">
        <v>185</v>
      </c>
      <c r="G27" s="62" t="s">
        <v>186</v>
      </c>
      <c r="H27" s="12" t="s">
        <v>187</v>
      </c>
      <c r="I27" s="67" t="s">
        <v>188</v>
      </c>
      <c r="J27" s="70" t="s">
        <v>129</v>
      </c>
      <c r="K27" s="64" t="s">
        <v>53</v>
      </c>
      <c r="L27" s="63">
        <v>0.4</v>
      </c>
      <c r="M27" s="64" t="s">
        <v>55</v>
      </c>
      <c r="N27" s="66">
        <v>0.8</v>
      </c>
      <c r="O27" s="65" t="s">
        <v>56</v>
      </c>
      <c r="P27" s="12">
        <v>1</v>
      </c>
      <c r="Q27" s="12" t="s">
        <v>289</v>
      </c>
      <c r="R27" s="12" t="s">
        <v>48</v>
      </c>
      <c r="S27" s="153" t="s">
        <v>49</v>
      </c>
      <c r="T27" s="153" t="s">
        <v>50</v>
      </c>
      <c r="U27" s="153" t="s">
        <v>51</v>
      </c>
      <c r="V27" s="153" t="s">
        <v>145</v>
      </c>
      <c r="W27" s="153" t="s">
        <v>52</v>
      </c>
      <c r="X27" s="14" t="s">
        <v>190</v>
      </c>
      <c r="Y27" s="64" t="s">
        <v>175</v>
      </c>
      <c r="Z27" s="63">
        <v>0.14399999999999999</v>
      </c>
      <c r="AA27" s="64" t="s">
        <v>147</v>
      </c>
      <c r="AB27" s="63">
        <v>0.60000000000000009</v>
      </c>
      <c r="AC27" s="65" t="s">
        <v>147</v>
      </c>
      <c r="AD27" s="71" t="s">
        <v>268</v>
      </c>
      <c r="AE27" s="15" t="s">
        <v>148</v>
      </c>
      <c r="AF27" s="15" t="s">
        <v>148</v>
      </c>
      <c r="AG27" s="12" t="s">
        <v>148</v>
      </c>
      <c r="AH27" s="12" t="s">
        <v>149</v>
      </c>
      <c r="AI27" s="12" t="s">
        <v>191</v>
      </c>
      <c r="AJ27" s="59" t="s">
        <v>148</v>
      </c>
      <c r="AK27" s="59" t="s">
        <v>148</v>
      </c>
      <c r="AL27" s="161" t="s">
        <v>106</v>
      </c>
      <c r="AM27" s="42" t="s">
        <v>106</v>
      </c>
      <c r="AN27" s="272"/>
      <c r="AO27" s="175" t="s">
        <v>107</v>
      </c>
      <c r="AP27" s="178" t="s">
        <v>379</v>
      </c>
      <c r="AQ27" s="177" t="s">
        <v>110</v>
      </c>
      <c r="AR27" s="178"/>
      <c r="AS27" s="177" t="s">
        <v>110</v>
      </c>
      <c r="AT27" s="175" t="s">
        <v>110</v>
      </c>
      <c r="AU27" s="179"/>
      <c r="AV27" s="175" t="s">
        <v>110</v>
      </c>
      <c r="AW27" s="154" t="s">
        <v>375</v>
      </c>
      <c r="AX27" s="155" t="s">
        <v>351</v>
      </c>
      <c r="AY27" s="161" t="s">
        <v>413</v>
      </c>
      <c r="AZ27" s="42" t="str">
        <f t="shared" si="1"/>
        <v>BUENO</v>
      </c>
      <c r="BA27" s="42" t="s">
        <v>114</v>
      </c>
      <c r="BB27" s="42" t="str">
        <f t="shared" si="2"/>
        <v>NO APLICA</v>
      </c>
      <c r="BC27" s="42" t="s">
        <v>415</v>
      </c>
      <c r="BD27" s="42" t="str">
        <f t="shared" ref="BD27:BD28" si="9">IF(BC27="En Tiempo","BUENO",
IF(BC27="Fuera de Tiempo","MALO",
IF(BC27="En La semana al Cierre","REGULAR",
IF(BA44="",""))))</f>
        <v>BUENO</v>
      </c>
      <c r="BE27" s="43" t="str">
        <f t="shared" si="3"/>
        <v>BUENO</v>
      </c>
      <c r="BF27" s="162" t="s">
        <v>531</v>
      </c>
      <c r="BG27" s="44">
        <f t="shared" si="4"/>
        <v>100</v>
      </c>
      <c r="BH27" s="31" t="str">
        <f t="shared" si="5"/>
        <v>100</v>
      </c>
      <c r="BI27" s="32" t="str">
        <f t="shared" si="6"/>
        <v>NA</v>
      </c>
      <c r="BJ27" s="32" t="str">
        <f t="shared" si="7"/>
        <v>100</v>
      </c>
      <c r="BM27" s="45"/>
      <c r="BN27" s="46"/>
      <c r="BO27" s="46"/>
      <c r="BP27" s="46"/>
      <c r="BQ27" s="46"/>
      <c r="BR27" s="46"/>
      <c r="BS27" s="46"/>
    </row>
    <row r="28" spans="1:71" ht="97.5" customHeight="1" x14ac:dyDescent="0.3">
      <c r="A28" s="62"/>
      <c r="B28" s="62"/>
      <c r="C28" s="62"/>
      <c r="D28" s="62"/>
      <c r="E28" s="62"/>
      <c r="F28" s="62"/>
      <c r="G28" s="62"/>
      <c r="H28" s="12" t="s">
        <v>192</v>
      </c>
      <c r="I28" s="68"/>
      <c r="J28" s="70"/>
      <c r="K28" s="64"/>
      <c r="L28" s="62"/>
      <c r="M28" s="64"/>
      <c r="N28" s="66"/>
      <c r="O28" s="65"/>
      <c r="P28" s="12">
        <v>2</v>
      </c>
      <c r="Q28" s="12" t="s">
        <v>290</v>
      </c>
      <c r="R28" s="12" t="s">
        <v>48</v>
      </c>
      <c r="S28" s="153" t="s">
        <v>49</v>
      </c>
      <c r="T28" s="153" t="s">
        <v>50</v>
      </c>
      <c r="U28" s="153" t="s">
        <v>51</v>
      </c>
      <c r="V28" s="153" t="s">
        <v>145</v>
      </c>
      <c r="W28" s="153" t="s">
        <v>52</v>
      </c>
      <c r="X28" s="14" t="s">
        <v>190</v>
      </c>
      <c r="Y28" s="64"/>
      <c r="Z28" s="62"/>
      <c r="AA28" s="64"/>
      <c r="AB28" s="62"/>
      <c r="AC28" s="65"/>
      <c r="AD28" s="72"/>
      <c r="AE28" s="15" t="s">
        <v>148</v>
      </c>
      <c r="AF28" s="15" t="s">
        <v>148</v>
      </c>
      <c r="AG28" s="12" t="s">
        <v>148</v>
      </c>
      <c r="AH28" s="12" t="s">
        <v>148</v>
      </c>
      <c r="AI28" s="12" t="s">
        <v>148</v>
      </c>
      <c r="AJ28" s="60"/>
      <c r="AK28" s="60"/>
      <c r="AL28" s="180" t="s">
        <v>106</v>
      </c>
      <c r="AM28" s="181" t="s">
        <v>106</v>
      </c>
      <c r="AN28" s="195"/>
      <c r="AO28" s="183"/>
      <c r="AP28" s="184"/>
      <c r="AQ28" s="185" t="s">
        <v>110</v>
      </c>
      <c r="AR28" s="184"/>
      <c r="AS28" s="185" t="s">
        <v>110</v>
      </c>
      <c r="AT28" s="183"/>
      <c r="AU28" s="186"/>
      <c r="AV28" s="183"/>
      <c r="AW28" s="154" t="s">
        <v>375</v>
      </c>
      <c r="AX28" s="155" t="s">
        <v>352</v>
      </c>
      <c r="AY28" s="167" t="s">
        <v>413</v>
      </c>
      <c r="AZ28" s="50" t="str">
        <f t="shared" si="1"/>
        <v>BUENO</v>
      </c>
      <c r="BA28" s="50" t="s">
        <v>114</v>
      </c>
      <c r="BB28" s="50" t="str">
        <f t="shared" si="2"/>
        <v>NO APLICA</v>
      </c>
      <c r="BC28" s="50" t="s">
        <v>415</v>
      </c>
      <c r="BD28" s="50" t="str">
        <f t="shared" si="9"/>
        <v>BUENO</v>
      </c>
      <c r="BE28" s="51" t="str">
        <f t="shared" si="3"/>
        <v>BUENO</v>
      </c>
      <c r="BF28" s="162" t="s">
        <v>531</v>
      </c>
      <c r="BG28" s="44">
        <f t="shared" si="4"/>
        <v>100</v>
      </c>
      <c r="BH28" s="31" t="str">
        <f t="shared" si="5"/>
        <v>100</v>
      </c>
      <c r="BI28" s="32" t="str">
        <f t="shared" si="6"/>
        <v>NA</v>
      </c>
      <c r="BJ28" s="32" t="str">
        <f t="shared" si="7"/>
        <v>100</v>
      </c>
      <c r="BM28" s="45"/>
      <c r="BN28" s="46"/>
      <c r="BO28" s="46"/>
      <c r="BP28" s="46"/>
      <c r="BQ28" s="46"/>
      <c r="BR28" s="46"/>
      <c r="BS28" s="46"/>
    </row>
    <row r="29" spans="1:71" ht="97.5" customHeight="1" x14ac:dyDescent="0.3">
      <c r="A29" s="62"/>
      <c r="B29" s="62"/>
      <c r="C29" s="62"/>
      <c r="D29" s="62"/>
      <c r="E29" s="62"/>
      <c r="F29" s="62"/>
      <c r="G29" s="62"/>
      <c r="H29" s="12" t="s">
        <v>148</v>
      </c>
      <c r="I29" s="68"/>
      <c r="J29" s="70"/>
      <c r="K29" s="64"/>
      <c r="L29" s="62"/>
      <c r="M29" s="64"/>
      <c r="N29" s="66"/>
      <c r="O29" s="65"/>
      <c r="P29" s="12">
        <v>3</v>
      </c>
      <c r="Q29" s="12" t="s">
        <v>291</v>
      </c>
      <c r="R29" s="12" t="s">
        <v>21</v>
      </c>
      <c r="S29" s="153" t="s">
        <v>54</v>
      </c>
      <c r="T29" s="153" t="s">
        <v>50</v>
      </c>
      <c r="U29" s="153" t="s">
        <v>51</v>
      </c>
      <c r="V29" s="153" t="s">
        <v>133</v>
      </c>
      <c r="W29" s="153" t="s">
        <v>52</v>
      </c>
      <c r="X29" s="14" t="s">
        <v>195</v>
      </c>
      <c r="Y29" s="64"/>
      <c r="Z29" s="62"/>
      <c r="AA29" s="64"/>
      <c r="AB29" s="62"/>
      <c r="AC29" s="65"/>
      <c r="AD29" s="72"/>
      <c r="AE29" s="15" t="s">
        <v>148</v>
      </c>
      <c r="AF29" s="15" t="s">
        <v>148</v>
      </c>
      <c r="AG29" s="12" t="s">
        <v>148</v>
      </c>
      <c r="AH29" s="12" t="s">
        <v>148</v>
      </c>
      <c r="AI29" s="12" t="s">
        <v>148</v>
      </c>
      <c r="AJ29" s="61"/>
      <c r="AK29" s="61"/>
      <c r="AL29" s="180" t="s">
        <v>106</v>
      </c>
      <c r="AM29" s="181" t="s">
        <v>106</v>
      </c>
      <c r="AN29" s="195"/>
      <c r="AO29" s="183"/>
      <c r="AP29" s="184"/>
      <c r="AQ29" s="185" t="s">
        <v>110</v>
      </c>
      <c r="AR29" s="184"/>
      <c r="AS29" s="185" t="s">
        <v>110</v>
      </c>
      <c r="AT29" s="183"/>
      <c r="AU29" s="186"/>
      <c r="AV29" s="183"/>
      <c r="AW29" s="154" t="s">
        <v>375</v>
      </c>
      <c r="AX29" s="155" t="s">
        <v>353</v>
      </c>
      <c r="AY29" s="167" t="s">
        <v>422</v>
      </c>
      <c r="AZ29" s="50" t="str">
        <f t="shared" si="1"/>
        <v>MALO</v>
      </c>
      <c r="BA29" s="50" t="s">
        <v>114</v>
      </c>
      <c r="BB29" s="50" t="str">
        <f t="shared" si="2"/>
        <v>NO APLICA</v>
      </c>
      <c r="BC29" s="50" t="s">
        <v>415</v>
      </c>
      <c r="BD29" s="50" t="str">
        <f>IF(BC29="En Tiempo","BUENO",
IF(BC29="Fuera de Tiempo","MALO",
IF(BC29="En La semana al Cierre","REGULAR",
IF(BA44="",""))))</f>
        <v>BUENO</v>
      </c>
      <c r="BE29" s="51" t="str">
        <f t="shared" si="3"/>
        <v>REGULAR</v>
      </c>
      <c r="BF29" s="168" t="s">
        <v>532</v>
      </c>
      <c r="BG29" s="44">
        <f t="shared" si="4"/>
        <v>75</v>
      </c>
      <c r="BH29" s="31" t="str">
        <f t="shared" si="5"/>
        <v>0</v>
      </c>
      <c r="BI29" s="32" t="str">
        <f t="shared" si="6"/>
        <v>NA</v>
      </c>
      <c r="BJ29" s="32" t="str">
        <f t="shared" si="7"/>
        <v>100</v>
      </c>
      <c r="BM29" s="45"/>
      <c r="BN29" s="46"/>
      <c r="BO29" s="46"/>
      <c r="BP29" s="46"/>
      <c r="BQ29" s="46"/>
      <c r="BR29" s="46"/>
      <c r="BS29" s="46"/>
    </row>
    <row r="30" spans="1:71" ht="97.5" customHeight="1" x14ac:dyDescent="0.3">
      <c r="A30" s="62"/>
      <c r="B30" s="62"/>
      <c r="C30" s="62"/>
      <c r="D30" s="62"/>
      <c r="E30" s="62"/>
      <c r="F30" s="62"/>
      <c r="G30" s="62"/>
      <c r="H30" s="12" t="s">
        <v>148</v>
      </c>
      <c r="I30" s="68"/>
      <c r="J30" s="70"/>
      <c r="K30" s="64"/>
      <c r="L30" s="62"/>
      <c r="M30" s="64"/>
      <c r="N30" s="66"/>
      <c r="O30" s="65"/>
      <c r="P30" s="12">
        <v>4</v>
      </c>
      <c r="Q30" s="12" t="s">
        <v>148</v>
      </c>
      <c r="R30" s="12" t="s">
        <v>155</v>
      </c>
      <c r="S30" s="153" t="s">
        <v>148</v>
      </c>
      <c r="T30" s="153" t="s">
        <v>148</v>
      </c>
      <c r="U30" s="153" t="s">
        <v>148</v>
      </c>
      <c r="V30" s="153" t="s">
        <v>148</v>
      </c>
      <c r="W30" s="153"/>
      <c r="X30" s="14" t="s">
        <v>148</v>
      </c>
      <c r="Y30" s="64"/>
      <c r="Z30" s="62"/>
      <c r="AA30" s="64"/>
      <c r="AB30" s="62"/>
      <c r="AC30" s="65"/>
      <c r="AD30" s="72"/>
      <c r="AE30" s="15" t="s">
        <v>148</v>
      </c>
      <c r="AF30" s="15" t="s">
        <v>148</v>
      </c>
      <c r="AG30" s="12" t="s">
        <v>148</v>
      </c>
      <c r="AH30" s="12" t="s">
        <v>148</v>
      </c>
      <c r="AI30" s="12" t="s">
        <v>148</v>
      </c>
      <c r="AJ30" s="59" t="s">
        <v>148</v>
      </c>
      <c r="AK30" s="59" t="s">
        <v>148</v>
      </c>
      <c r="AL30" s="180"/>
      <c r="AM30" s="181"/>
      <c r="AN30" s="195"/>
      <c r="AO30" s="183"/>
      <c r="AP30" s="184"/>
      <c r="AQ30" s="185" t="s">
        <v>110</v>
      </c>
      <c r="AR30" s="184"/>
      <c r="AS30" s="185" t="s">
        <v>110</v>
      </c>
      <c r="AT30" s="183"/>
      <c r="AU30" s="186"/>
      <c r="AV30" s="183"/>
      <c r="AW30" s="181"/>
      <c r="AX30" s="181"/>
      <c r="AY30" s="167"/>
      <c r="AZ30" s="50" t="str">
        <f t="shared" si="1"/>
        <v/>
      </c>
      <c r="BA30" s="50"/>
      <c r="BB30" s="50" t="str">
        <f t="shared" si="2"/>
        <v/>
      </c>
      <c r="BC30" s="50"/>
      <c r="BD30" s="50" t="str">
        <f>IF(BC30="En Tiempo","BUENO",
IF(BC30="Fuera de Tiempo","MALO",
IF(BC30="En La semana al Cierre","REGULAR",
IF(BA45="",""))))</f>
        <v/>
      </c>
      <c r="BE30" s="51" t="str">
        <f t="shared" si="3"/>
        <v xml:space="preserve">  </v>
      </c>
      <c r="BF30" s="168"/>
      <c r="BG30" s="44">
        <f t="shared" si="4"/>
        <v>0</v>
      </c>
      <c r="BH30" s="31" t="str">
        <f t="shared" si="5"/>
        <v/>
      </c>
      <c r="BI30" s="32" t="str">
        <f t="shared" si="6"/>
        <v>0</v>
      </c>
      <c r="BJ30" s="32" t="str">
        <f t="shared" si="7"/>
        <v>0</v>
      </c>
      <c r="BM30" s="45"/>
      <c r="BN30" s="46"/>
      <c r="BO30" s="46"/>
      <c r="BP30" s="46"/>
      <c r="BQ30" s="46"/>
      <c r="BR30" s="46"/>
      <c r="BS30" s="46"/>
    </row>
    <row r="31" spans="1:71" ht="97.5" customHeight="1" x14ac:dyDescent="0.3">
      <c r="A31" s="62"/>
      <c r="B31" s="62"/>
      <c r="C31" s="62"/>
      <c r="D31" s="62"/>
      <c r="E31" s="62"/>
      <c r="F31" s="62"/>
      <c r="G31" s="62"/>
      <c r="H31" s="12" t="s">
        <v>148</v>
      </c>
      <c r="I31" s="68"/>
      <c r="J31" s="70"/>
      <c r="K31" s="64"/>
      <c r="L31" s="62"/>
      <c r="M31" s="64"/>
      <c r="N31" s="66"/>
      <c r="O31" s="65"/>
      <c r="P31" s="12">
        <v>5</v>
      </c>
      <c r="Q31" s="12" t="s">
        <v>148</v>
      </c>
      <c r="R31" s="12" t="s">
        <v>155</v>
      </c>
      <c r="S31" s="153" t="s">
        <v>148</v>
      </c>
      <c r="T31" s="153" t="s">
        <v>148</v>
      </c>
      <c r="U31" s="153" t="s">
        <v>148</v>
      </c>
      <c r="V31" s="153" t="s">
        <v>148</v>
      </c>
      <c r="W31" s="153"/>
      <c r="X31" s="14" t="s">
        <v>148</v>
      </c>
      <c r="Y31" s="64"/>
      <c r="Z31" s="62"/>
      <c r="AA31" s="64"/>
      <c r="AB31" s="62"/>
      <c r="AC31" s="65"/>
      <c r="AD31" s="72"/>
      <c r="AE31" s="15" t="s">
        <v>148</v>
      </c>
      <c r="AF31" s="15" t="s">
        <v>148</v>
      </c>
      <c r="AG31" s="12" t="s">
        <v>148</v>
      </c>
      <c r="AH31" s="12"/>
      <c r="AI31" s="12"/>
      <c r="AJ31" s="60"/>
      <c r="AK31" s="60"/>
      <c r="AL31" s="180"/>
      <c r="AM31" s="181"/>
      <c r="AN31" s="195"/>
      <c r="AO31" s="183"/>
      <c r="AP31" s="184"/>
      <c r="AQ31" s="185" t="s">
        <v>110</v>
      </c>
      <c r="AR31" s="184"/>
      <c r="AS31" s="185" t="s">
        <v>110</v>
      </c>
      <c r="AT31" s="183"/>
      <c r="AU31" s="186"/>
      <c r="AV31" s="183"/>
      <c r="AW31" s="181"/>
      <c r="AX31" s="181"/>
      <c r="AY31" s="167"/>
      <c r="AZ31" s="50" t="str">
        <f t="shared" si="1"/>
        <v/>
      </c>
      <c r="BA31" s="50"/>
      <c r="BB31" s="50" t="str">
        <f t="shared" si="2"/>
        <v/>
      </c>
      <c r="BC31" s="50"/>
      <c r="BD31" s="50" t="str">
        <f>IF(BC31="En Tiempo","BUENO",
IF(BC31="Fuera de Tiempo","MALO",
IF(BC31="En La semana al Cierre","REGULAR",
IF(BA46="",""))))</f>
        <v/>
      </c>
      <c r="BE31" s="51" t="str">
        <f t="shared" si="3"/>
        <v xml:space="preserve">  </v>
      </c>
      <c r="BF31" s="168"/>
      <c r="BG31" s="44">
        <f t="shared" si="4"/>
        <v>0</v>
      </c>
      <c r="BH31" s="31" t="str">
        <f t="shared" si="5"/>
        <v/>
      </c>
      <c r="BI31" s="32" t="str">
        <f t="shared" si="6"/>
        <v>0</v>
      </c>
      <c r="BJ31" s="32" t="str">
        <f t="shared" si="7"/>
        <v>0</v>
      </c>
      <c r="BM31" s="45"/>
      <c r="BN31" s="46"/>
      <c r="BO31" s="46"/>
      <c r="BP31" s="46"/>
      <c r="BQ31" s="46"/>
      <c r="BR31" s="46"/>
      <c r="BS31" s="46"/>
    </row>
    <row r="32" spans="1:71" ht="97.5" customHeight="1" thickBot="1" x14ac:dyDescent="0.35">
      <c r="A32" s="62"/>
      <c r="B32" s="62"/>
      <c r="C32" s="62"/>
      <c r="D32" s="62"/>
      <c r="E32" s="62"/>
      <c r="F32" s="62"/>
      <c r="G32" s="62"/>
      <c r="H32" s="12" t="s">
        <v>148</v>
      </c>
      <c r="I32" s="69"/>
      <c r="J32" s="70"/>
      <c r="K32" s="64"/>
      <c r="L32" s="62"/>
      <c r="M32" s="64"/>
      <c r="N32" s="66"/>
      <c r="O32" s="65"/>
      <c r="P32" s="12">
        <v>6</v>
      </c>
      <c r="Q32" s="12" t="s">
        <v>148</v>
      </c>
      <c r="R32" s="12" t="s">
        <v>155</v>
      </c>
      <c r="S32" s="153" t="s">
        <v>148</v>
      </c>
      <c r="T32" s="153" t="s">
        <v>148</v>
      </c>
      <c r="U32" s="153" t="s">
        <v>148</v>
      </c>
      <c r="V32" s="153" t="s">
        <v>148</v>
      </c>
      <c r="W32" s="153"/>
      <c r="X32" s="14" t="s">
        <v>148</v>
      </c>
      <c r="Y32" s="64"/>
      <c r="Z32" s="62"/>
      <c r="AA32" s="64"/>
      <c r="AB32" s="62"/>
      <c r="AC32" s="65"/>
      <c r="AD32" s="73"/>
      <c r="AE32" s="15" t="s">
        <v>148</v>
      </c>
      <c r="AF32" s="15" t="s">
        <v>148</v>
      </c>
      <c r="AG32" s="12" t="s">
        <v>148</v>
      </c>
      <c r="AH32" s="12"/>
      <c r="AI32" s="12"/>
      <c r="AJ32" s="61"/>
      <c r="AK32" s="61"/>
      <c r="AL32" s="187"/>
      <c r="AM32" s="188"/>
      <c r="AN32" s="189"/>
      <c r="AO32" s="190"/>
      <c r="AP32" s="191"/>
      <c r="AQ32" s="192" t="s">
        <v>110</v>
      </c>
      <c r="AR32" s="191"/>
      <c r="AS32" s="192" t="s">
        <v>110</v>
      </c>
      <c r="AT32" s="190"/>
      <c r="AU32" s="193"/>
      <c r="AV32" s="190"/>
      <c r="AW32" s="188"/>
      <c r="AX32" s="188"/>
      <c r="AY32" s="196"/>
      <c r="AZ32" s="52" t="str">
        <f t="shared" si="1"/>
        <v/>
      </c>
      <c r="BA32" s="52"/>
      <c r="BB32" s="52" t="str">
        <f t="shared" si="2"/>
        <v/>
      </c>
      <c r="BC32" s="52"/>
      <c r="BD32" s="52" t="str">
        <f>IF(BC32="En Tiempo","BUENO",
IF(BC32="Fuera de Tiempo","MALO",
IF(BC32="En La semana al Cierre","REGULAR",
IF(BA47="",""))))</f>
        <v/>
      </c>
      <c r="BE32" s="53" t="str">
        <f t="shared" si="3"/>
        <v xml:space="preserve">  </v>
      </c>
      <c r="BF32" s="197"/>
      <c r="BG32" s="44">
        <f t="shared" si="4"/>
        <v>0</v>
      </c>
      <c r="BH32" s="31" t="str">
        <f t="shared" si="5"/>
        <v/>
      </c>
      <c r="BI32" s="32" t="str">
        <f t="shared" si="6"/>
        <v>0</v>
      </c>
      <c r="BJ32" s="32" t="str">
        <f t="shared" si="7"/>
        <v>0</v>
      </c>
      <c r="BM32" s="45"/>
      <c r="BN32" s="46"/>
      <c r="BO32" s="46"/>
      <c r="BP32" s="46"/>
      <c r="BQ32" s="46"/>
      <c r="BR32" s="46"/>
      <c r="BS32" s="46"/>
    </row>
    <row r="33" spans="1:71" ht="21" thickBot="1" x14ac:dyDescent="0.35">
      <c r="AL33" s="203"/>
      <c r="AM33" s="203"/>
      <c r="AN33" s="203"/>
      <c r="AO33" s="201"/>
      <c r="AP33" s="209"/>
      <c r="AQ33" s="210"/>
      <c r="AR33" s="211"/>
      <c r="AS33" s="210"/>
      <c r="AT33" s="210"/>
      <c r="AU33" s="210"/>
      <c r="AV33" s="210"/>
      <c r="AW33" s="204"/>
      <c r="AX33" s="203"/>
      <c r="AY33" s="203"/>
      <c r="AZ33" s="203"/>
      <c r="BA33" s="203"/>
      <c r="BB33" s="203"/>
      <c r="BC33" s="203"/>
      <c r="BD33" s="203"/>
      <c r="BE33" s="203"/>
      <c r="BF33" s="204"/>
      <c r="BR33" s="46"/>
      <c r="BS33" s="46"/>
    </row>
    <row r="34" spans="1:71" x14ac:dyDescent="0.4">
      <c r="A34" s="269"/>
      <c r="AL34" s="213"/>
      <c r="AM34" s="214"/>
      <c r="AN34" s="214"/>
      <c r="AO34" s="215"/>
      <c r="AP34" s="216"/>
      <c r="AQ34" s="215"/>
      <c r="AR34" s="217"/>
      <c r="AS34" s="215"/>
      <c r="AT34" s="215"/>
      <c r="AU34" s="215"/>
      <c r="AV34" s="215"/>
      <c r="AW34" s="218"/>
      <c r="AX34" s="219"/>
      <c r="AY34" s="220"/>
      <c r="AZ34" s="221"/>
      <c r="BA34" s="221"/>
      <c r="BB34" s="221"/>
      <c r="BC34" s="221"/>
      <c r="BD34" s="221"/>
      <c r="BE34" s="214"/>
      <c r="BF34" s="222"/>
      <c r="BR34" s="46"/>
      <c r="BS34" s="46"/>
    </row>
    <row r="35" spans="1:71" ht="20.25" x14ac:dyDescent="0.3">
      <c r="A35" s="269"/>
      <c r="AL35" s="223"/>
      <c r="AM35" s="224"/>
      <c r="AN35" s="224"/>
      <c r="AO35" s="224"/>
      <c r="AP35" s="224"/>
      <c r="AQ35" s="224"/>
      <c r="AR35" s="224"/>
      <c r="AS35" s="225"/>
      <c r="AT35" s="225"/>
      <c r="AU35" s="225"/>
      <c r="AV35" s="225"/>
      <c r="AW35" s="226"/>
      <c r="AX35" s="227"/>
      <c r="AY35" s="228"/>
      <c r="AZ35" s="229"/>
      <c r="BA35" s="229"/>
      <c r="BB35" s="229"/>
      <c r="BC35" s="229"/>
      <c r="BD35" s="229"/>
      <c r="BE35" s="230"/>
      <c r="BF35" s="231"/>
      <c r="BR35" s="46"/>
      <c r="BS35" s="46"/>
    </row>
    <row r="36" spans="1:71" ht="20.25" x14ac:dyDescent="0.3">
      <c r="A36" s="270" t="s">
        <v>269</v>
      </c>
      <c r="AL36" s="223"/>
      <c r="AM36" s="224"/>
      <c r="AN36" s="224"/>
      <c r="AO36" s="224"/>
      <c r="AP36" s="224"/>
      <c r="AQ36" s="224"/>
      <c r="AR36" s="224"/>
      <c r="AS36" s="225"/>
      <c r="AT36" s="225"/>
      <c r="AU36" s="225"/>
      <c r="AV36" s="225"/>
      <c r="AW36" s="226"/>
      <c r="AX36" s="227"/>
      <c r="AY36" s="228"/>
      <c r="AZ36" s="229"/>
      <c r="BA36" s="229"/>
      <c r="BB36" s="229"/>
      <c r="BC36" s="229"/>
      <c r="BD36" s="229"/>
      <c r="BE36" s="230"/>
      <c r="BF36" s="231"/>
      <c r="BR36" s="46"/>
      <c r="BS36" s="46"/>
    </row>
    <row r="37" spans="1:71" ht="20.25" x14ac:dyDescent="0.3">
      <c r="AL37" s="232"/>
      <c r="AM37" s="233"/>
      <c r="AN37" s="233"/>
      <c r="AO37" s="234"/>
      <c r="AP37" s="234"/>
      <c r="AQ37" s="234"/>
      <c r="AR37" s="234"/>
      <c r="AS37" s="235"/>
      <c r="AT37" s="235"/>
      <c r="AU37" s="235"/>
      <c r="AV37" s="235"/>
      <c r="AW37" s="236"/>
      <c r="AX37" s="237"/>
      <c r="AY37" s="228"/>
      <c r="AZ37" s="229"/>
      <c r="BA37" s="229"/>
      <c r="BB37" s="229"/>
      <c r="BC37" s="229"/>
      <c r="BD37" s="229"/>
      <c r="BE37" s="230"/>
      <c r="BF37" s="231"/>
      <c r="BR37" s="46"/>
      <c r="BS37" s="46"/>
    </row>
    <row r="38" spans="1:71" ht="20.25" x14ac:dyDescent="0.3">
      <c r="AL38" s="302" t="s">
        <v>380</v>
      </c>
      <c r="AM38" s="303"/>
      <c r="AN38" s="303"/>
      <c r="AO38" s="303"/>
      <c r="AP38" s="303"/>
      <c r="AQ38" s="303"/>
      <c r="AR38" s="303"/>
      <c r="AS38" s="303"/>
      <c r="AT38" s="303"/>
      <c r="AU38" s="303"/>
      <c r="AV38" s="303"/>
      <c r="AW38" s="303"/>
      <c r="AX38" s="303"/>
      <c r="AY38" s="241" t="s">
        <v>99</v>
      </c>
      <c r="AZ38" s="242"/>
      <c r="BA38" s="242"/>
      <c r="BB38" s="242"/>
      <c r="BC38" s="242"/>
      <c r="BD38" s="242"/>
      <c r="BE38" s="242"/>
      <c r="BF38" s="243"/>
      <c r="BG38" s="33"/>
      <c r="BH38" s="33"/>
      <c r="BR38" s="46"/>
      <c r="BS38" s="46"/>
    </row>
    <row r="39" spans="1:71" ht="20.25" x14ac:dyDescent="0.3">
      <c r="AL39" s="304"/>
      <c r="AM39" s="305"/>
      <c r="AN39" s="305"/>
      <c r="AO39" s="305"/>
      <c r="AP39" s="305"/>
      <c r="AQ39" s="305"/>
      <c r="AR39" s="305"/>
      <c r="AS39" s="305"/>
      <c r="AT39" s="305"/>
      <c r="AU39" s="305"/>
      <c r="AV39" s="305"/>
      <c r="AW39" s="305"/>
      <c r="AX39" s="305"/>
      <c r="AY39" s="247" t="s">
        <v>101</v>
      </c>
      <c r="AZ39" s="248"/>
      <c r="BA39" s="248"/>
      <c r="BB39" s="248"/>
      <c r="BC39" s="248"/>
      <c r="BD39" s="248"/>
      <c r="BE39" s="248"/>
      <c r="BF39" s="249"/>
      <c r="BG39" s="34"/>
      <c r="BH39" s="34"/>
      <c r="BR39" s="46"/>
      <c r="BS39" s="46"/>
    </row>
    <row r="40" spans="1:71" ht="31.5" customHeight="1" thickBot="1" x14ac:dyDescent="0.35">
      <c r="AL40" s="250" t="s">
        <v>100</v>
      </c>
      <c r="AM40" s="251"/>
      <c r="AN40" s="251"/>
      <c r="AO40" s="251"/>
      <c r="AP40" s="251"/>
      <c r="AQ40" s="251"/>
      <c r="AR40" s="251"/>
      <c r="AS40" s="251"/>
      <c r="AT40" s="251"/>
      <c r="AU40" s="251"/>
      <c r="AV40" s="251"/>
      <c r="AW40" s="251"/>
      <c r="AX40" s="252"/>
      <c r="AY40" s="253"/>
      <c r="AZ40" s="254"/>
      <c r="BA40" s="254"/>
      <c r="BB40" s="254"/>
      <c r="BC40" s="254"/>
      <c r="BD40" s="254"/>
      <c r="BE40" s="254"/>
      <c r="BF40" s="255"/>
      <c r="BR40" s="46"/>
      <c r="BS40" s="46"/>
    </row>
    <row r="41" spans="1:71" x14ac:dyDescent="0.4">
      <c r="BR41" s="46"/>
      <c r="BS41" s="46"/>
    </row>
    <row r="42" spans="1:71" x14ac:dyDescent="0.4">
      <c r="BR42" s="46"/>
      <c r="BS42" s="46"/>
    </row>
    <row r="43" spans="1:71" x14ac:dyDescent="0.4">
      <c r="AL43" s="306" t="s">
        <v>381</v>
      </c>
      <c r="BC43" s="2"/>
      <c r="BD43" s="2" t="s">
        <v>102</v>
      </c>
      <c r="BE43" s="16"/>
      <c r="BR43" s="46"/>
      <c r="BS43" s="46"/>
    </row>
    <row r="44" spans="1:71" x14ac:dyDescent="0.4">
      <c r="AL44" s="306" t="s">
        <v>382</v>
      </c>
      <c r="BC44" s="2"/>
      <c r="BD44" s="2" t="s">
        <v>102</v>
      </c>
      <c r="BE44" s="16"/>
      <c r="BR44" s="46"/>
      <c r="BS44" s="46"/>
    </row>
    <row r="45" spans="1:71" x14ac:dyDescent="0.4">
      <c r="AL45" s="306" t="s">
        <v>383</v>
      </c>
      <c r="BC45" s="2"/>
      <c r="BD45" s="2" t="s">
        <v>102</v>
      </c>
      <c r="BE45" s="16"/>
      <c r="BR45" s="46"/>
      <c r="BS45" s="46"/>
    </row>
    <row r="46" spans="1:71" x14ac:dyDescent="0.4">
      <c r="BC46" s="2"/>
      <c r="BD46" s="2" t="s">
        <v>102</v>
      </c>
      <c r="BE46" s="16"/>
      <c r="BR46" s="46"/>
      <c r="BS46" s="46"/>
    </row>
    <row r="47" spans="1:71" x14ac:dyDescent="0.4">
      <c r="BC47" s="2"/>
      <c r="BD47" s="2" t="s">
        <v>102</v>
      </c>
      <c r="BE47" s="16"/>
      <c r="BR47" s="46"/>
      <c r="BS47" s="46"/>
    </row>
    <row r="48" spans="1:71" x14ac:dyDescent="0.4">
      <c r="BC48" s="2"/>
      <c r="BD48" s="2" t="s">
        <v>102</v>
      </c>
      <c r="BE48" s="16"/>
      <c r="BR48" s="46"/>
      <c r="BS48" s="46"/>
    </row>
    <row r="49" spans="55:71" x14ac:dyDescent="0.4">
      <c r="BC49" s="2"/>
      <c r="BD49" s="2" t="s">
        <v>102</v>
      </c>
      <c r="BE49" s="16"/>
      <c r="BR49" s="46"/>
      <c r="BS49" s="46"/>
    </row>
    <row r="50" spans="55:71" x14ac:dyDescent="0.4">
      <c r="BC50" s="2"/>
      <c r="BD50" s="2" t="s">
        <v>102</v>
      </c>
      <c r="BE50" s="16"/>
      <c r="BR50" s="46"/>
      <c r="BS50" s="46"/>
    </row>
    <row r="51" spans="55:71" x14ac:dyDescent="0.4">
      <c r="BC51" s="2"/>
      <c r="BD51" s="2" t="s">
        <v>102</v>
      </c>
      <c r="BE51" s="16"/>
      <c r="BR51" s="46"/>
      <c r="BS51" s="46"/>
    </row>
    <row r="52" spans="55:71" x14ac:dyDescent="0.4">
      <c r="BC52" s="2"/>
      <c r="BD52" s="2" t="s">
        <v>102</v>
      </c>
      <c r="BE52" s="16"/>
      <c r="BR52" s="46"/>
      <c r="BS52" s="46"/>
    </row>
    <row r="53" spans="55:71" x14ac:dyDescent="0.4">
      <c r="BD53" s="257" t="s">
        <v>102</v>
      </c>
      <c r="BE53" s="257"/>
      <c r="BR53" s="46"/>
      <c r="BS53" s="46"/>
    </row>
    <row r="54" spans="55:71" x14ac:dyDescent="0.4">
      <c r="BD54" s="257" t="s">
        <v>102</v>
      </c>
      <c r="BE54" s="257"/>
      <c r="BR54" s="46"/>
      <c r="BS54" s="46"/>
    </row>
    <row r="55" spans="55:71" x14ac:dyDescent="0.4">
      <c r="BD55" s="257" t="s">
        <v>102</v>
      </c>
      <c r="BE55" s="257"/>
      <c r="BR55" s="46"/>
      <c r="BS55" s="46"/>
    </row>
    <row r="56" spans="55:71" x14ac:dyDescent="0.4">
      <c r="BD56" s="257" t="s">
        <v>102</v>
      </c>
      <c r="BE56" s="257"/>
      <c r="BR56" s="46"/>
      <c r="BS56" s="46"/>
    </row>
    <row r="57" spans="55:71" x14ac:dyDescent="0.4">
      <c r="BD57" s="257" t="s">
        <v>102</v>
      </c>
      <c r="BE57" s="257"/>
      <c r="BR57" s="46"/>
      <c r="BS57" s="46"/>
    </row>
    <row r="58" spans="55:71" x14ac:dyDescent="0.4">
      <c r="BD58" s="257" t="s">
        <v>102</v>
      </c>
      <c r="BE58" s="257"/>
      <c r="BR58" s="46"/>
      <c r="BS58" s="46"/>
    </row>
    <row r="59" spans="55:71" x14ac:dyDescent="0.4">
      <c r="BD59" s="257" t="s">
        <v>102</v>
      </c>
      <c r="BE59" s="257"/>
      <c r="BR59" s="46"/>
      <c r="BS59" s="46"/>
    </row>
    <row r="60" spans="55:71" x14ac:dyDescent="0.4">
      <c r="BD60" s="257" t="s">
        <v>102</v>
      </c>
      <c r="BE60" s="257"/>
      <c r="BR60" s="46"/>
      <c r="BS60" s="46"/>
    </row>
    <row r="61" spans="55:71" x14ac:dyDescent="0.4">
      <c r="BD61" s="257" t="s">
        <v>102</v>
      </c>
      <c r="BE61" s="257"/>
      <c r="BR61" s="46"/>
      <c r="BS61" s="46"/>
    </row>
    <row r="62" spans="55:71" x14ac:dyDescent="0.4">
      <c r="BD62" s="257" t="s">
        <v>102</v>
      </c>
      <c r="BE62" s="257"/>
      <c r="BR62" s="46"/>
      <c r="BS62" s="46"/>
    </row>
    <row r="63" spans="55:71" x14ac:dyDescent="0.4">
      <c r="BD63" s="257" t="s">
        <v>102</v>
      </c>
      <c r="BE63" s="257"/>
      <c r="BR63" s="46"/>
      <c r="BS63" s="46"/>
    </row>
    <row r="64" spans="55:71" x14ac:dyDescent="0.4">
      <c r="BD64" s="257" t="s">
        <v>102</v>
      </c>
      <c r="BE64" s="257"/>
      <c r="BR64" s="46"/>
      <c r="BS64" s="46"/>
    </row>
    <row r="65" spans="56:71" x14ac:dyDescent="0.4">
      <c r="BD65" s="257" t="s">
        <v>102</v>
      </c>
      <c r="BE65" s="257"/>
      <c r="BR65" s="46"/>
      <c r="BS65" s="46"/>
    </row>
    <row r="66" spans="56:71" x14ac:dyDescent="0.4">
      <c r="BD66" s="257" t="s">
        <v>102</v>
      </c>
      <c r="BE66" s="257"/>
      <c r="BR66" s="46"/>
      <c r="BS66" s="46"/>
    </row>
    <row r="67" spans="56:71" x14ac:dyDescent="0.4">
      <c r="BD67" s="257" t="s">
        <v>102</v>
      </c>
      <c r="BE67" s="257"/>
      <c r="BR67" s="46"/>
      <c r="BS67" s="46"/>
    </row>
    <row r="68" spans="56:71" x14ac:dyDescent="0.4">
      <c r="BD68" s="257" t="s">
        <v>102</v>
      </c>
      <c r="BE68" s="257"/>
      <c r="BR68" s="46"/>
      <c r="BS68" s="46"/>
    </row>
    <row r="69" spans="56:71" x14ac:dyDescent="0.4">
      <c r="BD69" s="257" t="s">
        <v>102</v>
      </c>
      <c r="BE69" s="257"/>
      <c r="BR69" s="46"/>
      <c r="BS69" s="46"/>
    </row>
    <row r="70" spans="56:71" x14ac:dyDescent="0.4">
      <c r="BD70" s="257" t="s">
        <v>102</v>
      </c>
      <c r="BE70" s="257"/>
      <c r="BR70" s="46"/>
      <c r="BS70" s="46"/>
    </row>
    <row r="71" spans="56:71" x14ac:dyDescent="0.4">
      <c r="BD71" s="257" t="s">
        <v>102</v>
      </c>
      <c r="BE71" s="257"/>
      <c r="BR71" s="46"/>
      <c r="BS71" s="46"/>
    </row>
    <row r="72" spans="56:71" x14ac:dyDescent="0.4">
      <c r="BD72" s="257" t="s">
        <v>102</v>
      </c>
      <c r="BE72" s="257"/>
      <c r="BR72" s="46"/>
      <c r="BS72" s="46"/>
    </row>
    <row r="73" spans="56:71" x14ac:dyDescent="0.4">
      <c r="BD73" s="257" t="s">
        <v>102</v>
      </c>
      <c r="BE73" s="257"/>
      <c r="BR73" s="46"/>
      <c r="BS73" s="46"/>
    </row>
    <row r="74" spans="56:71" x14ac:dyDescent="0.4">
      <c r="BD74" s="257" t="s">
        <v>102</v>
      </c>
      <c r="BE74" s="257"/>
      <c r="BR74" s="46"/>
      <c r="BS74" s="46"/>
    </row>
    <row r="75" spans="56:71" x14ac:dyDescent="0.4">
      <c r="BD75" s="257" t="s">
        <v>102</v>
      </c>
      <c r="BE75" s="257"/>
      <c r="BR75" s="46"/>
      <c r="BS75" s="46"/>
    </row>
    <row r="76" spans="56:71" x14ac:dyDescent="0.4">
      <c r="BD76" s="257" t="s">
        <v>102</v>
      </c>
      <c r="BE76" s="257"/>
      <c r="BR76" s="46"/>
      <c r="BS76" s="46"/>
    </row>
    <row r="77" spans="56:71" x14ac:dyDescent="0.4">
      <c r="BD77" s="257" t="s">
        <v>102</v>
      </c>
      <c r="BE77" s="257"/>
      <c r="BR77" s="46"/>
      <c r="BS77" s="46"/>
    </row>
    <row r="78" spans="56:71" x14ac:dyDescent="0.4">
      <c r="BD78" s="257" t="s">
        <v>102</v>
      </c>
      <c r="BE78" s="257"/>
      <c r="BR78" s="46"/>
      <c r="BS78" s="46"/>
    </row>
    <row r="79" spans="56:71" x14ac:dyDescent="0.4">
      <c r="BD79" s="257" t="s">
        <v>102</v>
      </c>
      <c r="BE79" s="257"/>
      <c r="BR79" s="46"/>
      <c r="BS79" s="46"/>
    </row>
    <row r="80" spans="56:71" x14ac:dyDescent="0.4">
      <c r="BD80" s="257" t="s">
        <v>102</v>
      </c>
      <c r="BE80" s="257"/>
      <c r="BR80" s="46"/>
      <c r="BS80" s="46"/>
    </row>
    <row r="81" spans="56:71" x14ac:dyDescent="0.4">
      <c r="BD81" s="257" t="s">
        <v>102</v>
      </c>
      <c r="BE81" s="257"/>
      <c r="BR81" s="46"/>
      <c r="BS81" s="46"/>
    </row>
    <row r="82" spans="56:71" x14ac:dyDescent="0.4">
      <c r="BD82" s="257" t="s">
        <v>102</v>
      </c>
      <c r="BE82" s="257"/>
      <c r="BR82" s="46"/>
      <c r="BS82" s="46"/>
    </row>
    <row r="83" spans="56:71" x14ac:dyDescent="0.4">
      <c r="BD83" s="257" t="s">
        <v>102</v>
      </c>
      <c r="BE83" s="257"/>
      <c r="BR83" s="46"/>
      <c r="BS83" s="46"/>
    </row>
    <row r="84" spans="56:71" x14ac:dyDescent="0.4">
      <c r="BD84" s="257" t="s">
        <v>102</v>
      </c>
      <c r="BE84" s="257"/>
      <c r="BR84" s="46"/>
      <c r="BS84" s="46"/>
    </row>
    <row r="85" spans="56:71" x14ac:dyDescent="0.4">
      <c r="BD85" s="257" t="s">
        <v>102</v>
      </c>
      <c r="BE85" s="257"/>
      <c r="BR85" s="46"/>
      <c r="BS85" s="46"/>
    </row>
    <row r="86" spans="56:71" x14ac:dyDescent="0.4">
      <c r="BD86" s="257" t="s">
        <v>102</v>
      </c>
      <c r="BE86" s="257"/>
      <c r="BR86" s="46"/>
      <c r="BS86" s="46"/>
    </row>
    <row r="87" spans="56:71" x14ac:dyDescent="0.4">
      <c r="BD87" s="257" t="s">
        <v>102</v>
      </c>
      <c r="BE87" s="257"/>
      <c r="BR87" s="46"/>
      <c r="BS87" s="46"/>
    </row>
    <row r="88" spans="56:71" x14ac:dyDescent="0.4">
      <c r="BD88" s="257" t="s">
        <v>102</v>
      </c>
      <c r="BE88" s="257"/>
      <c r="BR88" s="46"/>
      <c r="BS88" s="46"/>
    </row>
    <row r="89" spans="56:71" x14ac:dyDescent="0.4">
      <c r="BD89" s="257" t="s">
        <v>102</v>
      </c>
      <c r="BE89" s="257"/>
      <c r="BR89" s="46"/>
      <c r="BS89" s="46"/>
    </row>
    <row r="90" spans="56:71" x14ac:dyDescent="0.4">
      <c r="BD90" s="257" t="s">
        <v>102</v>
      </c>
      <c r="BE90" s="257"/>
      <c r="BR90" s="46"/>
      <c r="BS90" s="46"/>
    </row>
    <row r="91" spans="56:71" x14ac:dyDescent="0.4">
      <c r="BD91" s="257" t="s">
        <v>102</v>
      </c>
      <c r="BE91" s="257"/>
      <c r="BR91" s="46"/>
      <c r="BS91" s="46"/>
    </row>
    <row r="92" spans="56:71" x14ac:dyDescent="0.4">
      <c r="BD92" s="257" t="s">
        <v>102</v>
      </c>
      <c r="BE92" s="257"/>
      <c r="BR92" s="46"/>
      <c r="BS92" s="46"/>
    </row>
    <row r="93" spans="56:71" x14ac:dyDescent="0.4">
      <c r="BD93" s="257" t="s">
        <v>102</v>
      </c>
      <c r="BE93" s="257"/>
      <c r="BR93" s="46"/>
      <c r="BS93" s="46"/>
    </row>
    <row r="94" spans="56:71" x14ac:dyDescent="0.4">
      <c r="BD94" s="257" t="s">
        <v>102</v>
      </c>
      <c r="BE94" s="257"/>
      <c r="BR94" s="46"/>
      <c r="BS94" s="46"/>
    </row>
    <row r="95" spans="56:71" x14ac:dyDescent="0.4">
      <c r="BD95" s="257" t="s">
        <v>102</v>
      </c>
      <c r="BE95" s="257"/>
      <c r="BR95" s="46"/>
      <c r="BS95" s="46"/>
    </row>
    <row r="96" spans="56:71" x14ac:dyDescent="0.4">
      <c r="BD96" s="257" t="s">
        <v>102</v>
      </c>
      <c r="BE96" s="257"/>
      <c r="BR96" s="46"/>
      <c r="BS96" s="46"/>
    </row>
    <row r="97" spans="56:71" x14ac:dyDescent="0.4">
      <c r="BD97" s="257" t="s">
        <v>102</v>
      </c>
      <c r="BE97" s="257"/>
      <c r="BR97" s="46"/>
      <c r="BS97" s="46"/>
    </row>
    <row r="98" spans="56:71" x14ac:dyDescent="0.4">
      <c r="BD98" s="257" t="s">
        <v>102</v>
      </c>
      <c r="BE98" s="257"/>
      <c r="BR98" s="46"/>
      <c r="BS98" s="46"/>
    </row>
    <row r="99" spans="56:71" x14ac:dyDescent="0.4">
      <c r="BD99" s="257" t="s">
        <v>102</v>
      </c>
      <c r="BE99" s="257"/>
      <c r="BR99" s="46"/>
      <c r="BS99" s="46"/>
    </row>
    <row r="100" spans="56:71" x14ac:dyDescent="0.4">
      <c r="BD100" s="257" t="s">
        <v>102</v>
      </c>
      <c r="BE100" s="257"/>
      <c r="BR100" s="46"/>
      <c r="BS100" s="46"/>
    </row>
    <row r="101" spans="56:71" x14ac:dyDescent="0.4">
      <c r="BD101" s="257" t="s">
        <v>102</v>
      </c>
      <c r="BE101" s="257"/>
      <c r="BR101" s="46"/>
      <c r="BS101" s="46"/>
    </row>
    <row r="102" spans="56:71" x14ac:dyDescent="0.4">
      <c r="BD102" s="257" t="s">
        <v>102</v>
      </c>
      <c r="BE102" s="257"/>
      <c r="BR102" s="46"/>
      <c r="BS102" s="46"/>
    </row>
    <row r="103" spans="56:71" x14ac:dyDescent="0.4">
      <c r="BD103" s="257" t="s">
        <v>102</v>
      </c>
      <c r="BE103" s="257"/>
      <c r="BR103" s="46"/>
      <c r="BS103" s="46"/>
    </row>
    <row r="104" spans="56:71" x14ac:dyDescent="0.4">
      <c r="BD104" s="257" t="s">
        <v>102</v>
      </c>
      <c r="BE104" s="257"/>
      <c r="BR104" s="46"/>
      <c r="BS104" s="46"/>
    </row>
    <row r="105" spans="56:71" x14ac:dyDescent="0.4">
      <c r="BD105" s="257" t="s">
        <v>102</v>
      </c>
      <c r="BE105" s="257"/>
    </row>
    <row r="106" spans="56:71" x14ac:dyDescent="0.4">
      <c r="BD106" s="257" t="s">
        <v>102</v>
      </c>
      <c r="BE106" s="257"/>
    </row>
    <row r="107" spans="56:71" x14ac:dyDescent="0.4">
      <c r="BD107" s="257" t="s">
        <v>102</v>
      </c>
      <c r="BE107" s="257"/>
    </row>
    <row r="108" spans="56:71" x14ac:dyDescent="0.4">
      <c r="BD108" s="257" t="s">
        <v>102</v>
      </c>
      <c r="BE108" s="257"/>
    </row>
    <row r="109" spans="56:71" x14ac:dyDescent="0.4">
      <c r="BD109" s="257" t="s">
        <v>102</v>
      </c>
      <c r="BE109" s="257"/>
    </row>
    <row r="110" spans="56:71" x14ac:dyDescent="0.4">
      <c r="BD110" s="257" t="s">
        <v>102</v>
      </c>
      <c r="BE110" s="257"/>
    </row>
    <row r="111" spans="56:71" x14ac:dyDescent="0.4">
      <c r="BD111" s="257" t="s">
        <v>102</v>
      </c>
      <c r="BE111" s="257"/>
    </row>
    <row r="112" spans="56:71" x14ac:dyDescent="0.4">
      <c r="BD112" s="257" t="s">
        <v>102</v>
      </c>
      <c r="BE112" s="257"/>
    </row>
    <row r="113" spans="56:57" x14ac:dyDescent="0.4">
      <c r="BD113" s="257" t="s">
        <v>102</v>
      </c>
      <c r="BE113" s="257"/>
    </row>
    <row r="114" spans="56:57" x14ac:dyDescent="0.4">
      <c r="BD114" s="257" t="s">
        <v>102</v>
      </c>
      <c r="BE114" s="257"/>
    </row>
    <row r="115" spans="56:57" x14ac:dyDescent="0.4">
      <c r="BD115" s="257" t="s">
        <v>102</v>
      </c>
      <c r="BE115" s="257"/>
    </row>
    <row r="116" spans="56:57" x14ac:dyDescent="0.4">
      <c r="BD116" s="257" t="s">
        <v>102</v>
      </c>
      <c r="BE116" s="257"/>
    </row>
    <row r="117" spans="56:57" x14ac:dyDescent="0.4">
      <c r="BD117" s="257" t="s">
        <v>102</v>
      </c>
      <c r="BE117" s="257"/>
    </row>
    <row r="118" spans="56:57" x14ac:dyDescent="0.4">
      <c r="BD118" s="257" t="s">
        <v>102</v>
      </c>
      <c r="BE118" s="257"/>
    </row>
    <row r="119" spans="56:57" x14ac:dyDescent="0.4">
      <c r="BD119" s="257" t="s">
        <v>102</v>
      </c>
      <c r="BE119" s="257"/>
    </row>
    <row r="120" spans="56:57" x14ac:dyDescent="0.4">
      <c r="BD120" s="257" t="s">
        <v>102</v>
      </c>
      <c r="BE120" s="257"/>
    </row>
    <row r="121" spans="56:57" x14ac:dyDescent="0.4">
      <c r="BD121" s="257" t="s">
        <v>102</v>
      </c>
      <c r="BE121" s="257"/>
    </row>
    <row r="122" spans="56:57" x14ac:dyDescent="0.4">
      <c r="BD122" s="257" t="s">
        <v>102</v>
      </c>
      <c r="BE122" s="257"/>
    </row>
    <row r="123" spans="56:57" x14ac:dyDescent="0.4">
      <c r="BD123" s="257" t="s">
        <v>102</v>
      </c>
      <c r="BE123" s="257"/>
    </row>
    <row r="124" spans="56:57" x14ac:dyDescent="0.4">
      <c r="BD124" s="257" t="s">
        <v>102</v>
      </c>
      <c r="BE124" s="257"/>
    </row>
    <row r="125" spans="56:57" x14ac:dyDescent="0.4">
      <c r="BD125" s="257" t="s">
        <v>102</v>
      </c>
      <c r="BE125" s="257"/>
    </row>
    <row r="126" spans="56:57" x14ac:dyDescent="0.4">
      <c r="BD126" s="257" t="s">
        <v>102</v>
      </c>
      <c r="BE126" s="257"/>
    </row>
    <row r="127" spans="56:57" x14ac:dyDescent="0.4">
      <c r="BD127" s="257" t="s">
        <v>102</v>
      </c>
      <c r="BE127" s="257"/>
    </row>
    <row r="128" spans="56:57" x14ac:dyDescent="0.4">
      <c r="BD128" s="257" t="s">
        <v>102</v>
      </c>
      <c r="BE128" s="257"/>
    </row>
    <row r="129" spans="56:57" x14ac:dyDescent="0.4">
      <c r="BD129" s="257" t="s">
        <v>102</v>
      </c>
      <c r="BE129" s="257"/>
    </row>
    <row r="130" spans="56:57" x14ac:dyDescent="0.4">
      <c r="BD130" s="257" t="s">
        <v>102</v>
      </c>
      <c r="BE130" s="257"/>
    </row>
    <row r="131" spans="56:57" x14ac:dyDescent="0.4">
      <c r="BD131" s="257" t="s">
        <v>102</v>
      </c>
      <c r="BE131" s="257"/>
    </row>
    <row r="132" spans="56:57" x14ac:dyDescent="0.4">
      <c r="BD132" s="257" t="s">
        <v>102</v>
      </c>
      <c r="BE132" s="257"/>
    </row>
    <row r="133" spans="56:57" x14ac:dyDescent="0.4">
      <c r="BD133" s="257" t="s">
        <v>102</v>
      </c>
      <c r="BE133" s="257"/>
    </row>
    <row r="134" spans="56:57" x14ac:dyDescent="0.4">
      <c r="BD134" s="257" t="s">
        <v>102</v>
      </c>
      <c r="BE134" s="257"/>
    </row>
    <row r="135" spans="56:57" x14ac:dyDescent="0.4">
      <c r="BD135" s="257" t="s">
        <v>102</v>
      </c>
      <c r="BE135" s="257"/>
    </row>
    <row r="136" spans="56:57" x14ac:dyDescent="0.4">
      <c r="BD136" s="257" t="s">
        <v>102</v>
      </c>
      <c r="BE136" s="257"/>
    </row>
    <row r="137" spans="56:57" x14ac:dyDescent="0.4">
      <c r="BD137" s="257" t="s">
        <v>102</v>
      </c>
      <c r="BE137" s="257"/>
    </row>
    <row r="138" spans="56:57" x14ac:dyDescent="0.4">
      <c r="BD138" s="257" t="s">
        <v>102</v>
      </c>
      <c r="BE138" s="257"/>
    </row>
    <row r="139" spans="56:57" x14ac:dyDescent="0.4">
      <c r="BD139" s="257" t="s">
        <v>102</v>
      </c>
      <c r="BE139" s="257"/>
    </row>
    <row r="140" spans="56:57" x14ac:dyDescent="0.4">
      <c r="BD140" s="257" t="s">
        <v>102</v>
      </c>
      <c r="BE140" s="257"/>
    </row>
    <row r="141" spans="56:57" x14ac:dyDescent="0.4">
      <c r="BD141" s="257" t="s">
        <v>102</v>
      </c>
      <c r="BE141" s="257"/>
    </row>
    <row r="142" spans="56:57" x14ac:dyDescent="0.4">
      <c r="BD142" s="257" t="s">
        <v>102</v>
      </c>
      <c r="BE142" s="257"/>
    </row>
    <row r="143" spans="56:57" x14ac:dyDescent="0.4">
      <c r="BD143" s="257" t="s">
        <v>102</v>
      </c>
      <c r="BE143" s="257"/>
    </row>
    <row r="144" spans="56:57" x14ac:dyDescent="0.4">
      <c r="BD144" s="257" t="s">
        <v>102</v>
      </c>
      <c r="BE144" s="257"/>
    </row>
    <row r="145" spans="56:57" x14ac:dyDescent="0.4">
      <c r="BD145" s="257" t="s">
        <v>102</v>
      </c>
      <c r="BE145" s="257"/>
    </row>
    <row r="146" spans="56:57" x14ac:dyDescent="0.4">
      <c r="BD146" s="257" t="s">
        <v>102</v>
      </c>
      <c r="BE146" s="257"/>
    </row>
    <row r="147" spans="56:57" x14ac:dyDescent="0.4">
      <c r="BD147" s="257" t="s">
        <v>102</v>
      </c>
      <c r="BE147" s="257"/>
    </row>
    <row r="148" spans="56:57" x14ac:dyDescent="0.4">
      <c r="BD148" s="257" t="s">
        <v>102</v>
      </c>
      <c r="BE148" s="257"/>
    </row>
    <row r="149" spans="56:57" x14ac:dyDescent="0.4">
      <c r="BD149" s="257" t="s">
        <v>102</v>
      </c>
      <c r="BE149" s="257"/>
    </row>
    <row r="150" spans="56:57" x14ac:dyDescent="0.4">
      <c r="BD150" s="257" t="s">
        <v>102</v>
      </c>
      <c r="BE150" s="257"/>
    </row>
    <row r="151" spans="56:57" x14ac:dyDescent="0.4">
      <c r="BD151" s="257" t="s">
        <v>102</v>
      </c>
      <c r="BE151" s="257"/>
    </row>
    <row r="152" spans="56:57" x14ac:dyDescent="0.4">
      <c r="BD152" s="257" t="s">
        <v>102</v>
      </c>
      <c r="BE152" s="257"/>
    </row>
    <row r="153" spans="56:57" x14ac:dyDescent="0.4">
      <c r="BD153" s="257" t="s">
        <v>102</v>
      </c>
      <c r="BE153" s="257"/>
    </row>
    <row r="154" spans="56:57" x14ac:dyDescent="0.4">
      <c r="BD154" s="257" t="s">
        <v>102</v>
      </c>
      <c r="BE154" s="257"/>
    </row>
    <row r="155" spans="56:57" x14ac:dyDescent="0.4">
      <c r="BD155" s="257" t="s">
        <v>102</v>
      </c>
      <c r="BE155" s="257"/>
    </row>
    <row r="156" spans="56:57" x14ac:dyDescent="0.4">
      <c r="BD156" s="257" t="s">
        <v>102</v>
      </c>
      <c r="BE156" s="257"/>
    </row>
    <row r="157" spans="56:57" x14ac:dyDescent="0.4">
      <c r="BD157" s="257" t="s">
        <v>102</v>
      </c>
      <c r="BE157" s="257"/>
    </row>
    <row r="158" spans="56:57" x14ac:dyDescent="0.4">
      <c r="BD158" s="257" t="s">
        <v>102</v>
      </c>
      <c r="BE158" s="257"/>
    </row>
    <row r="159" spans="56:57" x14ac:dyDescent="0.4">
      <c r="BD159" s="257" t="s">
        <v>102</v>
      </c>
      <c r="BE159" s="257"/>
    </row>
    <row r="160" spans="56:57" x14ac:dyDescent="0.4">
      <c r="BD160" s="257" t="s">
        <v>102</v>
      </c>
      <c r="BE160" s="257"/>
    </row>
    <row r="161" spans="56:57" x14ac:dyDescent="0.4">
      <c r="BD161" s="257" t="s">
        <v>102</v>
      </c>
      <c r="BE161" s="257"/>
    </row>
    <row r="162" spans="56:57" x14ac:dyDescent="0.4">
      <c r="BD162" s="257" t="s">
        <v>102</v>
      </c>
      <c r="BE162" s="257"/>
    </row>
    <row r="163" spans="56:57" x14ac:dyDescent="0.4">
      <c r="BD163" s="257" t="s">
        <v>102</v>
      </c>
      <c r="BE163" s="257"/>
    </row>
    <row r="164" spans="56:57" x14ac:dyDescent="0.4">
      <c r="BD164" s="257" t="s">
        <v>102</v>
      </c>
      <c r="BE164" s="257"/>
    </row>
    <row r="165" spans="56:57" x14ac:dyDescent="0.4">
      <c r="BD165" s="257" t="s">
        <v>102</v>
      </c>
      <c r="BE165" s="257"/>
    </row>
    <row r="166" spans="56:57" x14ac:dyDescent="0.4">
      <c r="BD166" s="257" t="s">
        <v>102</v>
      </c>
      <c r="BE166" s="257"/>
    </row>
    <row r="167" spans="56:57" x14ac:dyDescent="0.4">
      <c r="BD167" s="257" t="s">
        <v>102</v>
      </c>
      <c r="BE167" s="257"/>
    </row>
    <row r="168" spans="56:57" x14ac:dyDescent="0.4">
      <c r="BD168" s="257" t="s">
        <v>102</v>
      </c>
      <c r="BE168" s="257"/>
    </row>
    <row r="169" spans="56:57" x14ac:dyDescent="0.4">
      <c r="BD169" s="257" t="s">
        <v>102</v>
      </c>
      <c r="BE169" s="257"/>
    </row>
    <row r="170" spans="56:57" x14ac:dyDescent="0.4">
      <c r="BD170" s="257" t="s">
        <v>102</v>
      </c>
      <c r="BE170" s="257"/>
    </row>
    <row r="171" spans="56:57" x14ac:dyDescent="0.4">
      <c r="BD171" s="257" t="s">
        <v>102</v>
      </c>
      <c r="BE171" s="257"/>
    </row>
    <row r="172" spans="56:57" x14ac:dyDescent="0.4">
      <c r="BD172" s="257" t="s">
        <v>102</v>
      </c>
      <c r="BE172" s="257"/>
    </row>
    <row r="173" spans="56:57" x14ac:dyDescent="0.4">
      <c r="BD173" s="257" t="s">
        <v>102</v>
      </c>
      <c r="BE173" s="257"/>
    </row>
    <row r="174" spans="56:57" x14ac:dyDescent="0.4">
      <c r="BD174" s="257" t="s">
        <v>102</v>
      </c>
      <c r="BE174" s="257"/>
    </row>
    <row r="175" spans="56:57" x14ac:dyDescent="0.4">
      <c r="BD175" s="257" t="s">
        <v>102</v>
      </c>
      <c r="BE175" s="257"/>
    </row>
    <row r="176" spans="56:57" x14ac:dyDescent="0.4">
      <c r="BD176" s="257" t="s">
        <v>102</v>
      </c>
      <c r="BE176" s="257"/>
    </row>
    <row r="177" spans="56:57" x14ac:dyDescent="0.4">
      <c r="BD177" s="257" t="s">
        <v>102</v>
      </c>
      <c r="BE177" s="257"/>
    </row>
    <row r="178" spans="56:57" x14ac:dyDescent="0.4">
      <c r="BD178" s="257" t="s">
        <v>102</v>
      </c>
      <c r="BE178" s="257"/>
    </row>
    <row r="179" spans="56:57" x14ac:dyDescent="0.4">
      <c r="BD179" s="257" t="s">
        <v>102</v>
      </c>
      <c r="BE179" s="257"/>
    </row>
    <row r="180" spans="56:57" x14ac:dyDescent="0.4">
      <c r="BD180" s="257" t="s">
        <v>102</v>
      </c>
      <c r="BE180" s="257"/>
    </row>
    <row r="181" spans="56:57" x14ac:dyDescent="0.4">
      <c r="BD181" s="257" t="s">
        <v>102</v>
      </c>
      <c r="BE181" s="257"/>
    </row>
    <row r="182" spans="56:57" x14ac:dyDescent="0.4">
      <c r="BD182" s="257" t="s">
        <v>102</v>
      </c>
      <c r="BE182" s="257"/>
    </row>
    <row r="183" spans="56:57" x14ac:dyDescent="0.4">
      <c r="BD183" s="257" t="s">
        <v>102</v>
      </c>
      <c r="BE183" s="257"/>
    </row>
    <row r="184" spans="56:57" x14ac:dyDescent="0.4">
      <c r="BD184" s="257" t="s">
        <v>102</v>
      </c>
      <c r="BE184" s="257"/>
    </row>
    <row r="185" spans="56:57" x14ac:dyDescent="0.4">
      <c r="BD185" s="257" t="s">
        <v>102</v>
      </c>
      <c r="BE185" s="257"/>
    </row>
    <row r="186" spans="56:57" x14ac:dyDescent="0.4">
      <c r="BD186" s="257" t="s">
        <v>102</v>
      </c>
      <c r="BE186" s="257"/>
    </row>
    <row r="187" spans="56:57" x14ac:dyDescent="0.4">
      <c r="BD187" s="257" t="s">
        <v>102</v>
      </c>
      <c r="BE187" s="257"/>
    </row>
    <row r="188" spans="56:57" x14ac:dyDescent="0.4">
      <c r="BD188" s="257" t="s">
        <v>102</v>
      </c>
      <c r="BE188" s="257"/>
    </row>
    <row r="189" spans="56:57" x14ac:dyDescent="0.4">
      <c r="BD189" s="257" t="s">
        <v>102</v>
      </c>
      <c r="BE189" s="257"/>
    </row>
    <row r="190" spans="56:57" x14ac:dyDescent="0.4">
      <c r="BD190" s="257" t="s">
        <v>102</v>
      </c>
      <c r="BE190" s="257"/>
    </row>
    <row r="191" spans="56:57" x14ac:dyDescent="0.4">
      <c r="BD191" s="257" t="s">
        <v>102</v>
      </c>
      <c r="BE191" s="257"/>
    </row>
    <row r="192" spans="56:57" x14ac:dyDescent="0.4">
      <c r="BD192" s="257" t="s">
        <v>102</v>
      </c>
      <c r="BE192" s="257"/>
    </row>
    <row r="193" spans="56:57" x14ac:dyDescent="0.4">
      <c r="BD193" s="257" t="s">
        <v>102</v>
      </c>
      <c r="BE193" s="257"/>
    </row>
    <row r="194" spans="56:57" x14ac:dyDescent="0.4">
      <c r="BD194" s="257" t="s">
        <v>102</v>
      </c>
      <c r="BE194" s="257"/>
    </row>
    <row r="195" spans="56:57" x14ac:dyDescent="0.4">
      <c r="BD195" s="257" t="s">
        <v>102</v>
      </c>
      <c r="BE195" s="257"/>
    </row>
    <row r="196" spans="56:57" x14ac:dyDescent="0.4">
      <c r="BD196" s="257" t="s">
        <v>102</v>
      </c>
      <c r="BE196" s="257"/>
    </row>
    <row r="197" spans="56:57" x14ac:dyDescent="0.4">
      <c r="BD197" s="257" t="s">
        <v>102</v>
      </c>
      <c r="BE197" s="257"/>
    </row>
    <row r="198" spans="56:57" x14ac:dyDescent="0.4">
      <c r="BD198" s="257" t="s">
        <v>102</v>
      </c>
      <c r="BE198" s="257"/>
    </row>
    <row r="199" spans="56:57" x14ac:dyDescent="0.4">
      <c r="BD199" s="257" t="s">
        <v>102</v>
      </c>
      <c r="BE199" s="257"/>
    </row>
    <row r="200" spans="56:57" x14ac:dyDescent="0.4">
      <c r="BD200" s="257" t="s">
        <v>102</v>
      </c>
      <c r="BE200" s="257"/>
    </row>
    <row r="201" spans="56:57" x14ac:dyDescent="0.4">
      <c r="BD201" s="257" t="s">
        <v>102</v>
      </c>
      <c r="BE201" s="257"/>
    </row>
    <row r="202" spans="56:57" x14ac:dyDescent="0.4">
      <c r="BD202" s="257" t="s">
        <v>102</v>
      </c>
      <c r="BE202" s="257"/>
    </row>
    <row r="203" spans="56:57" x14ac:dyDescent="0.4">
      <c r="BD203" s="257" t="s">
        <v>102</v>
      </c>
      <c r="BE203" s="257"/>
    </row>
    <row r="204" spans="56:57" x14ac:dyDescent="0.4">
      <c r="BD204" s="257" t="s">
        <v>102</v>
      </c>
      <c r="BE204" s="257"/>
    </row>
    <row r="205" spans="56:57" x14ac:dyDescent="0.4">
      <c r="BD205" s="257" t="s">
        <v>102</v>
      </c>
      <c r="BE205" s="257"/>
    </row>
    <row r="206" spans="56:57" x14ac:dyDescent="0.4">
      <c r="BD206" s="257" t="s">
        <v>102</v>
      </c>
      <c r="BE206" s="257"/>
    </row>
    <row r="207" spans="56:57" x14ac:dyDescent="0.4">
      <c r="BD207" s="257" t="s">
        <v>102</v>
      </c>
      <c r="BE207" s="257"/>
    </row>
    <row r="208" spans="56:57" x14ac:dyDescent="0.4">
      <c r="BD208" s="257" t="s">
        <v>102</v>
      </c>
      <c r="BE208" s="257"/>
    </row>
    <row r="209" spans="56:57" x14ac:dyDescent="0.4">
      <c r="BD209" s="257" t="s">
        <v>102</v>
      </c>
      <c r="BE209" s="257"/>
    </row>
    <row r="210" spans="56:57" x14ac:dyDescent="0.4">
      <c r="BD210" s="257" t="s">
        <v>102</v>
      </c>
      <c r="BE210" s="257"/>
    </row>
    <row r="211" spans="56:57" x14ac:dyDescent="0.4">
      <c r="BD211" s="257" t="s">
        <v>102</v>
      </c>
      <c r="BE211" s="257"/>
    </row>
    <row r="212" spans="56:57" x14ac:dyDescent="0.4">
      <c r="BD212" s="257" t="s">
        <v>102</v>
      </c>
      <c r="BE212" s="257"/>
    </row>
    <row r="213" spans="56:57" x14ac:dyDescent="0.4">
      <c r="BD213" s="257" t="s">
        <v>102</v>
      </c>
      <c r="BE213" s="257"/>
    </row>
    <row r="214" spans="56:57" x14ac:dyDescent="0.4">
      <c r="BD214" s="257" t="s">
        <v>102</v>
      </c>
      <c r="BE214" s="257"/>
    </row>
    <row r="215" spans="56:57" x14ac:dyDescent="0.4">
      <c r="BD215" s="257" t="s">
        <v>102</v>
      </c>
      <c r="BE215" s="257"/>
    </row>
    <row r="216" spans="56:57" x14ac:dyDescent="0.4">
      <c r="BD216" s="257" t="s">
        <v>102</v>
      </c>
      <c r="BE216" s="257"/>
    </row>
    <row r="217" spans="56:57" x14ac:dyDescent="0.4">
      <c r="BD217" s="257" t="s">
        <v>102</v>
      </c>
      <c r="BE217" s="257"/>
    </row>
    <row r="218" spans="56:57" x14ac:dyDescent="0.4">
      <c r="BD218" s="257" t="s">
        <v>102</v>
      </c>
      <c r="BE218" s="257"/>
    </row>
    <row r="219" spans="56:57" x14ac:dyDescent="0.4">
      <c r="BD219" s="257" t="s">
        <v>102</v>
      </c>
      <c r="BE219" s="257"/>
    </row>
    <row r="220" spans="56:57" x14ac:dyDescent="0.4">
      <c r="BD220" s="257" t="s">
        <v>102</v>
      </c>
      <c r="BE220" s="257"/>
    </row>
    <row r="221" spans="56:57" x14ac:dyDescent="0.4">
      <c r="BD221" s="257" t="s">
        <v>102</v>
      </c>
      <c r="BE221" s="257"/>
    </row>
    <row r="222" spans="56:57" x14ac:dyDescent="0.4">
      <c r="BD222" s="257" t="s">
        <v>102</v>
      </c>
      <c r="BE222" s="257"/>
    </row>
    <row r="223" spans="56:57" x14ac:dyDescent="0.4">
      <c r="BD223" s="257" t="s">
        <v>102</v>
      </c>
      <c r="BE223" s="257"/>
    </row>
    <row r="224" spans="56:57" x14ac:dyDescent="0.4">
      <c r="BD224" s="257" t="s">
        <v>102</v>
      </c>
      <c r="BE224" s="257"/>
    </row>
    <row r="225" spans="56:57" x14ac:dyDescent="0.4">
      <c r="BD225" s="257" t="s">
        <v>102</v>
      </c>
      <c r="BE225" s="257"/>
    </row>
    <row r="226" spans="56:57" x14ac:dyDescent="0.4">
      <c r="BD226" s="257" t="s">
        <v>102</v>
      </c>
      <c r="BE226" s="257"/>
    </row>
    <row r="227" spans="56:57" x14ac:dyDescent="0.4">
      <c r="BD227" s="257" t="s">
        <v>102</v>
      </c>
      <c r="BE227" s="257"/>
    </row>
    <row r="228" spans="56:57" x14ac:dyDescent="0.4">
      <c r="BD228" s="257" t="s">
        <v>102</v>
      </c>
      <c r="BE228" s="257"/>
    </row>
    <row r="229" spans="56:57" x14ac:dyDescent="0.4">
      <c r="BD229" s="257" t="s">
        <v>102</v>
      </c>
      <c r="BE229" s="257"/>
    </row>
    <row r="230" spans="56:57" x14ac:dyDescent="0.4">
      <c r="BD230" s="257" t="s">
        <v>102</v>
      </c>
      <c r="BE230" s="257"/>
    </row>
    <row r="231" spans="56:57" x14ac:dyDescent="0.4">
      <c r="BD231" s="257" t="s">
        <v>102</v>
      </c>
      <c r="BE231" s="257"/>
    </row>
    <row r="232" spans="56:57" x14ac:dyDescent="0.4">
      <c r="BD232" s="257" t="s">
        <v>102</v>
      </c>
      <c r="BE232" s="257"/>
    </row>
    <row r="233" spans="56:57" x14ac:dyDescent="0.4">
      <c r="BD233" s="257" t="s">
        <v>102</v>
      </c>
      <c r="BE233" s="257"/>
    </row>
    <row r="234" spans="56:57" x14ac:dyDescent="0.4">
      <c r="BD234" s="257" t="s">
        <v>102</v>
      </c>
      <c r="BE234" s="257"/>
    </row>
    <row r="235" spans="56:57" x14ac:dyDescent="0.4">
      <c r="BD235" s="257" t="s">
        <v>102</v>
      </c>
      <c r="BE235" s="257"/>
    </row>
    <row r="236" spans="56:57" x14ac:dyDescent="0.4">
      <c r="BD236" s="257" t="s">
        <v>102</v>
      </c>
      <c r="BE236" s="257"/>
    </row>
    <row r="237" spans="56:57" x14ac:dyDescent="0.4">
      <c r="BD237" s="257" t="s">
        <v>102</v>
      </c>
      <c r="BE237" s="257"/>
    </row>
    <row r="238" spans="56:57" x14ac:dyDescent="0.4">
      <c r="BD238" s="257" t="s">
        <v>102</v>
      </c>
      <c r="BE238" s="257"/>
    </row>
    <row r="239" spans="56:57" x14ac:dyDescent="0.4">
      <c r="BD239" s="257" t="s">
        <v>102</v>
      </c>
      <c r="BE239" s="257"/>
    </row>
    <row r="240" spans="56:57" x14ac:dyDescent="0.4">
      <c r="BD240" s="257" t="s">
        <v>102</v>
      </c>
      <c r="BE240" s="257"/>
    </row>
    <row r="241" spans="56:57" x14ac:dyDescent="0.4">
      <c r="BD241" s="257" t="s">
        <v>102</v>
      </c>
      <c r="BE241" s="257"/>
    </row>
    <row r="242" spans="56:57" x14ac:dyDescent="0.4">
      <c r="BD242" s="257" t="s">
        <v>102</v>
      </c>
      <c r="BE242" s="257"/>
    </row>
    <row r="243" spans="56:57" x14ac:dyDescent="0.4">
      <c r="BD243" s="257" t="s">
        <v>102</v>
      </c>
      <c r="BE243" s="257"/>
    </row>
    <row r="244" spans="56:57" x14ac:dyDescent="0.4">
      <c r="BD244" s="257" t="s">
        <v>102</v>
      </c>
      <c r="BE244" s="257"/>
    </row>
    <row r="245" spans="56:57" x14ac:dyDescent="0.4">
      <c r="BD245" s="257" t="s">
        <v>102</v>
      </c>
      <c r="BE245" s="257"/>
    </row>
    <row r="246" spans="56:57" x14ac:dyDescent="0.4">
      <c r="BD246" s="257" t="s">
        <v>102</v>
      </c>
      <c r="BE246" s="257"/>
    </row>
    <row r="247" spans="56:57" x14ac:dyDescent="0.4">
      <c r="BD247" s="257" t="s">
        <v>102</v>
      </c>
      <c r="BE247" s="257"/>
    </row>
    <row r="248" spans="56:57" x14ac:dyDescent="0.4">
      <c r="BD248" s="257" t="s">
        <v>102</v>
      </c>
      <c r="BE248" s="257"/>
    </row>
    <row r="249" spans="56:57" x14ac:dyDescent="0.4">
      <c r="BD249" s="257" t="s">
        <v>102</v>
      </c>
      <c r="BE249" s="257"/>
    </row>
    <row r="250" spans="56:57" x14ac:dyDescent="0.4">
      <c r="BD250" s="257" t="s">
        <v>102</v>
      </c>
      <c r="BE250" s="257"/>
    </row>
    <row r="251" spans="56:57" x14ac:dyDescent="0.4">
      <c r="BD251" s="257" t="s">
        <v>102</v>
      </c>
      <c r="BE251" s="257"/>
    </row>
    <row r="252" spans="56:57" x14ac:dyDescent="0.4">
      <c r="BD252" s="257" t="s">
        <v>102</v>
      </c>
      <c r="BE252" s="257"/>
    </row>
    <row r="253" spans="56:57" x14ac:dyDescent="0.4">
      <c r="BD253" s="257" t="s">
        <v>102</v>
      </c>
      <c r="BE253" s="257"/>
    </row>
    <row r="254" spans="56:57" x14ac:dyDescent="0.4">
      <c r="BD254" s="257" t="s">
        <v>102</v>
      </c>
      <c r="BE254" s="257"/>
    </row>
    <row r="255" spans="56:57" x14ac:dyDescent="0.4">
      <c r="BD255" s="257" t="s">
        <v>102</v>
      </c>
      <c r="BE255" s="257"/>
    </row>
    <row r="256" spans="56:57" x14ac:dyDescent="0.4">
      <c r="BD256" s="257" t="s">
        <v>102</v>
      </c>
      <c r="BE256" s="257"/>
    </row>
    <row r="257" spans="56:57" x14ac:dyDescent="0.4">
      <c r="BD257" s="257" t="s">
        <v>102</v>
      </c>
      <c r="BE257" s="257"/>
    </row>
    <row r="258" spans="56:57" x14ac:dyDescent="0.4">
      <c r="BD258" s="257" t="s">
        <v>102</v>
      </c>
      <c r="BE258" s="257"/>
    </row>
    <row r="259" spans="56:57" x14ac:dyDescent="0.4">
      <c r="BD259" s="257" t="s">
        <v>102</v>
      </c>
      <c r="BE259" s="257"/>
    </row>
    <row r="260" spans="56:57" x14ac:dyDescent="0.4">
      <c r="BD260" s="257" t="s">
        <v>102</v>
      </c>
      <c r="BE260" s="257"/>
    </row>
    <row r="261" spans="56:57" x14ac:dyDescent="0.4">
      <c r="BD261" s="257" t="s">
        <v>102</v>
      </c>
      <c r="BE261" s="257"/>
    </row>
    <row r="262" spans="56:57" x14ac:dyDescent="0.4">
      <c r="BD262" s="257" t="s">
        <v>102</v>
      </c>
      <c r="BE262" s="257"/>
    </row>
    <row r="263" spans="56:57" x14ac:dyDescent="0.4">
      <c r="BD263" s="257" t="s">
        <v>102</v>
      </c>
      <c r="BE263" s="257"/>
    </row>
    <row r="264" spans="56:57" x14ac:dyDescent="0.4">
      <c r="BD264" s="257" t="s">
        <v>102</v>
      </c>
      <c r="BE264" s="257"/>
    </row>
    <row r="265" spans="56:57" x14ac:dyDescent="0.4">
      <c r="BD265" s="257" t="s">
        <v>102</v>
      </c>
      <c r="BE265" s="257"/>
    </row>
    <row r="266" spans="56:57" x14ac:dyDescent="0.4">
      <c r="BD266" s="257" t="s">
        <v>102</v>
      </c>
      <c r="BE266" s="257"/>
    </row>
    <row r="267" spans="56:57" x14ac:dyDescent="0.4">
      <c r="BD267" s="257" t="s">
        <v>102</v>
      </c>
      <c r="BE267" s="257"/>
    </row>
    <row r="268" spans="56:57" x14ac:dyDescent="0.4">
      <c r="BD268" s="257" t="s">
        <v>102</v>
      </c>
      <c r="BE268" s="257"/>
    </row>
    <row r="269" spans="56:57" x14ac:dyDescent="0.4">
      <c r="BD269" s="257" t="s">
        <v>102</v>
      </c>
      <c r="BE269" s="257"/>
    </row>
    <row r="270" spans="56:57" x14ac:dyDescent="0.4">
      <c r="BD270" s="257" t="s">
        <v>102</v>
      </c>
      <c r="BE270" s="257"/>
    </row>
    <row r="271" spans="56:57" x14ac:dyDescent="0.4">
      <c r="BD271" s="257" t="s">
        <v>102</v>
      </c>
      <c r="BE271" s="257"/>
    </row>
    <row r="272" spans="56:57" x14ac:dyDescent="0.4">
      <c r="BD272" s="257" t="s">
        <v>102</v>
      </c>
      <c r="BE272" s="257"/>
    </row>
    <row r="273" spans="56:57" x14ac:dyDescent="0.4">
      <c r="BD273" s="257" t="s">
        <v>102</v>
      </c>
      <c r="BE273" s="257"/>
    </row>
    <row r="274" spans="56:57" x14ac:dyDescent="0.4">
      <c r="BD274" s="257" t="s">
        <v>102</v>
      </c>
      <c r="BE274" s="257"/>
    </row>
    <row r="275" spans="56:57" x14ac:dyDescent="0.4">
      <c r="BD275" s="257" t="s">
        <v>102</v>
      </c>
      <c r="BE275" s="257"/>
    </row>
    <row r="276" spans="56:57" x14ac:dyDescent="0.4">
      <c r="BD276" s="257" t="s">
        <v>102</v>
      </c>
      <c r="BE276" s="257"/>
    </row>
    <row r="277" spans="56:57" x14ac:dyDescent="0.4">
      <c r="BD277" s="257" t="s">
        <v>102</v>
      </c>
      <c r="BE277" s="257"/>
    </row>
    <row r="278" spans="56:57" x14ac:dyDescent="0.4">
      <c r="BD278" s="257" t="s">
        <v>102</v>
      </c>
      <c r="BE278" s="257"/>
    </row>
    <row r="279" spans="56:57" x14ac:dyDescent="0.4">
      <c r="BD279" s="257" t="s">
        <v>102</v>
      </c>
      <c r="BE279" s="257"/>
    </row>
    <row r="280" spans="56:57" x14ac:dyDescent="0.4">
      <c r="BD280" s="257" t="s">
        <v>102</v>
      </c>
      <c r="BE280" s="257"/>
    </row>
    <row r="281" spans="56:57" x14ac:dyDescent="0.4">
      <c r="BD281" s="257" t="s">
        <v>102</v>
      </c>
      <c r="BE281" s="257"/>
    </row>
    <row r="282" spans="56:57" x14ac:dyDescent="0.4">
      <c r="BD282" s="257" t="s">
        <v>102</v>
      </c>
      <c r="BE282" s="257"/>
    </row>
    <row r="283" spans="56:57" x14ac:dyDescent="0.4">
      <c r="BD283" s="257" t="s">
        <v>102</v>
      </c>
      <c r="BE283" s="257"/>
    </row>
    <row r="284" spans="56:57" x14ac:dyDescent="0.4">
      <c r="BD284" s="257" t="s">
        <v>102</v>
      </c>
      <c r="BE284" s="257"/>
    </row>
    <row r="285" spans="56:57" x14ac:dyDescent="0.4">
      <c r="BD285" s="257" t="s">
        <v>102</v>
      </c>
      <c r="BE285" s="257"/>
    </row>
    <row r="286" spans="56:57" x14ac:dyDescent="0.4">
      <c r="BD286" s="257" t="s">
        <v>102</v>
      </c>
      <c r="BE286" s="257"/>
    </row>
    <row r="287" spans="56:57" x14ac:dyDescent="0.4">
      <c r="BD287" s="257" t="s">
        <v>102</v>
      </c>
      <c r="BE287" s="257"/>
    </row>
    <row r="288" spans="56:57" x14ac:dyDescent="0.4">
      <c r="BD288" s="257" t="s">
        <v>102</v>
      </c>
      <c r="BE288" s="257"/>
    </row>
    <row r="289" spans="56:57" x14ac:dyDescent="0.4">
      <c r="BD289" s="257" t="s">
        <v>102</v>
      </c>
      <c r="BE289" s="257"/>
    </row>
    <row r="290" spans="56:57" x14ac:dyDescent="0.4">
      <c r="BD290" s="257" t="s">
        <v>102</v>
      </c>
      <c r="BE290" s="257"/>
    </row>
    <row r="291" spans="56:57" x14ac:dyDescent="0.4">
      <c r="BD291" s="257" t="s">
        <v>102</v>
      </c>
      <c r="BE291" s="257"/>
    </row>
    <row r="292" spans="56:57" x14ac:dyDescent="0.4">
      <c r="BD292" s="257" t="s">
        <v>102</v>
      </c>
      <c r="BE292" s="257"/>
    </row>
    <row r="293" spans="56:57" x14ac:dyDescent="0.4">
      <c r="BD293" s="257" t="s">
        <v>102</v>
      </c>
      <c r="BE293" s="257"/>
    </row>
    <row r="294" spans="56:57" x14ac:dyDescent="0.4">
      <c r="BD294" s="257" t="s">
        <v>102</v>
      </c>
      <c r="BE294" s="257"/>
    </row>
    <row r="295" spans="56:57" x14ac:dyDescent="0.4">
      <c r="BD295" s="257" t="s">
        <v>102</v>
      </c>
      <c r="BE295" s="257"/>
    </row>
    <row r="296" spans="56:57" x14ac:dyDescent="0.4">
      <c r="BD296" s="257" t="s">
        <v>102</v>
      </c>
      <c r="BE296" s="257"/>
    </row>
    <row r="297" spans="56:57" x14ac:dyDescent="0.4">
      <c r="BD297" s="257" t="s">
        <v>102</v>
      </c>
      <c r="BE297" s="257"/>
    </row>
    <row r="298" spans="56:57" x14ac:dyDescent="0.4">
      <c r="BD298" s="257" t="s">
        <v>102</v>
      </c>
      <c r="BE298" s="257"/>
    </row>
    <row r="299" spans="56:57" x14ac:dyDescent="0.4">
      <c r="BD299" s="257" t="s">
        <v>102</v>
      </c>
      <c r="BE299" s="257"/>
    </row>
    <row r="300" spans="56:57" x14ac:dyDescent="0.4">
      <c r="BD300" s="257" t="s">
        <v>102</v>
      </c>
      <c r="BE300" s="257"/>
    </row>
    <row r="301" spans="56:57" x14ac:dyDescent="0.4">
      <c r="BD301" s="257" t="s">
        <v>102</v>
      </c>
      <c r="BE301" s="257"/>
    </row>
    <row r="302" spans="56:57" x14ac:dyDescent="0.4">
      <c r="BD302" s="257" t="s">
        <v>102</v>
      </c>
      <c r="BE302" s="257"/>
    </row>
    <row r="303" spans="56:57" x14ac:dyDescent="0.4">
      <c r="BD303" s="257" t="s">
        <v>102</v>
      </c>
      <c r="BE303" s="257"/>
    </row>
    <row r="304" spans="56:57" x14ac:dyDescent="0.4">
      <c r="BD304" s="257" t="s">
        <v>102</v>
      </c>
      <c r="BE304" s="257"/>
    </row>
    <row r="305" spans="56:57" x14ac:dyDescent="0.4">
      <c r="BD305" s="257" t="s">
        <v>102</v>
      </c>
      <c r="BE305" s="257"/>
    </row>
    <row r="306" spans="56:57" x14ac:dyDescent="0.4">
      <c r="BD306" s="257" t="s">
        <v>102</v>
      </c>
      <c r="BE306" s="257"/>
    </row>
    <row r="307" spans="56:57" x14ac:dyDescent="0.4">
      <c r="BD307" s="257" t="s">
        <v>102</v>
      </c>
      <c r="BE307" s="257"/>
    </row>
    <row r="308" spans="56:57" x14ac:dyDescent="0.4">
      <c r="BD308" s="257" t="s">
        <v>102</v>
      </c>
      <c r="BE308" s="257"/>
    </row>
    <row r="309" spans="56:57" x14ac:dyDescent="0.4">
      <c r="BD309" s="257" t="s">
        <v>102</v>
      </c>
      <c r="BE309" s="257"/>
    </row>
    <row r="310" spans="56:57" x14ac:dyDescent="0.4">
      <c r="BD310" s="257" t="s">
        <v>102</v>
      </c>
      <c r="BE310" s="257"/>
    </row>
    <row r="311" spans="56:57" x14ac:dyDescent="0.4">
      <c r="BD311" s="257" t="s">
        <v>102</v>
      </c>
      <c r="BE311" s="257"/>
    </row>
    <row r="312" spans="56:57" x14ac:dyDescent="0.4">
      <c r="BD312" s="257" t="s">
        <v>102</v>
      </c>
      <c r="BE312" s="257"/>
    </row>
    <row r="313" spans="56:57" x14ac:dyDescent="0.4">
      <c r="BD313" s="257" t="s">
        <v>102</v>
      </c>
      <c r="BE313" s="257"/>
    </row>
    <row r="314" spans="56:57" x14ac:dyDescent="0.4">
      <c r="BD314" s="257" t="s">
        <v>102</v>
      </c>
      <c r="BE314" s="257"/>
    </row>
    <row r="315" spans="56:57" x14ac:dyDescent="0.4">
      <c r="BD315" s="257" t="s">
        <v>102</v>
      </c>
      <c r="BE315" s="257"/>
    </row>
    <row r="316" spans="56:57" x14ac:dyDescent="0.4">
      <c r="BD316" s="257" t="s">
        <v>102</v>
      </c>
      <c r="BE316" s="257"/>
    </row>
    <row r="317" spans="56:57" x14ac:dyDescent="0.4">
      <c r="BD317" s="257" t="s">
        <v>102</v>
      </c>
      <c r="BE317" s="257"/>
    </row>
    <row r="318" spans="56:57" x14ac:dyDescent="0.4">
      <c r="BD318" s="257" t="s">
        <v>102</v>
      </c>
      <c r="BE318" s="257"/>
    </row>
    <row r="319" spans="56:57" x14ac:dyDescent="0.4">
      <c r="BD319" s="257" t="s">
        <v>102</v>
      </c>
      <c r="BE319" s="257"/>
    </row>
    <row r="320" spans="56:57" x14ac:dyDescent="0.4">
      <c r="BD320" s="257" t="s">
        <v>102</v>
      </c>
      <c r="BE320" s="257"/>
    </row>
    <row r="321" spans="56:57" x14ac:dyDescent="0.4">
      <c r="BD321" s="257" t="s">
        <v>102</v>
      </c>
      <c r="BE321" s="257"/>
    </row>
    <row r="322" spans="56:57" x14ac:dyDescent="0.4">
      <c r="BD322" s="257" t="s">
        <v>102</v>
      </c>
      <c r="BE322" s="257"/>
    </row>
    <row r="323" spans="56:57" x14ac:dyDescent="0.4">
      <c r="BD323" s="257" t="s">
        <v>102</v>
      </c>
      <c r="BE323" s="257"/>
    </row>
    <row r="324" spans="56:57" x14ac:dyDescent="0.4">
      <c r="BD324" s="257" t="s">
        <v>102</v>
      </c>
      <c r="BE324" s="257"/>
    </row>
    <row r="325" spans="56:57" x14ac:dyDescent="0.4">
      <c r="BD325" s="257" t="s">
        <v>102</v>
      </c>
      <c r="BE325" s="257"/>
    </row>
    <row r="326" spans="56:57" x14ac:dyDescent="0.4">
      <c r="BD326" s="257" t="s">
        <v>102</v>
      </c>
      <c r="BE326" s="257"/>
    </row>
    <row r="327" spans="56:57" x14ac:dyDescent="0.4">
      <c r="BD327" s="257" t="s">
        <v>102</v>
      </c>
      <c r="BE327" s="257"/>
    </row>
    <row r="328" spans="56:57" x14ac:dyDescent="0.4">
      <c r="BD328" s="257" t="s">
        <v>102</v>
      </c>
      <c r="BE328" s="257"/>
    </row>
    <row r="329" spans="56:57" x14ac:dyDescent="0.4">
      <c r="BD329" s="257" t="s">
        <v>102</v>
      </c>
      <c r="BE329" s="257"/>
    </row>
    <row r="330" spans="56:57" x14ac:dyDescent="0.4">
      <c r="BD330" s="257" t="s">
        <v>102</v>
      </c>
      <c r="BE330" s="257"/>
    </row>
    <row r="331" spans="56:57" x14ac:dyDescent="0.4">
      <c r="BD331" s="257" t="s">
        <v>102</v>
      </c>
      <c r="BE331" s="257"/>
    </row>
    <row r="332" spans="56:57" x14ac:dyDescent="0.4">
      <c r="BD332" s="257" t="s">
        <v>102</v>
      </c>
      <c r="BE332" s="257"/>
    </row>
    <row r="333" spans="56:57" x14ac:dyDescent="0.4">
      <c r="BD333" s="257" t="s">
        <v>102</v>
      </c>
      <c r="BE333" s="257"/>
    </row>
    <row r="334" spans="56:57" x14ac:dyDescent="0.4">
      <c r="BD334" s="257" t="s">
        <v>102</v>
      </c>
      <c r="BE334" s="257"/>
    </row>
    <row r="335" spans="56:57" x14ac:dyDescent="0.4">
      <c r="BD335" s="257" t="s">
        <v>102</v>
      </c>
      <c r="BE335" s="257"/>
    </row>
    <row r="336" spans="56:57" x14ac:dyDescent="0.4">
      <c r="BD336" s="257" t="s">
        <v>102</v>
      </c>
      <c r="BE336" s="257"/>
    </row>
    <row r="337" spans="56:57" x14ac:dyDescent="0.4">
      <c r="BD337" s="257" t="s">
        <v>102</v>
      </c>
      <c r="BE337" s="257"/>
    </row>
    <row r="338" spans="56:57" x14ac:dyDescent="0.4">
      <c r="BD338" s="257" t="s">
        <v>102</v>
      </c>
      <c r="BE338" s="257"/>
    </row>
    <row r="339" spans="56:57" x14ac:dyDescent="0.4">
      <c r="BD339" s="257" t="s">
        <v>102</v>
      </c>
      <c r="BE339" s="257"/>
    </row>
    <row r="340" spans="56:57" x14ac:dyDescent="0.4">
      <c r="BD340" s="257" t="s">
        <v>102</v>
      </c>
      <c r="BE340" s="257"/>
    </row>
    <row r="341" spans="56:57" x14ac:dyDescent="0.4">
      <c r="BD341" s="257" t="s">
        <v>102</v>
      </c>
      <c r="BE341" s="257"/>
    </row>
    <row r="342" spans="56:57" x14ac:dyDescent="0.4">
      <c r="BD342" s="257" t="s">
        <v>102</v>
      </c>
      <c r="BE342" s="257"/>
    </row>
    <row r="343" spans="56:57" x14ac:dyDescent="0.4">
      <c r="BD343" s="257" t="s">
        <v>102</v>
      </c>
      <c r="BE343" s="257"/>
    </row>
    <row r="344" spans="56:57" x14ac:dyDescent="0.4">
      <c r="BD344" s="257" t="s">
        <v>102</v>
      </c>
      <c r="BE344" s="257"/>
    </row>
    <row r="345" spans="56:57" x14ac:dyDescent="0.4">
      <c r="BD345" s="257" t="s">
        <v>102</v>
      </c>
      <c r="BE345" s="257"/>
    </row>
    <row r="346" spans="56:57" x14ac:dyDescent="0.4">
      <c r="BD346" s="257" t="s">
        <v>102</v>
      </c>
      <c r="BE346" s="257"/>
    </row>
    <row r="347" spans="56:57" x14ac:dyDescent="0.4">
      <c r="BD347" s="257" t="s">
        <v>102</v>
      </c>
      <c r="BE347" s="257"/>
    </row>
    <row r="348" spans="56:57" x14ac:dyDescent="0.4">
      <c r="BD348" s="257" t="s">
        <v>102</v>
      </c>
      <c r="BE348" s="257"/>
    </row>
    <row r="349" spans="56:57" x14ac:dyDescent="0.4">
      <c r="BD349" s="257" t="s">
        <v>102</v>
      </c>
      <c r="BE349" s="257"/>
    </row>
    <row r="350" spans="56:57" x14ac:dyDescent="0.4">
      <c r="BD350" s="257" t="s">
        <v>102</v>
      </c>
      <c r="BE350" s="257"/>
    </row>
    <row r="351" spans="56:57" x14ac:dyDescent="0.4">
      <c r="BD351" s="257" t="s">
        <v>102</v>
      </c>
      <c r="BE351" s="257"/>
    </row>
    <row r="352" spans="56:57" x14ac:dyDescent="0.4">
      <c r="BD352" s="257" t="s">
        <v>102</v>
      </c>
      <c r="BE352" s="257"/>
    </row>
    <row r="353" spans="56:57" x14ac:dyDescent="0.4">
      <c r="BD353" s="257" t="s">
        <v>102</v>
      </c>
      <c r="BE353" s="257"/>
    </row>
    <row r="354" spans="56:57" x14ac:dyDescent="0.4">
      <c r="BD354" s="257" t="s">
        <v>102</v>
      </c>
      <c r="BE354" s="257"/>
    </row>
    <row r="355" spans="56:57" x14ac:dyDescent="0.4">
      <c r="BD355" s="257" t="s">
        <v>102</v>
      </c>
      <c r="BE355" s="257"/>
    </row>
    <row r="356" spans="56:57" x14ac:dyDescent="0.4">
      <c r="BD356" s="257" t="s">
        <v>102</v>
      </c>
      <c r="BE356" s="257"/>
    </row>
    <row r="357" spans="56:57" x14ac:dyDescent="0.4">
      <c r="BD357" s="257" t="s">
        <v>102</v>
      </c>
      <c r="BE357" s="257"/>
    </row>
    <row r="358" spans="56:57" x14ac:dyDescent="0.4">
      <c r="BD358" s="257" t="s">
        <v>102</v>
      </c>
      <c r="BE358" s="257"/>
    </row>
    <row r="359" spans="56:57" x14ac:dyDescent="0.4">
      <c r="BD359" s="257" t="s">
        <v>102</v>
      </c>
      <c r="BE359" s="257"/>
    </row>
    <row r="360" spans="56:57" x14ac:dyDescent="0.4">
      <c r="BD360" s="257" t="s">
        <v>102</v>
      </c>
      <c r="BE360" s="257"/>
    </row>
    <row r="361" spans="56:57" x14ac:dyDescent="0.4">
      <c r="BD361" s="257" t="s">
        <v>102</v>
      </c>
      <c r="BE361" s="257"/>
    </row>
    <row r="362" spans="56:57" x14ac:dyDescent="0.4">
      <c r="BD362" s="257" t="s">
        <v>102</v>
      </c>
      <c r="BE362" s="257"/>
    </row>
    <row r="3394" spans="38:53" x14ac:dyDescent="0.4">
      <c r="AL3394" s="56" t="s">
        <v>106</v>
      </c>
      <c r="AO3394" s="259" t="s">
        <v>107</v>
      </c>
      <c r="AQ3394" s="56" t="s">
        <v>106</v>
      </c>
      <c r="AS3394" s="56" t="s">
        <v>106</v>
      </c>
      <c r="AU3394" s="56" t="s">
        <v>106</v>
      </c>
      <c r="AV3394" s="56" t="s">
        <v>106</v>
      </c>
      <c r="AY3394" s="258" t="s">
        <v>108</v>
      </c>
      <c r="BA3394" s="258" t="s">
        <v>109</v>
      </c>
    </row>
    <row r="3395" spans="38:53" x14ac:dyDescent="0.4">
      <c r="AL3395" s="56" t="s">
        <v>110</v>
      </c>
      <c r="AO3395" s="259" t="s">
        <v>111</v>
      </c>
      <c r="AQ3395" s="56" t="s">
        <v>110</v>
      </c>
      <c r="AS3395" s="56" t="s">
        <v>110</v>
      </c>
      <c r="AU3395" s="56" t="s">
        <v>110</v>
      </c>
      <c r="AV3395" s="56" t="s">
        <v>110</v>
      </c>
      <c r="AY3395" s="258" t="s">
        <v>112</v>
      </c>
      <c r="BA3395" s="258" t="s">
        <v>113</v>
      </c>
    </row>
    <row r="3396" spans="38:53" x14ac:dyDescent="0.4">
      <c r="AL3396" s="56" t="s">
        <v>114</v>
      </c>
      <c r="AO3396" s="259" t="s">
        <v>115</v>
      </c>
      <c r="AQ3396" s="56" t="s">
        <v>114</v>
      </c>
      <c r="AS3396" s="56" t="s">
        <v>114</v>
      </c>
      <c r="AU3396" s="56" t="s">
        <v>114</v>
      </c>
      <c r="AV3396" s="56" t="s">
        <v>114</v>
      </c>
      <c r="AY3396" s="258" t="s">
        <v>116</v>
      </c>
      <c r="BA3396" s="258" t="s">
        <v>117</v>
      </c>
    </row>
    <row r="3397" spans="38:53" x14ac:dyDescent="0.4">
      <c r="AO3397" s="57" t="s">
        <v>114</v>
      </c>
      <c r="AY3397" s="260" t="s">
        <v>114</v>
      </c>
      <c r="BA3397" s="258" t="s">
        <v>118</v>
      </c>
    </row>
    <row r="3398" spans="38:53" x14ac:dyDescent="0.4">
      <c r="BA3398" s="258" t="s">
        <v>119</v>
      </c>
    </row>
    <row r="3399" spans="38:53" x14ac:dyDescent="0.4">
      <c r="BA3399" s="258" t="s">
        <v>120</v>
      </c>
    </row>
    <row r="3400" spans="38:53" x14ac:dyDescent="0.4">
      <c r="BA3400" s="206" t="s">
        <v>114</v>
      </c>
    </row>
  </sheetData>
  <sheetProtection algorithmName="SHA-512" hashValue="YEyQxZqJq3fcOUVVfwwdInMNcHMAEFeOnI7IW92zuVLEJRBuinY8vmINsW+q2j1fchIGRPwAa+dCMMfZYSmu/g==" saltValue="z7YZrAi2Opn2K/xTM6iICw==" spinCount="100000" sheet="1" formatCells="0" formatColumns="0"/>
  <autoFilter ref="A8:CM32" xr:uid="{00000000-0001-0000-0500-000000000000}"/>
  <mergeCells count="186">
    <mergeCell ref="AB9:AB14"/>
    <mergeCell ref="AC9:AC14"/>
    <mergeCell ref="O9:O14"/>
    <mergeCell ref="Y9:Y14"/>
    <mergeCell ref="Z9:Z14"/>
    <mergeCell ref="AA9:AA14"/>
    <mergeCell ref="AD9:AD14"/>
    <mergeCell ref="AJ9:AJ11"/>
    <mergeCell ref="AK9:AK11"/>
    <mergeCell ref="AJ12:AJ14"/>
    <mergeCell ref="AK12:AK14"/>
    <mergeCell ref="N9:N14"/>
    <mergeCell ref="A9:A14"/>
    <mergeCell ref="B9:B14"/>
    <mergeCell ref="C9:C14"/>
    <mergeCell ref="D9:D14"/>
    <mergeCell ref="E9:E14"/>
    <mergeCell ref="F9:F14"/>
    <mergeCell ref="G9:G14"/>
    <mergeCell ref="I9:I14"/>
    <mergeCell ref="J9:J14"/>
    <mergeCell ref="K9:K14"/>
    <mergeCell ref="L9:L14"/>
    <mergeCell ref="M9:M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AD6:AD8"/>
    <mergeCell ref="AE6:AG7"/>
    <mergeCell ref="AH6:AI7"/>
    <mergeCell ref="AJ6:AJ8"/>
    <mergeCell ref="AK6:AK8"/>
    <mergeCell ref="C1:D1"/>
    <mergeCell ref="AJ1:AK1"/>
    <mergeCell ref="C2:D2"/>
    <mergeCell ref="AJ2:AK2"/>
    <mergeCell ref="E1:AF1"/>
    <mergeCell ref="AG1:AI1"/>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AO9:AO14"/>
    <mergeCell ref="AP9:AP14"/>
    <mergeCell ref="AQ9:AQ14"/>
    <mergeCell ref="AR9:AR14"/>
    <mergeCell ref="AS9:AS14"/>
    <mergeCell ref="AT9:AT14"/>
    <mergeCell ref="AU9:AU14"/>
    <mergeCell ref="AV9:AV14"/>
    <mergeCell ref="F15:F20"/>
    <mergeCell ref="G15:G20"/>
    <mergeCell ref="I15:I20"/>
    <mergeCell ref="J15:J20"/>
    <mergeCell ref="K15:K20"/>
    <mergeCell ref="AD15:AD20"/>
    <mergeCell ref="AT15:AT20"/>
    <mergeCell ref="AU15:AU20"/>
    <mergeCell ref="AV15:AV20"/>
    <mergeCell ref="AJ18:AJ20"/>
    <mergeCell ref="AK18:AK20"/>
    <mergeCell ref="AJ15:AJ17"/>
    <mergeCell ref="AK15:AK17"/>
    <mergeCell ref="AO15:AO20"/>
    <mergeCell ref="AP15:AP20"/>
    <mergeCell ref="AQ15:AQ20"/>
    <mergeCell ref="A15:A20"/>
    <mergeCell ref="B15:B20"/>
    <mergeCell ref="C15:C20"/>
    <mergeCell ref="D15:D20"/>
    <mergeCell ref="E15:E20"/>
    <mergeCell ref="Z15:Z20"/>
    <mergeCell ref="AA15:AA20"/>
    <mergeCell ref="AB15:AB20"/>
    <mergeCell ref="AC15:AC20"/>
    <mergeCell ref="L15:L20"/>
    <mergeCell ref="M15:M20"/>
    <mergeCell ref="N15:N20"/>
    <mergeCell ref="O15:O20"/>
    <mergeCell ref="Y15:Y20"/>
    <mergeCell ref="AR15:AR20"/>
    <mergeCell ref="AS15:AS20"/>
    <mergeCell ref="F21:F26"/>
    <mergeCell ref="G21:G26"/>
    <mergeCell ref="I21:I26"/>
    <mergeCell ref="J21:J26"/>
    <mergeCell ref="K21:K26"/>
    <mergeCell ref="A21:A26"/>
    <mergeCell ref="B21:B26"/>
    <mergeCell ref="C21:C26"/>
    <mergeCell ref="D21:D26"/>
    <mergeCell ref="E21:E26"/>
    <mergeCell ref="Z21:Z26"/>
    <mergeCell ref="AA21:AA26"/>
    <mergeCell ref="AB21:AB26"/>
    <mergeCell ref="AC21:AC26"/>
    <mergeCell ref="AD21:AD26"/>
    <mergeCell ref="L21:L26"/>
    <mergeCell ref="M21:M26"/>
    <mergeCell ref="N21:N26"/>
    <mergeCell ref="O21:O26"/>
    <mergeCell ref="Y21:Y26"/>
    <mergeCell ref="AR21:AR26"/>
    <mergeCell ref="AS21:AS26"/>
    <mergeCell ref="AT21:AT26"/>
    <mergeCell ref="AU21:AU26"/>
    <mergeCell ref="AV21:AV26"/>
    <mergeCell ref="AJ21:AJ23"/>
    <mergeCell ref="AK21:AK23"/>
    <mergeCell ref="AO21:AO26"/>
    <mergeCell ref="AP21:AP26"/>
    <mergeCell ref="AQ21:AQ26"/>
    <mergeCell ref="AJ24:AJ26"/>
    <mergeCell ref="AK24:AK26"/>
    <mergeCell ref="F27:F32"/>
    <mergeCell ref="G27:G32"/>
    <mergeCell ref="I27:I32"/>
    <mergeCell ref="J27:J32"/>
    <mergeCell ref="K27:K32"/>
    <mergeCell ref="A27:A32"/>
    <mergeCell ref="B27:B32"/>
    <mergeCell ref="C27:C32"/>
    <mergeCell ref="D27:D32"/>
    <mergeCell ref="E27:E32"/>
    <mergeCell ref="Z27:Z32"/>
    <mergeCell ref="AA27:AA32"/>
    <mergeCell ref="AB27:AB32"/>
    <mergeCell ref="AC27:AC32"/>
    <mergeCell ref="AD27:AD32"/>
    <mergeCell ref="L27:L32"/>
    <mergeCell ref="M27:M32"/>
    <mergeCell ref="N27:N32"/>
    <mergeCell ref="O27:O32"/>
    <mergeCell ref="Y27:Y32"/>
    <mergeCell ref="AL38:AX39"/>
    <mergeCell ref="AL40:AX40"/>
    <mergeCell ref="AY39:BF40"/>
    <mergeCell ref="AR27:AR32"/>
    <mergeCell ref="AS27:AS32"/>
    <mergeCell ref="AT27:AT32"/>
    <mergeCell ref="AU27:AU32"/>
    <mergeCell ref="AV27:AV32"/>
    <mergeCell ref="AJ27:AJ29"/>
    <mergeCell ref="AK27:AK29"/>
    <mergeCell ref="AO27:AO32"/>
    <mergeCell ref="AP27:AP32"/>
    <mergeCell ref="AQ27:AQ32"/>
    <mergeCell ref="AJ30:AJ32"/>
    <mergeCell ref="AK30:AK32"/>
  </mergeCells>
  <conditionalFormatting sqref="K9">
    <cfRule type="cellIs" dxfId="2099" priority="136" operator="equal">
      <formula>"Muy Baja"</formula>
    </cfRule>
    <cfRule type="cellIs" dxfId="2098" priority="135" operator="equal">
      <formula>"Baja"</formula>
    </cfRule>
    <cfRule type="cellIs" dxfId="2097" priority="132" operator="equal">
      <formula>"Muy Alta"</formula>
    </cfRule>
    <cfRule type="cellIs" dxfId="2096" priority="133" operator="equal">
      <formula>"Alta"</formula>
    </cfRule>
    <cfRule type="cellIs" dxfId="2095" priority="134" operator="equal">
      <formula>"Media"</formula>
    </cfRule>
  </conditionalFormatting>
  <conditionalFormatting sqref="K15">
    <cfRule type="cellIs" dxfId="2094" priority="104" operator="equal">
      <formula>"Muy Alta"</formula>
    </cfRule>
    <cfRule type="cellIs" dxfId="2093" priority="108" operator="equal">
      <formula>"Muy Baja"</formula>
    </cfRule>
    <cfRule type="cellIs" dxfId="2092" priority="107" operator="equal">
      <formula>"Baja"</formula>
    </cfRule>
    <cfRule type="cellIs" dxfId="2091" priority="105" operator="equal">
      <formula>"Alta"</formula>
    </cfRule>
    <cfRule type="cellIs" dxfId="2090" priority="106" operator="equal">
      <formula>"Media"</formula>
    </cfRule>
  </conditionalFormatting>
  <conditionalFormatting sqref="K21">
    <cfRule type="cellIs" dxfId="2089" priority="79" operator="equal">
      <formula>"Baja"</formula>
    </cfRule>
    <cfRule type="cellIs" dxfId="2088" priority="77" operator="equal">
      <formula>"Alta"</formula>
    </cfRule>
    <cfRule type="cellIs" dxfId="2087" priority="76" operator="equal">
      <formula>"Muy Alta"</formula>
    </cfRule>
    <cfRule type="cellIs" dxfId="2086" priority="78" operator="equal">
      <formula>"Media"</formula>
    </cfRule>
    <cfRule type="cellIs" dxfId="2085" priority="80" operator="equal">
      <formula>"Muy Baja"</formula>
    </cfRule>
  </conditionalFormatting>
  <conditionalFormatting sqref="K27">
    <cfRule type="cellIs" dxfId="2084" priority="48" operator="equal">
      <formula>"Muy Alta"</formula>
    </cfRule>
    <cfRule type="cellIs" dxfId="2083" priority="49" operator="equal">
      <formula>"Alta"</formula>
    </cfRule>
    <cfRule type="cellIs" dxfId="2082" priority="50" operator="equal">
      <formula>"Media"</formula>
    </cfRule>
    <cfRule type="cellIs" dxfId="2081" priority="52" operator="equal">
      <formula>"Muy Baja"</formula>
    </cfRule>
    <cfRule type="cellIs" dxfId="2080" priority="51" operator="equal">
      <formula>"Baja"</formula>
    </cfRule>
  </conditionalFormatting>
  <conditionalFormatting sqref="M9">
    <cfRule type="cellIs" dxfId="2079" priority="128" operator="equal">
      <formula>"Mayor"</formula>
    </cfRule>
    <cfRule type="cellIs" dxfId="2078" priority="127" operator="equal">
      <formula>"Catastrófico"</formula>
    </cfRule>
    <cfRule type="cellIs" dxfId="2077" priority="130" operator="equal">
      <formula>"Menor"</formula>
    </cfRule>
    <cfRule type="cellIs" dxfId="2076" priority="129" operator="equal">
      <formula>"Moderado"</formula>
    </cfRule>
    <cfRule type="cellIs" dxfId="2075" priority="131" operator="equal">
      <formula>"Leve"</formula>
    </cfRule>
  </conditionalFormatting>
  <conditionalFormatting sqref="M15">
    <cfRule type="cellIs" dxfId="2074" priority="103" operator="equal">
      <formula>"Leve"</formula>
    </cfRule>
    <cfRule type="cellIs" dxfId="2073" priority="102" operator="equal">
      <formula>"Menor"</formula>
    </cfRule>
    <cfRule type="cellIs" dxfId="2072" priority="101" operator="equal">
      <formula>"Moderado"</formula>
    </cfRule>
    <cfRule type="cellIs" dxfId="2071" priority="100" operator="equal">
      <formula>"Mayor"</formula>
    </cfRule>
    <cfRule type="cellIs" dxfId="2070" priority="99" operator="equal">
      <formula>"Catastrófico"</formula>
    </cfRule>
  </conditionalFormatting>
  <conditionalFormatting sqref="M21">
    <cfRule type="cellIs" dxfId="2069" priority="72" operator="equal">
      <formula>"Mayor"</formula>
    </cfRule>
    <cfRule type="cellIs" dxfId="2068" priority="71" operator="equal">
      <formula>"Catastrófico"</formula>
    </cfRule>
    <cfRule type="cellIs" dxfId="2067" priority="75" operator="equal">
      <formula>"Leve"</formula>
    </cfRule>
    <cfRule type="cellIs" dxfId="2066" priority="74" operator="equal">
      <formula>"Menor"</formula>
    </cfRule>
    <cfRule type="cellIs" dxfId="2065" priority="73" operator="equal">
      <formula>"Moderado"</formula>
    </cfRule>
  </conditionalFormatting>
  <conditionalFormatting sqref="M27">
    <cfRule type="cellIs" dxfId="2064" priority="45" operator="equal">
      <formula>"Moderado"</formula>
    </cfRule>
    <cfRule type="cellIs" dxfId="2063" priority="46" operator="equal">
      <formula>"Menor"</formula>
    </cfRule>
    <cfRule type="cellIs" dxfId="2062" priority="47" operator="equal">
      <formula>"Leve"</formula>
    </cfRule>
    <cfRule type="cellIs" dxfId="2061" priority="44" operator="equal">
      <formula>"Mayor"</formula>
    </cfRule>
    <cfRule type="cellIs" dxfId="2060" priority="43" operator="equal">
      <formula>"Catastrófico"</formula>
    </cfRule>
  </conditionalFormatting>
  <conditionalFormatting sqref="O9">
    <cfRule type="cellIs" dxfId="2059" priority="124" operator="equal">
      <formula>"Alto"</formula>
    </cfRule>
    <cfRule type="cellIs" dxfId="2058" priority="126" operator="equal">
      <formula>"Bajo"</formula>
    </cfRule>
    <cfRule type="cellIs" dxfId="2057" priority="125" operator="equal">
      <formula>"Moderado"</formula>
    </cfRule>
    <cfRule type="cellIs" dxfId="2056" priority="123" operator="equal">
      <formula>"Extremo"</formula>
    </cfRule>
  </conditionalFormatting>
  <conditionalFormatting sqref="O15">
    <cfRule type="cellIs" dxfId="2055" priority="95" operator="equal">
      <formula>"Extremo"</formula>
    </cfRule>
    <cfRule type="cellIs" dxfId="2054" priority="98" operator="equal">
      <formula>"Bajo"</formula>
    </cfRule>
    <cfRule type="cellIs" dxfId="2053" priority="97" operator="equal">
      <formula>"Moderado"</formula>
    </cfRule>
    <cfRule type="cellIs" dxfId="2052" priority="96" operator="equal">
      <formula>"Alto"</formula>
    </cfRule>
  </conditionalFormatting>
  <conditionalFormatting sqref="O21">
    <cfRule type="cellIs" dxfId="2051" priority="67" operator="equal">
      <formula>"Extremo"</formula>
    </cfRule>
    <cfRule type="cellIs" dxfId="2050" priority="68" operator="equal">
      <formula>"Alto"</formula>
    </cfRule>
    <cfRule type="cellIs" dxfId="2049" priority="69" operator="equal">
      <formula>"Moderado"</formula>
    </cfRule>
    <cfRule type="cellIs" dxfId="2048" priority="70" operator="equal">
      <formula>"Bajo"</formula>
    </cfRule>
  </conditionalFormatting>
  <conditionalFormatting sqref="O27">
    <cfRule type="cellIs" dxfId="2047" priority="41" operator="equal">
      <formula>"Moderado"</formula>
    </cfRule>
    <cfRule type="cellIs" dxfId="2046" priority="42" operator="equal">
      <formula>"Bajo"</formula>
    </cfRule>
    <cfRule type="cellIs" dxfId="2045" priority="40" operator="equal">
      <formula>"Alto"</formula>
    </cfRule>
    <cfRule type="cellIs" dxfId="2044" priority="39" operator="equal">
      <formula>"Extremo"</formula>
    </cfRule>
  </conditionalFormatting>
  <conditionalFormatting sqref="Y9">
    <cfRule type="cellIs" dxfId="2043" priority="119" operator="equal">
      <formula>"Alta"</formula>
    </cfRule>
    <cfRule type="cellIs" dxfId="2042" priority="120" operator="equal">
      <formula>"Media"</formula>
    </cfRule>
    <cfRule type="cellIs" dxfId="2041" priority="122" operator="equal">
      <formula>"Muy Baja"</formula>
    </cfRule>
    <cfRule type="cellIs" dxfId="2040" priority="118" operator="equal">
      <formula>"Muy Alta"</formula>
    </cfRule>
    <cfRule type="cellIs" dxfId="2039" priority="121" operator="equal">
      <formula>"Baja"</formula>
    </cfRule>
  </conditionalFormatting>
  <conditionalFormatting sqref="Y15">
    <cfRule type="cellIs" dxfId="2038" priority="91" operator="equal">
      <formula>"Alta"</formula>
    </cfRule>
    <cfRule type="cellIs" dxfId="2037" priority="92" operator="equal">
      <formula>"Media"</formula>
    </cfRule>
    <cfRule type="cellIs" dxfId="2036" priority="94" operator="equal">
      <formula>"Muy Baja"</formula>
    </cfRule>
    <cfRule type="cellIs" dxfId="2035" priority="93" operator="equal">
      <formula>"Baja"</formula>
    </cfRule>
    <cfRule type="cellIs" dxfId="2034" priority="90" operator="equal">
      <formula>"Muy Alta"</formula>
    </cfRule>
  </conditionalFormatting>
  <conditionalFormatting sqref="Y21">
    <cfRule type="cellIs" dxfId="2033" priority="62" operator="equal">
      <formula>"Muy Alta"</formula>
    </cfRule>
    <cfRule type="cellIs" dxfId="2032" priority="63" operator="equal">
      <formula>"Alta"</formula>
    </cfRule>
    <cfRule type="cellIs" dxfId="2031" priority="64" operator="equal">
      <formula>"Media"</formula>
    </cfRule>
    <cfRule type="cellIs" dxfId="2030" priority="66" operator="equal">
      <formula>"Muy Baja"</formula>
    </cfRule>
    <cfRule type="cellIs" dxfId="2029" priority="65" operator="equal">
      <formula>"Baja"</formula>
    </cfRule>
  </conditionalFormatting>
  <conditionalFormatting sqref="Y27">
    <cfRule type="cellIs" dxfId="2028" priority="34" operator="equal">
      <formula>"Muy Alta"</formula>
    </cfRule>
    <cfRule type="cellIs" dxfId="2027" priority="38" operator="equal">
      <formula>"Muy Baja"</formula>
    </cfRule>
    <cfRule type="cellIs" dxfId="2026" priority="37" operator="equal">
      <formula>"Baja"</formula>
    </cfRule>
    <cfRule type="cellIs" dxfId="2025" priority="36" operator="equal">
      <formula>"Media"</formula>
    </cfRule>
    <cfRule type="cellIs" dxfId="2024" priority="35" operator="equal">
      <formula>"Alta"</formula>
    </cfRule>
  </conditionalFormatting>
  <conditionalFormatting sqref="AA9">
    <cfRule type="cellIs" dxfId="2023" priority="113" operator="equal">
      <formula>"Catastrófico"</formula>
    </cfRule>
    <cfRule type="cellIs" dxfId="2022" priority="114" operator="equal">
      <formula>"Mayor"</formula>
    </cfRule>
    <cfRule type="cellIs" dxfId="2021" priority="115" operator="equal">
      <formula>"Moderado"</formula>
    </cfRule>
    <cfRule type="cellIs" dxfId="2020" priority="116" operator="equal">
      <formula>"Menor"</formula>
    </cfRule>
    <cfRule type="cellIs" dxfId="2019" priority="117" operator="equal">
      <formula>"Leve"</formula>
    </cfRule>
  </conditionalFormatting>
  <conditionalFormatting sqref="AA15">
    <cfRule type="cellIs" dxfId="2018" priority="87" operator="equal">
      <formula>"Moderado"</formula>
    </cfRule>
    <cfRule type="cellIs" dxfId="2017" priority="89" operator="equal">
      <formula>"Leve"</formula>
    </cfRule>
    <cfRule type="cellIs" dxfId="2016" priority="88" operator="equal">
      <formula>"Menor"</formula>
    </cfRule>
    <cfRule type="cellIs" dxfId="2015" priority="85" operator="equal">
      <formula>"Catastrófico"</formula>
    </cfRule>
    <cfRule type="cellIs" dxfId="2014" priority="86" operator="equal">
      <formula>"Mayor"</formula>
    </cfRule>
  </conditionalFormatting>
  <conditionalFormatting sqref="AA21">
    <cfRule type="cellIs" dxfId="2013" priority="57" operator="equal">
      <formula>"Catastrófico"</formula>
    </cfRule>
    <cfRule type="cellIs" dxfId="2012" priority="58" operator="equal">
      <formula>"Mayor"</formula>
    </cfRule>
    <cfRule type="cellIs" dxfId="2011" priority="59" operator="equal">
      <formula>"Moderado"</formula>
    </cfRule>
    <cfRule type="cellIs" dxfId="2010" priority="60" operator="equal">
      <formula>"Menor"</formula>
    </cfRule>
    <cfRule type="cellIs" dxfId="2009" priority="61" operator="equal">
      <formula>"Leve"</formula>
    </cfRule>
  </conditionalFormatting>
  <conditionalFormatting sqref="AA27">
    <cfRule type="cellIs" dxfId="2008" priority="29" operator="equal">
      <formula>"Catastrófico"</formula>
    </cfRule>
    <cfRule type="cellIs" dxfId="2007" priority="32" operator="equal">
      <formula>"Menor"</formula>
    </cfRule>
    <cfRule type="cellIs" dxfId="2006" priority="31" operator="equal">
      <formula>"Moderado"</formula>
    </cfRule>
    <cfRule type="cellIs" dxfId="2005" priority="30" operator="equal">
      <formula>"Mayor"</formula>
    </cfRule>
    <cfRule type="cellIs" dxfId="2004" priority="33" operator="equal">
      <formula>"Leve"</formula>
    </cfRule>
  </conditionalFormatting>
  <conditionalFormatting sqref="AC9">
    <cfRule type="cellIs" dxfId="2003" priority="109" operator="equal">
      <formula>"Extremo"</formula>
    </cfRule>
    <cfRule type="cellIs" dxfId="2002" priority="110" operator="equal">
      <formula>"Alto"</formula>
    </cfRule>
    <cfRule type="cellIs" dxfId="2001" priority="112" operator="equal">
      <formula>"Bajo"</formula>
    </cfRule>
    <cfRule type="cellIs" dxfId="2000" priority="111" operator="equal">
      <formula>"Moderado"</formula>
    </cfRule>
  </conditionalFormatting>
  <conditionalFormatting sqref="AC15">
    <cfRule type="cellIs" dxfId="1999" priority="81" operator="equal">
      <formula>"Extremo"</formula>
    </cfRule>
    <cfRule type="cellIs" dxfId="1998" priority="82" operator="equal">
      <formula>"Alto"</formula>
    </cfRule>
    <cfRule type="cellIs" dxfId="1997" priority="83" operator="equal">
      <formula>"Moderado"</formula>
    </cfRule>
    <cfRule type="cellIs" dxfId="1996" priority="84" operator="equal">
      <formula>"Bajo"</formula>
    </cfRule>
  </conditionalFormatting>
  <conditionalFormatting sqref="AC21">
    <cfRule type="cellIs" dxfId="1995" priority="54" operator="equal">
      <formula>"Alto"</formula>
    </cfRule>
    <cfRule type="cellIs" dxfId="1994" priority="53" operator="equal">
      <formula>"Extremo"</formula>
    </cfRule>
    <cfRule type="cellIs" dxfId="1993" priority="56" operator="equal">
      <formula>"Bajo"</formula>
    </cfRule>
    <cfRule type="cellIs" dxfId="1992" priority="55" operator="equal">
      <formula>"Moderado"</formula>
    </cfRule>
  </conditionalFormatting>
  <conditionalFormatting sqref="AC27">
    <cfRule type="cellIs" dxfId="1991" priority="28" operator="equal">
      <formula>"Bajo"</formula>
    </cfRule>
    <cfRule type="cellIs" dxfId="1990" priority="27" operator="equal">
      <formula>"Moderado"</formula>
    </cfRule>
    <cfRule type="cellIs" dxfId="1989" priority="26" operator="equal">
      <formula>"Alto"</formula>
    </cfRule>
    <cfRule type="cellIs" dxfId="1988" priority="25" operator="equal">
      <formula>"Extremo"</formula>
    </cfRule>
  </conditionalFormatting>
  <conditionalFormatting sqref="AY9:AY33">
    <cfRule type="cellIs" dxfId="1987" priority="9" operator="equal">
      <formula>0</formula>
    </cfRule>
    <cfRule type="cellIs" dxfId="1986" priority="8" operator="equal">
      <formula>50</formula>
    </cfRule>
    <cfRule type="cellIs" dxfId="1985" priority="7" operator="equal">
      <formula>100</formula>
    </cfRule>
  </conditionalFormatting>
  <conditionalFormatting sqref="AZ9:AZ33 BB9:BB33 BD9:BE33 AY39 BD53:BE362">
    <cfRule type="containsText" dxfId="1984" priority="12" operator="containsText" text="MALO">
      <formula>NOT(ISERROR(SEARCH("MALO",AY9)))</formula>
    </cfRule>
    <cfRule type="containsText" dxfId="1983" priority="11" operator="containsText" text="BUENO">
      <formula>NOT(ISERROR(SEARCH("BUENO",AY9)))</formula>
    </cfRule>
    <cfRule type="containsText" dxfId="1982" priority="10" operator="containsText" text="REGULAR">
      <formula>NOT(ISERROR(SEARCH("REGULAR",AY9)))</formula>
    </cfRule>
  </conditionalFormatting>
  <conditionalFormatting sqref="BA9:BA33">
    <cfRule type="cellIs" dxfId="1981" priority="4" operator="equal">
      <formula>100</formula>
    </cfRule>
    <cfRule type="cellIs" dxfId="1980" priority="5" operator="equal">
      <formula>50</formula>
    </cfRule>
    <cfRule type="cellIs" dxfId="1979" priority="6" operator="equal">
      <formula>0</formula>
    </cfRule>
  </conditionalFormatting>
  <conditionalFormatting sqref="BC9:BC33">
    <cfRule type="cellIs" dxfId="1978" priority="1" operator="equal">
      <formula>100</formula>
    </cfRule>
    <cfRule type="cellIs" dxfId="1977" priority="2" operator="equal">
      <formula>50</formula>
    </cfRule>
    <cfRule type="cellIs" dxfId="1976" priority="3" operator="equal">
      <formula>0</formula>
    </cfRule>
  </conditionalFormatting>
  <conditionalFormatting sqref="BM9:BM32">
    <cfRule type="containsText" dxfId="1975" priority="18" operator="containsText" text="MALO">
      <formula>NOT(ISERROR(SEARCH("MALO",BM9)))</formula>
    </cfRule>
    <cfRule type="containsText" dxfId="1974" priority="17" operator="containsText" text="BUENO">
      <formula>NOT(ISERROR(SEARCH("BUENO",BM9)))</formula>
    </cfRule>
    <cfRule type="containsText" dxfId="1973" priority="16" operator="containsText" text="REGULAR">
      <formula>NOT(ISERROR(SEARCH("REGULAR",BM9)))</formula>
    </cfRule>
  </conditionalFormatting>
  <dataValidations count="15">
    <dataValidation type="decimal" operator="lessThanOrEqual" allowBlank="1" showInputMessage="1" showErrorMessage="1" error="El valor debe ser entre 0 y 100 " prompt="El valor debe ser entre 0% y 100%" sqref="AO33" xr:uid="{00000000-0002-0000-0500-000000000000}">
      <formula1>100</formula1>
    </dataValidation>
    <dataValidation operator="notEqual" allowBlank="1" showInputMessage="1" showErrorMessage="1" sqref="BB9:BB33 AZ9:AZ33" xr:uid="{00000000-0002-0000-0500-000001000000}"/>
    <dataValidation type="list" allowBlank="1" showInputMessage="1" showErrorMessage="1" sqref="AL9:AM32" xr:uid="{00000000-0002-0000-0500-000002000000}">
      <formula1>"SI,NO,NO APLICA"</formula1>
    </dataValidation>
    <dataValidation type="list" operator="notEqual" allowBlank="1" showInputMessage="1" showErrorMessage="1" sqref="BA9:BA32" xr:uid="{00000000-0002-0000-0500-000003000000}">
      <formula1>$BA$3394:$BA$3400</formula1>
    </dataValidation>
    <dataValidation type="list" allowBlank="1" showInputMessage="1" showErrorMessage="1" sqref="AL33:AM33" xr:uid="{00000000-0002-0000-0500-000004000000}">
      <formula1>$AL$3394:$AL$3395</formula1>
    </dataValidation>
    <dataValidation type="list" operator="notEqual" allowBlank="1" showInputMessage="1" showErrorMessage="1" sqref="AY33" xr:uid="{00000000-0002-0000-0500-000005000000}">
      <formula1>$AY$3394:$AY$3397</formula1>
    </dataValidation>
    <dataValidation type="list" operator="notEqual" allowBlank="1" showInputMessage="1" showErrorMessage="1" sqref="BA33" xr:uid="{00000000-0002-0000-0500-000006000000}">
      <formula1>$BA$3394:$BA$3399</formula1>
    </dataValidation>
    <dataValidation type="list" allowBlank="1" showInputMessage="1" showErrorMessage="1" sqref="AQ9 AQ15 AQ21 AQ27" xr:uid="{00000000-0002-0000-0500-000007000000}">
      <formula1>$AQ$3394:$AQ$3396</formula1>
    </dataValidation>
    <dataValidation type="list" allowBlank="1" showInputMessage="1" showErrorMessage="1" error="Por favor una Opcion Valida" sqref="AS9 AS15 AS21 AS27" xr:uid="{00000000-0002-0000-0500-000008000000}">
      <formula1>$AS$3394:$AS$3395</formula1>
    </dataValidation>
    <dataValidation type="list" operator="lessThanOrEqual" allowBlank="1" showInputMessage="1" showErrorMessage="1" sqref="AO9 AO15 AO21 AO27" xr:uid="{00000000-0002-0000-0500-000009000000}">
      <formula1>"BUENO,REGULAR,MALO,NO APLICA"</formula1>
    </dataValidation>
    <dataValidation type="list" allowBlank="1" showInputMessage="1" showErrorMessage="1" error="Por favor una Opcion Valida" sqref="AT9:AV9 AT15:AV15 AT21:AV21 AT27:AV27" xr:uid="{00000000-0002-0000-0500-00000A000000}">
      <formula1>"SI,NO,NO APLICA"</formula1>
    </dataValidation>
    <dataValidation type="list" operator="notEqual" allowBlank="1" showInputMessage="1" showErrorMessage="1" sqref="BC9:BC32" xr:uid="{00000000-0002-0000-0500-00000B000000}">
      <formula1>"En Tiempo,Fuera de Tiempo"</formula1>
    </dataValidation>
    <dataValidation type="list" operator="notEqual" allowBlank="1" showInputMessage="1" showErrorMessage="1" sqref="AY9:AY32" xr:uid="{00000000-0002-0000-0500-00000C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Q33 AL34:AM34 AN33:AN34" xr:uid="{00000000-0002-0000-0500-00000D000000}">
      <formula1>#REF!</formula1>
    </dataValidation>
    <dataValidation type="list" allowBlank="1" showInputMessage="1" showErrorMessage="1" error="Por favor una Opcion Valida" sqref="AS33:AV34" xr:uid="{00000000-0002-0000-0500-00000E000000}">
      <formula1>#REF!</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3"/>
  <dimension ref="A1:CL3400"/>
  <sheetViews>
    <sheetView showGridLines="0" topLeftCell="AJ1" zoomScale="40" zoomScaleNormal="40" workbookViewId="0">
      <selection activeCell="AS9" sqref="AS9:AS14"/>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56" customWidth="1" collapsed="1"/>
    <col min="39" max="40" width="30.28515625" style="56" customWidth="1"/>
    <col min="41" max="41" width="30.28515625" style="57" customWidth="1" collapsed="1"/>
    <col min="42" max="42" width="30.28515625" style="57" customWidth="1"/>
    <col min="43" max="43" width="30.28515625" style="56" customWidth="1" collapsed="1"/>
    <col min="44" max="44" width="30.28515625" style="56" customWidth="1"/>
    <col min="45" max="45" width="30.28515625" style="56" customWidth="1" collapsed="1"/>
    <col min="46" max="48" width="30.28515625" style="56" customWidth="1"/>
    <col min="49" max="49" width="30.28515625" style="57" customWidth="1"/>
    <col min="50" max="50" width="30.28515625" style="57" customWidth="1" collapsed="1"/>
    <col min="51" max="51" width="30.28515625" style="206" customWidth="1" collapsed="1"/>
    <col min="52" max="52" width="39.85546875" style="206" customWidth="1"/>
    <col min="53" max="53" width="30.28515625" style="206" customWidth="1"/>
    <col min="54" max="54" width="37.42578125" style="206" customWidth="1"/>
    <col min="55" max="55" width="39.85546875" style="206" customWidth="1"/>
    <col min="56" max="56" width="40.7109375" style="207" customWidth="1"/>
    <col min="57" max="57" width="47.42578125" style="208"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71" width="12" style="2" customWidth="1"/>
    <col min="72" max="74" width="12" style="2" hidden="1" customWidth="1"/>
    <col min="75"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84" t="s">
        <v>0</v>
      </c>
      <c r="D1" s="85"/>
      <c r="E1" s="76" t="s">
        <v>125</v>
      </c>
      <c r="F1" s="77"/>
      <c r="G1" s="77"/>
      <c r="H1" s="77"/>
      <c r="I1" s="77"/>
      <c r="J1" s="77"/>
      <c r="K1" s="77"/>
      <c r="L1" s="77"/>
      <c r="M1" s="77"/>
      <c r="N1" s="77"/>
      <c r="O1" s="77"/>
      <c r="P1" s="77"/>
      <c r="Q1" s="77"/>
      <c r="R1" s="77"/>
      <c r="S1" s="77"/>
      <c r="T1" s="77"/>
      <c r="U1" s="77"/>
      <c r="V1" s="77"/>
      <c r="W1" s="77"/>
      <c r="X1" s="77"/>
      <c r="Y1" s="77"/>
      <c r="Z1" s="77"/>
      <c r="AA1" s="77"/>
      <c r="AB1" s="77"/>
      <c r="AC1" s="77"/>
      <c r="AD1" s="77"/>
      <c r="AE1" s="77"/>
      <c r="AF1" s="78"/>
      <c r="AG1" s="79" t="s">
        <v>2</v>
      </c>
      <c r="AH1" s="80"/>
      <c r="AI1" s="81"/>
      <c r="AJ1" s="76" t="s">
        <v>126</v>
      </c>
      <c r="AK1" s="78"/>
      <c r="AL1" s="120"/>
      <c r="AM1" s="121" t="s">
        <v>0</v>
      </c>
      <c r="AN1" s="122" t="s">
        <v>67</v>
      </c>
      <c r="AO1" s="122"/>
      <c r="AP1" s="122"/>
      <c r="AQ1" s="122"/>
      <c r="AR1" s="122"/>
      <c r="AS1" s="122"/>
      <c r="AT1" s="122"/>
      <c r="AU1" s="122"/>
      <c r="AV1" s="122"/>
      <c r="AW1" s="122"/>
      <c r="AX1" s="122"/>
      <c r="AY1" s="122"/>
      <c r="AZ1" s="122"/>
      <c r="BA1" s="122"/>
      <c r="BB1" s="122"/>
      <c r="BC1" s="122"/>
      <c r="BD1" s="122"/>
      <c r="BE1" s="121" t="s">
        <v>2</v>
      </c>
      <c r="BF1" s="123" t="s">
        <v>68</v>
      </c>
    </row>
    <row r="2" spans="1:90" ht="66" customHeight="1" x14ac:dyDescent="0.2">
      <c r="A2" s="3"/>
      <c r="C2" s="74" t="s">
        <v>4</v>
      </c>
      <c r="D2" s="75"/>
      <c r="E2" s="76" t="s">
        <v>127</v>
      </c>
      <c r="F2" s="77"/>
      <c r="G2" s="77"/>
      <c r="H2" s="77"/>
      <c r="I2" s="77"/>
      <c r="J2" s="77"/>
      <c r="K2" s="77"/>
      <c r="L2" s="77"/>
      <c r="M2" s="77"/>
      <c r="N2" s="77"/>
      <c r="O2" s="77"/>
      <c r="P2" s="77"/>
      <c r="Q2" s="77"/>
      <c r="R2" s="77"/>
      <c r="S2" s="77"/>
      <c r="T2" s="77"/>
      <c r="U2" s="77"/>
      <c r="V2" s="77"/>
      <c r="W2" s="77"/>
      <c r="X2" s="77"/>
      <c r="Y2" s="77"/>
      <c r="Z2" s="77"/>
      <c r="AA2" s="77"/>
      <c r="AB2" s="77"/>
      <c r="AC2" s="77"/>
      <c r="AD2" s="77"/>
      <c r="AE2" s="77"/>
      <c r="AF2" s="78"/>
      <c r="AG2" s="79" t="s">
        <v>6</v>
      </c>
      <c r="AH2" s="80"/>
      <c r="AI2" s="81"/>
      <c r="AJ2" s="82">
        <v>4</v>
      </c>
      <c r="AK2" s="83"/>
      <c r="AL2" s="120"/>
      <c r="AM2" s="121" t="s">
        <v>6</v>
      </c>
      <c r="AN2" s="122" t="s">
        <v>69</v>
      </c>
      <c r="AO2" s="122"/>
      <c r="AP2" s="122"/>
      <c r="AQ2" s="122"/>
      <c r="AR2" s="122"/>
      <c r="AS2" s="122"/>
      <c r="AT2" s="122"/>
      <c r="AU2" s="122"/>
      <c r="AV2" s="122"/>
      <c r="AW2" s="122"/>
      <c r="AX2" s="122"/>
      <c r="AY2" s="122"/>
      <c r="AZ2" s="122"/>
      <c r="BA2" s="122"/>
      <c r="BB2" s="122"/>
      <c r="BC2" s="122"/>
      <c r="BD2" s="122"/>
      <c r="BE2" s="121" t="s">
        <v>6</v>
      </c>
      <c r="BF2" s="123">
        <v>3</v>
      </c>
    </row>
    <row r="3" spans="1:90" ht="24" customHeight="1" x14ac:dyDescent="0.2">
      <c r="A3" s="86"/>
      <c r="B3" s="8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87" t="s">
        <v>43</v>
      </c>
      <c r="AK3" s="87"/>
      <c r="AL3" s="124"/>
      <c r="AM3" s="124"/>
      <c r="AN3" s="124"/>
      <c r="AO3" s="125"/>
      <c r="AP3" s="125"/>
      <c r="AQ3" s="124"/>
      <c r="AR3" s="126" t="s">
        <v>70</v>
      </c>
      <c r="AS3" s="126"/>
      <c r="AT3" s="126"/>
      <c r="AU3" s="126"/>
      <c r="AV3" s="126"/>
      <c r="AW3" s="126"/>
      <c r="AX3" s="126"/>
      <c r="AY3" s="126"/>
      <c r="AZ3" s="126"/>
      <c r="BA3" s="126"/>
      <c r="BB3" s="126"/>
      <c r="BC3" s="126"/>
      <c r="BD3" s="126"/>
      <c r="BE3" s="126"/>
      <c r="BF3" s="126"/>
      <c r="BG3" s="30"/>
      <c r="BH3" s="30"/>
      <c r="BI3" s="30"/>
      <c r="BJ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row>
    <row r="4" spans="1:90" ht="15.75" thickBot="1" x14ac:dyDescent="0.25">
      <c r="A4" s="4"/>
      <c r="B4" s="4"/>
      <c r="C4" s="88"/>
      <c r="D4" s="88"/>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5"/>
      <c r="AI4" s="5"/>
      <c r="AJ4" s="5"/>
      <c r="AK4" s="5"/>
      <c r="AL4" s="2"/>
      <c r="AM4" s="2"/>
      <c r="AN4" s="2"/>
      <c r="AO4" s="127"/>
      <c r="AP4" s="127"/>
      <c r="AQ4" s="2"/>
      <c r="AR4" s="126"/>
      <c r="AS4" s="126"/>
      <c r="AT4" s="126"/>
      <c r="AU4" s="126"/>
      <c r="AV4" s="126"/>
      <c r="AW4" s="126"/>
      <c r="AX4" s="126"/>
      <c r="AY4" s="126"/>
      <c r="AZ4" s="126"/>
      <c r="BA4" s="126"/>
      <c r="BB4" s="126"/>
      <c r="BC4" s="126"/>
      <c r="BD4" s="126"/>
      <c r="BE4" s="126"/>
      <c r="BF4" s="126"/>
    </row>
    <row r="5" spans="1:90" ht="31.5" customHeight="1" thickBot="1" x14ac:dyDescent="0.25">
      <c r="A5" s="96" t="s">
        <v>7</v>
      </c>
      <c r="B5" s="97"/>
      <c r="C5" s="97"/>
      <c r="D5" s="97"/>
      <c r="E5" s="97"/>
      <c r="F5" s="97"/>
      <c r="G5" s="97"/>
      <c r="H5" s="97"/>
      <c r="I5" s="97"/>
      <c r="J5" s="97"/>
      <c r="K5" s="98" t="s">
        <v>8</v>
      </c>
      <c r="L5" s="99"/>
      <c r="M5" s="99"/>
      <c r="N5" s="99"/>
      <c r="O5" s="99"/>
      <c r="P5" s="99"/>
      <c r="Q5" s="99"/>
      <c r="R5" s="99"/>
      <c r="S5" s="99"/>
      <c r="T5" s="99"/>
      <c r="U5" s="99"/>
      <c r="V5" s="99"/>
      <c r="W5" s="99"/>
      <c r="X5" s="99"/>
      <c r="Y5" s="99"/>
      <c r="Z5" s="99"/>
      <c r="AA5" s="99"/>
      <c r="AB5" s="99"/>
      <c r="AC5" s="99"/>
      <c r="AD5" s="99"/>
      <c r="AE5" s="99"/>
      <c r="AF5" s="99"/>
      <c r="AG5" s="99"/>
      <c r="AH5" s="99"/>
      <c r="AI5" s="99"/>
      <c r="AJ5" s="99"/>
      <c r="AK5" s="100"/>
      <c r="AL5" s="128" t="s">
        <v>71</v>
      </c>
      <c r="AM5" s="129"/>
      <c r="AN5" s="129"/>
      <c r="AO5" s="129"/>
      <c r="AP5" s="129"/>
      <c r="AQ5" s="129"/>
      <c r="AR5" s="129"/>
      <c r="AS5" s="129"/>
      <c r="AT5" s="129"/>
      <c r="AU5" s="129"/>
      <c r="AV5" s="129"/>
      <c r="AW5" s="129"/>
      <c r="AX5" s="130"/>
      <c r="AY5" s="131" t="s">
        <v>72</v>
      </c>
      <c r="AZ5" s="132"/>
      <c r="BA5" s="132"/>
      <c r="BB5" s="132"/>
      <c r="BC5" s="132"/>
      <c r="BD5" s="132"/>
      <c r="BE5" s="132"/>
      <c r="BF5" s="133"/>
    </row>
    <row r="6" spans="1:90" ht="35.25" customHeight="1" thickBot="1" x14ac:dyDescent="0.25">
      <c r="A6" s="93"/>
      <c r="B6" s="94"/>
      <c r="C6" s="94"/>
      <c r="D6" s="94"/>
      <c r="E6" s="94"/>
      <c r="F6" s="94"/>
      <c r="G6" s="94"/>
      <c r="H6" s="94"/>
      <c r="I6" s="94"/>
      <c r="J6" s="94"/>
      <c r="K6" s="90" t="s">
        <v>9</v>
      </c>
      <c r="L6" s="91"/>
      <c r="M6" s="91"/>
      <c r="N6" s="91"/>
      <c r="O6" s="92"/>
      <c r="P6" s="95" t="s">
        <v>10</v>
      </c>
      <c r="Q6" s="95"/>
      <c r="R6" s="95"/>
      <c r="S6" s="95"/>
      <c r="T6" s="95"/>
      <c r="U6" s="95"/>
      <c r="V6" s="95"/>
      <c r="W6" s="95"/>
      <c r="X6" s="95"/>
      <c r="Y6" s="90" t="s">
        <v>11</v>
      </c>
      <c r="Z6" s="91"/>
      <c r="AA6" s="91"/>
      <c r="AB6" s="91"/>
      <c r="AC6" s="91"/>
      <c r="AD6" s="95" t="s">
        <v>12</v>
      </c>
      <c r="AE6" s="95" t="s">
        <v>13</v>
      </c>
      <c r="AF6" s="95"/>
      <c r="AG6" s="95"/>
      <c r="AH6" s="95" t="s">
        <v>14</v>
      </c>
      <c r="AI6" s="95"/>
      <c r="AJ6" s="95" t="s">
        <v>15</v>
      </c>
      <c r="AK6" s="95" t="s">
        <v>16</v>
      </c>
      <c r="AL6" s="134" t="s">
        <v>73</v>
      </c>
      <c r="AM6" s="135"/>
      <c r="AN6" s="135"/>
      <c r="AO6" s="135"/>
      <c r="AP6" s="135"/>
      <c r="AQ6" s="135"/>
      <c r="AR6" s="135"/>
      <c r="AS6" s="135"/>
      <c r="AT6" s="135"/>
      <c r="AU6" s="135"/>
      <c r="AV6" s="135"/>
      <c r="AW6" s="135"/>
      <c r="AX6" s="136"/>
      <c r="AY6" s="137"/>
      <c r="AZ6" s="138"/>
      <c r="BA6" s="138"/>
      <c r="BB6" s="138"/>
      <c r="BC6" s="138"/>
      <c r="BD6" s="138"/>
      <c r="BE6" s="138"/>
      <c r="BF6" s="139"/>
    </row>
    <row r="7" spans="1:90" ht="27.75" customHeight="1" thickBot="1" x14ac:dyDescent="0.25">
      <c r="A7" s="103" t="s">
        <v>17</v>
      </c>
      <c r="B7" s="104" t="s">
        <v>18</v>
      </c>
      <c r="C7" s="104" t="s">
        <v>19</v>
      </c>
      <c r="D7" s="105" t="s">
        <v>20</v>
      </c>
      <c r="E7" s="107" t="s">
        <v>21</v>
      </c>
      <c r="F7" s="107" t="s">
        <v>22</v>
      </c>
      <c r="G7" s="107" t="s">
        <v>23</v>
      </c>
      <c r="H7" s="107" t="s">
        <v>292</v>
      </c>
      <c r="I7" s="107" t="s">
        <v>25</v>
      </c>
      <c r="J7" s="107" t="s">
        <v>26</v>
      </c>
      <c r="K7" s="93"/>
      <c r="L7" s="94"/>
      <c r="M7" s="94"/>
      <c r="N7" s="94"/>
      <c r="O7" s="94"/>
      <c r="P7" s="140" t="s">
        <v>27</v>
      </c>
      <c r="Q7" s="101" t="s">
        <v>28</v>
      </c>
      <c r="R7" s="101" t="s">
        <v>29</v>
      </c>
      <c r="S7" s="98" t="s">
        <v>30</v>
      </c>
      <c r="T7" s="99"/>
      <c r="U7" s="99"/>
      <c r="V7" s="99"/>
      <c r="W7" s="100"/>
      <c r="X7" s="110" t="s">
        <v>31</v>
      </c>
      <c r="Y7" s="93"/>
      <c r="Z7" s="94"/>
      <c r="AA7" s="94"/>
      <c r="AB7" s="94"/>
      <c r="AC7" s="94"/>
      <c r="AD7" s="95"/>
      <c r="AE7" s="95"/>
      <c r="AF7" s="95"/>
      <c r="AG7" s="95"/>
      <c r="AH7" s="95"/>
      <c r="AI7" s="95"/>
      <c r="AJ7" s="95"/>
      <c r="AK7" s="95"/>
      <c r="AL7" s="141" t="s">
        <v>74</v>
      </c>
      <c r="AM7" s="142"/>
      <c r="AN7" s="143"/>
      <c r="AO7" s="141" t="s">
        <v>75</v>
      </c>
      <c r="AP7" s="141" t="s">
        <v>76</v>
      </c>
      <c r="AQ7" s="141" t="s">
        <v>77</v>
      </c>
      <c r="AR7" s="141" t="s">
        <v>78</v>
      </c>
      <c r="AS7" s="141" t="s">
        <v>79</v>
      </c>
      <c r="AT7" s="141" t="s">
        <v>80</v>
      </c>
      <c r="AU7" s="141" t="s">
        <v>81</v>
      </c>
      <c r="AV7" s="141" t="s">
        <v>82</v>
      </c>
      <c r="AW7" s="141" t="s">
        <v>83</v>
      </c>
      <c r="AX7" s="141" t="s">
        <v>84</v>
      </c>
      <c r="AY7" s="144"/>
      <c r="AZ7" s="145"/>
      <c r="BA7" s="145"/>
      <c r="BB7" s="145"/>
      <c r="BC7" s="145"/>
      <c r="BD7" s="145"/>
      <c r="BE7" s="145"/>
      <c r="BF7" s="146"/>
    </row>
    <row r="8" spans="1:90" ht="132.75" customHeight="1" thickBot="1" x14ac:dyDescent="0.25">
      <c r="A8" s="103"/>
      <c r="B8" s="104"/>
      <c r="C8" s="104"/>
      <c r="D8" s="106"/>
      <c r="E8" s="108"/>
      <c r="F8" s="108"/>
      <c r="G8" s="108"/>
      <c r="H8" s="108"/>
      <c r="I8" s="108"/>
      <c r="J8" s="108"/>
      <c r="K8" s="6" t="s">
        <v>32</v>
      </c>
      <c r="L8" s="7" t="s">
        <v>33</v>
      </c>
      <c r="M8" s="7" t="s">
        <v>21</v>
      </c>
      <c r="N8" s="7" t="s">
        <v>33</v>
      </c>
      <c r="O8" s="7" t="s">
        <v>34</v>
      </c>
      <c r="P8" s="140"/>
      <c r="Q8" s="102"/>
      <c r="R8" s="102"/>
      <c r="S8" s="147" t="s">
        <v>17</v>
      </c>
      <c r="T8" s="147" t="s">
        <v>35</v>
      </c>
      <c r="U8" s="147" t="s">
        <v>36</v>
      </c>
      <c r="V8" s="147" t="s">
        <v>37</v>
      </c>
      <c r="W8" s="147" t="s">
        <v>38</v>
      </c>
      <c r="X8" s="110"/>
      <c r="Y8" s="9" t="s">
        <v>32</v>
      </c>
      <c r="Z8" s="7" t="s">
        <v>33</v>
      </c>
      <c r="AA8" s="7" t="s">
        <v>21</v>
      </c>
      <c r="AB8" s="7" t="s">
        <v>33</v>
      </c>
      <c r="AC8" s="7" t="s">
        <v>39</v>
      </c>
      <c r="AD8" s="95"/>
      <c r="AE8" s="10" t="s">
        <v>40</v>
      </c>
      <c r="AF8" s="11" t="s">
        <v>41</v>
      </c>
      <c r="AG8" s="11" t="s">
        <v>31</v>
      </c>
      <c r="AH8" s="11" t="s">
        <v>42</v>
      </c>
      <c r="AI8" s="11" t="s">
        <v>31</v>
      </c>
      <c r="AJ8" s="95"/>
      <c r="AK8" s="95"/>
      <c r="AL8" s="148"/>
      <c r="AM8" s="149" t="s">
        <v>85</v>
      </c>
      <c r="AN8" s="150" t="s">
        <v>86</v>
      </c>
      <c r="AO8" s="148"/>
      <c r="AP8" s="151" t="s">
        <v>87</v>
      </c>
      <c r="AQ8" s="148" t="s">
        <v>88</v>
      </c>
      <c r="AR8" s="148"/>
      <c r="AS8" s="148" t="s">
        <v>89</v>
      </c>
      <c r="AT8" s="148" t="s">
        <v>90</v>
      </c>
      <c r="AU8" s="148"/>
      <c r="AV8" s="148"/>
      <c r="AW8" s="148"/>
      <c r="AX8" s="148" t="s">
        <v>91</v>
      </c>
      <c r="AY8" s="152" t="s">
        <v>92</v>
      </c>
      <c r="AZ8" s="152" t="s">
        <v>93</v>
      </c>
      <c r="BA8" s="152" t="s">
        <v>94</v>
      </c>
      <c r="BB8" s="152" t="s">
        <v>95</v>
      </c>
      <c r="BC8" s="152" t="s">
        <v>257</v>
      </c>
      <c r="BD8" s="152" t="s">
        <v>96</v>
      </c>
      <c r="BE8" s="152" t="s">
        <v>97</v>
      </c>
      <c r="BF8" s="152" t="s">
        <v>98</v>
      </c>
    </row>
    <row r="9" spans="1:90" ht="97.5" customHeight="1" thickBot="1" x14ac:dyDescent="0.35">
      <c r="A9" s="62" t="s">
        <v>128</v>
      </c>
      <c r="B9" s="62" t="s">
        <v>136</v>
      </c>
      <c r="C9" s="62" t="s">
        <v>137</v>
      </c>
      <c r="D9" s="62" t="s">
        <v>138</v>
      </c>
      <c r="E9" s="62" t="s">
        <v>139</v>
      </c>
      <c r="F9" s="62" t="s">
        <v>140</v>
      </c>
      <c r="G9" s="62" t="s">
        <v>141</v>
      </c>
      <c r="H9" s="12" t="s">
        <v>142</v>
      </c>
      <c r="I9" s="67" t="s">
        <v>143</v>
      </c>
      <c r="J9" s="70" t="s">
        <v>129</v>
      </c>
      <c r="K9" s="64" t="s">
        <v>53</v>
      </c>
      <c r="L9" s="63">
        <v>0.4</v>
      </c>
      <c r="M9" s="64" t="s">
        <v>130</v>
      </c>
      <c r="N9" s="66">
        <v>1</v>
      </c>
      <c r="O9" s="65" t="s">
        <v>131</v>
      </c>
      <c r="P9" s="12">
        <v>1</v>
      </c>
      <c r="Q9" s="12" t="s">
        <v>144</v>
      </c>
      <c r="R9" s="12" t="s">
        <v>48</v>
      </c>
      <c r="S9" s="153" t="s">
        <v>134</v>
      </c>
      <c r="T9" s="153" t="s">
        <v>50</v>
      </c>
      <c r="U9" s="153" t="s">
        <v>51</v>
      </c>
      <c r="V9" s="153" t="s">
        <v>145</v>
      </c>
      <c r="W9" s="153" t="s">
        <v>52</v>
      </c>
      <c r="X9" s="14" t="s">
        <v>146</v>
      </c>
      <c r="Y9" s="64" t="s">
        <v>53</v>
      </c>
      <c r="Z9" s="63">
        <v>0.28000000000000003</v>
      </c>
      <c r="AA9" s="64" t="s">
        <v>55</v>
      </c>
      <c r="AB9" s="63">
        <v>0.75</v>
      </c>
      <c r="AC9" s="65" t="s">
        <v>56</v>
      </c>
      <c r="AD9" s="71" t="s">
        <v>268</v>
      </c>
      <c r="AE9" s="15" t="s">
        <v>148</v>
      </c>
      <c r="AF9" s="15" t="s">
        <v>148</v>
      </c>
      <c r="AG9" s="12" t="s">
        <v>148</v>
      </c>
      <c r="AH9" s="12" t="s">
        <v>293</v>
      </c>
      <c r="AI9" s="12" t="s">
        <v>150</v>
      </c>
      <c r="AJ9" s="59" t="s">
        <v>151</v>
      </c>
      <c r="AK9" s="59" t="s">
        <v>152</v>
      </c>
      <c r="AL9" s="42" t="s">
        <v>106</v>
      </c>
      <c r="AM9" s="42" t="s">
        <v>106</v>
      </c>
      <c r="AN9" s="174" t="s">
        <v>107</v>
      </c>
      <c r="AO9" s="175" t="s">
        <v>107</v>
      </c>
      <c r="AP9" s="175" t="s">
        <v>395</v>
      </c>
      <c r="AQ9" s="175" t="s">
        <v>114</v>
      </c>
      <c r="AR9" s="175" t="s">
        <v>114</v>
      </c>
      <c r="AS9" s="175" t="s">
        <v>110</v>
      </c>
      <c r="AT9" s="175" t="s">
        <v>110</v>
      </c>
      <c r="AU9" s="175" t="s">
        <v>114</v>
      </c>
      <c r="AV9" s="175" t="s">
        <v>114</v>
      </c>
      <c r="AW9" s="42" t="s">
        <v>396</v>
      </c>
      <c r="AX9" s="307" t="s">
        <v>397</v>
      </c>
      <c r="AY9" s="161" t="s">
        <v>413</v>
      </c>
      <c r="AZ9" s="4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42" t="s">
        <v>109</v>
      </c>
      <c r="BB9" s="4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2" t="s">
        <v>415</v>
      </c>
      <c r="BD9" s="42" t="str">
        <f t="shared" ref="BD9:BD17" si="0">IF(BC9="En Tiempo","BUENO",
IF(BC9="Fuera de Tiempo","MALO",
IF(BC9="En La semana al Cierre","REGULAR",
IF(BA24="",""))))</f>
        <v>BUENO</v>
      </c>
      <c r="BE9" s="43" t="str">
        <f>IF(BG9&gt;=84,"BUENO",
IF(BG9&gt;=50,"REGULAR",
IF(BG9=0,"  ",
IF(BG9&lt;=50,"MALO"))))</f>
        <v>BUENO</v>
      </c>
      <c r="BF9" s="162" t="s">
        <v>531</v>
      </c>
      <c r="BG9" s="44">
        <f>((IF(AZ9="BUENO","100",IF(AZ9="REGULAR","75",IF(AZ9="MALO","50",IF(AZ9="NA","0",IF(AZ9="","0"))))))
+(IF(BB9="BUENO","100",IF(BB9="REGULAR","75",IF(BB9="MALO","50",IF(BB9="NA","NA",IF(BB9="","0"))))))
+(IF(BD9="BUENO","100",IF(BD9="MALO","0",IF(BD9="REGULAR","75")))))
/((IF(AY9&lt;&gt;"NO APLICA","1"))+(IF(BA9&lt;&gt;"NO APLICA","1"))+IF(BC9&lt;&gt;"NO APLICA","1"))</f>
        <v>100</v>
      </c>
      <c r="BH9" s="31" t="str">
        <f>((
IF(AZ9="BUENO","100",
IF(AZ9="REGULAR","50",
IF(AZ9="MALO","0",
IF(AZ9="NO APLICA","NA",
IF(AZ9="","")))))))</f>
        <v>100</v>
      </c>
      <c r="BI9" s="32" t="str">
        <f>IF(BB9="BUENO","100",
IF(BB9="REGULAR","50",
IF(BB9="MALO","0",
IF(BB9="NO APLICA","NA",
IF(BB9="","0")))))</f>
        <v>100</v>
      </c>
      <c r="BJ9" s="32" t="str">
        <f>IF(BD9="BUENO","100",
IF(BD9="MALO","0",
IF(BD9="REGULAR","75",
IF(BD9="","0"))))</f>
        <v>100</v>
      </c>
      <c r="BM9" s="45"/>
      <c r="BN9" s="46"/>
      <c r="BO9" s="46"/>
      <c r="BP9" s="46"/>
      <c r="BQ9" s="46"/>
      <c r="BR9" s="46"/>
      <c r="BS9" s="46"/>
    </row>
    <row r="10" spans="1:90" ht="97.5" customHeight="1" x14ac:dyDescent="0.3">
      <c r="A10" s="62"/>
      <c r="B10" s="62"/>
      <c r="C10" s="62"/>
      <c r="D10" s="62"/>
      <c r="E10" s="62"/>
      <c r="F10" s="62"/>
      <c r="G10" s="62"/>
      <c r="H10" s="12" t="s">
        <v>153</v>
      </c>
      <c r="I10" s="68"/>
      <c r="J10" s="70"/>
      <c r="K10" s="64"/>
      <c r="L10" s="62"/>
      <c r="M10" s="64"/>
      <c r="N10" s="66"/>
      <c r="O10" s="65"/>
      <c r="P10" s="12">
        <v>2</v>
      </c>
      <c r="Q10" s="12" t="s">
        <v>283</v>
      </c>
      <c r="R10" s="12" t="s">
        <v>21</v>
      </c>
      <c r="S10" s="153" t="s">
        <v>54</v>
      </c>
      <c r="T10" s="153" t="s">
        <v>50</v>
      </c>
      <c r="U10" s="153" t="s">
        <v>51</v>
      </c>
      <c r="V10" s="153" t="s">
        <v>133</v>
      </c>
      <c r="W10" s="153" t="s">
        <v>52</v>
      </c>
      <c r="X10" s="14" t="s">
        <v>150</v>
      </c>
      <c r="Y10" s="64"/>
      <c r="Z10" s="62"/>
      <c r="AA10" s="64"/>
      <c r="AB10" s="62"/>
      <c r="AC10" s="65"/>
      <c r="AD10" s="72"/>
      <c r="AE10" s="15" t="s">
        <v>148</v>
      </c>
      <c r="AF10" s="15" t="s">
        <v>148</v>
      </c>
      <c r="AG10" s="12" t="s">
        <v>148</v>
      </c>
      <c r="AH10" s="12" t="s">
        <v>148</v>
      </c>
      <c r="AI10" s="12" t="s">
        <v>148</v>
      </c>
      <c r="AJ10" s="60"/>
      <c r="AK10" s="60"/>
      <c r="AL10" s="181" t="s">
        <v>114</v>
      </c>
      <c r="AM10" s="181" t="s">
        <v>114</v>
      </c>
      <c r="AN10" s="182" t="s">
        <v>107</v>
      </c>
      <c r="AO10" s="183"/>
      <c r="AP10" s="308"/>
      <c r="AQ10" s="183"/>
      <c r="AR10" s="183"/>
      <c r="AS10" s="183"/>
      <c r="AT10" s="183"/>
      <c r="AU10" s="183"/>
      <c r="AV10" s="183"/>
      <c r="AW10" s="42" t="s">
        <v>396</v>
      </c>
      <c r="AX10" s="309" t="s">
        <v>398</v>
      </c>
      <c r="AY10" s="167" t="s">
        <v>114</v>
      </c>
      <c r="AZ10" s="50" t="str">
        <f t="shared" ref="AZ10:AZ32"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NO APLICA</v>
      </c>
      <c r="BA10" s="50" t="s">
        <v>114</v>
      </c>
      <c r="BB10" s="50" t="str">
        <f t="shared" ref="BB10:BB32"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NO APLICA</v>
      </c>
      <c r="BC10" s="50"/>
      <c r="BD10" s="50" t="str">
        <f t="shared" si="0"/>
        <v/>
      </c>
      <c r="BE10" s="51" t="str">
        <f t="shared" ref="BE10:BE32" si="3">IF(BG10&gt;=84,"BUENO",
IF(BG10&gt;=50,"REGULAR",
IF(BG10=0,"  ",
IF(BG10&lt;=50,"MALO"))))</f>
        <v xml:space="preserve">  </v>
      </c>
      <c r="BF10" s="168"/>
      <c r="BG10" s="44">
        <f t="shared" ref="BG10:BG32" si="4">((IF(AZ10="BUENO","100",IF(AZ10="REGULAR","75",IF(AZ10="MALO","50",IF(AZ10="NA","0",IF(AZ10="","0"))))))
+(IF(BB10="BUENO","100",IF(BB10="REGULAR","75",IF(BB10="MALO","50",IF(BB10="NA","NA",IF(BB10="","0"))))))
+(IF(BD10="BUENO","100",IF(BD10="MALO","0",IF(BD10="REGULAR","75")))))
/((IF(AY10&lt;&gt;"NO APLICA","1"))+(IF(BA10&lt;&gt;"NO APLICA","1"))+IF(BC10&lt;&gt;"NO APLICA","1"))</f>
        <v>0</v>
      </c>
      <c r="BH10" s="31" t="str">
        <f t="shared" ref="BH10:BH32" si="5">((
IF(AZ10="BUENO","100",
IF(AZ10="REGULAR","50",
IF(AZ10="MALO","0",
IF(AZ10="NO APLICA","NA",
IF(AZ10="","")))))))</f>
        <v>NA</v>
      </c>
      <c r="BI10" s="32" t="str">
        <f t="shared" ref="BI10:BI32" si="6">IF(BB10="BUENO","100",
IF(BB10="REGULAR","50",
IF(BB10="MALO","0",
IF(BB10="NO APLICA","NA",
IF(BB10="","0")))))</f>
        <v>NA</v>
      </c>
      <c r="BJ10" s="32" t="str">
        <f t="shared" ref="BJ10:BJ32" si="7">IF(BD10="BUENO","100",
IF(BD10="MALO","0",
IF(BD10="REGULAR","75",
IF(BD10="","0"))))</f>
        <v>0</v>
      </c>
      <c r="BM10" s="45"/>
      <c r="BN10" s="46"/>
      <c r="BO10" s="46"/>
      <c r="BP10" s="46"/>
      <c r="BQ10" s="46"/>
      <c r="BR10" s="46"/>
      <c r="BS10" s="46"/>
    </row>
    <row r="11" spans="1:90" ht="97.5" customHeight="1" x14ac:dyDescent="0.3">
      <c r="A11" s="62"/>
      <c r="B11" s="62"/>
      <c r="C11" s="62"/>
      <c r="D11" s="62"/>
      <c r="E11" s="62"/>
      <c r="F11" s="62"/>
      <c r="G11" s="62"/>
      <c r="H11" s="12" t="s">
        <v>148</v>
      </c>
      <c r="I11" s="68"/>
      <c r="J11" s="70"/>
      <c r="K11" s="64"/>
      <c r="L11" s="62"/>
      <c r="M11" s="64"/>
      <c r="N11" s="66"/>
      <c r="O11" s="65"/>
      <c r="P11" s="12">
        <v>3</v>
      </c>
      <c r="Q11" s="12" t="s">
        <v>148</v>
      </c>
      <c r="R11" s="12" t="s">
        <v>155</v>
      </c>
      <c r="S11" s="153" t="s">
        <v>148</v>
      </c>
      <c r="T11" s="153" t="s">
        <v>148</v>
      </c>
      <c r="U11" s="153" t="s">
        <v>148</v>
      </c>
      <c r="V11" s="153" t="s">
        <v>148</v>
      </c>
      <c r="W11" s="153" t="s">
        <v>148</v>
      </c>
      <c r="X11" s="14" t="s">
        <v>148</v>
      </c>
      <c r="Y11" s="64"/>
      <c r="Z11" s="62"/>
      <c r="AA11" s="64"/>
      <c r="AB11" s="62"/>
      <c r="AC11" s="65"/>
      <c r="AD11" s="72"/>
      <c r="AE11" s="15" t="s">
        <v>148</v>
      </c>
      <c r="AF11" s="15" t="s">
        <v>148</v>
      </c>
      <c r="AG11" s="12" t="s">
        <v>148</v>
      </c>
      <c r="AH11" s="12" t="s">
        <v>148</v>
      </c>
      <c r="AI11" s="12" t="s">
        <v>148</v>
      </c>
      <c r="AJ11" s="61"/>
      <c r="AK11" s="61"/>
      <c r="AL11" s="181"/>
      <c r="AM11" s="181"/>
      <c r="AN11" s="195"/>
      <c r="AO11" s="183"/>
      <c r="AP11" s="308"/>
      <c r="AQ11" s="183"/>
      <c r="AR11" s="183"/>
      <c r="AS11" s="183"/>
      <c r="AT11" s="183"/>
      <c r="AU11" s="183"/>
      <c r="AV11" s="183"/>
      <c r="AW11" s="181"/>
      <c r="AX11" s="310"/>
      <c r="AY11" s="167"/>
      <c r="AZ11" s="50" t="str">
        <f t="shared" si="1"/>
        <v/>
      </c>
      <c r="BA11" s="50"/>
      <c r="BB11" s="50" t="str">
        <f t="shared" si="2"/>
        <v/>
      </c>
      <c r="BC11" s="50"/>
      <c r="BD11" s="50" t="str">
        <f t="shared" si="0"/>
        <v/>
      </c>
      <c r="BE11" s="51" t="str">
        <f t="shared" si="3"/>
        <v xml:space="preserve">  </v>
      </c>
      <c r="BF11" s="168"/>
      <c r="BG11" s="44">
        <f t="shared" si="4"/>
        <v>0</v>
      </c>
      <c r="BH11" s="31" t="str">
        <f t="shared" si="5"/>
        <v/>
      </c>
      <c r="BI11" s="32" t="str">
        <f t="shared" si="6"/>
        <v>0</v>
      </c>
      <c r="BJ11" s="32" t="str">
        <f t="shared" si="7"/>
        <v>0</v>
      </c>
      <c r="BM11" s="45"/>
      <c r="BN11" s="46"/>
      <c r="BO11" s="46"/>
      <c r="BP11" s="46"/>
      <c r="BQ11" s="46"/>
      <c r="BR11" s="46"/>
      <c r="BS11" s="46"/>
    </row>
    <row r="12" spans="1:90" ht="97.5" customHeight="1" x14ac:dyDescent="0.3">
      <c r="A12" s="62"/>
      <c r="B12" s="62"/>
      <c r="C12" s="62"/>
      <c r="D12" s="62"/>
      <c r="E12" s="62"/>
      <c r="F12" s="62"/>
      <c r="G12" s="62"/>
      <c r="H12" s="12" t="s">
        <v>148</v>
      </c>
      <c r="I12" s="68"/>
      <c r="J12" s="70"/>
      <c r="K12" s="64"/>
      <c r="L12" s="62"/>
      <c r="M12" s="64"/>
      <c r="N12" s="66"/>
      <c r="O12" s="65"/>
      <c r="P12" s="12">
        <v>4</v>
      </c>
      <c r="Q12" s="12" t="s">
        <v>148</v>
      </c>
      <c r="R12" s="12" t="s">
        <v>155</v>
      </c>
      <c r="S12" s="153" t="s">
        <v>148</v>
      </c>
      <c r="T12" s="153" t="s">
        <v>148</v>
      </c>
      <c r="U12" s="153" t="s">
        <v>148</v>
      </c>
      <c r="V12" s="153" t="s">
        <v>148</v>
      </c>
      <c r="W12" s="153" t="s">
        <v>148</v>
      </c>
      <c r="X12" s="14" t="s">
        <v>148</v>
      </c>
      <c r="Y12" s="64"/>
      <c r="Z12" s="62"/>
      <c r="AA12" s="64"/>
      <c r="AB12" s="62"/>
      <c r="AC12" s="65"/>
      <c r="AD12" s="72"/>
      <c r="AE12" s="15" t="s">
        <v>148</v>
      </c>
      <c r="AF12" s="15" t="s">
        <v>148</v>
      </c>
      <c r="AG12" s="12" t="s">
        <v>148</v>
      </c>
      <c r="AH12" s="12" t="s">
        <v>148</v>
      </c>
      <c r="AI12" s="12" t="s">
        <v>148</v>
      </c>
      <c r="AJ12" s="59" t="s">
        <v>148</v>
      </c>
      <c r="AK12" s="59" t="s">
        <v>148</v>
      </c>
      <c r="AL12" s="181"/>
      <c r="AM12" s="181"/>
      <c r="AN12" s="195"/>
      <c r="AO12" s="183"/>
      <c r="AP12" s="308"/>
      <c r="AQ12" s="183"/>
      <c r="AR12" s="183"/>
      <c r="AS12" s="183"/>
      <c r="AT12" s="183"/>
      <c r="AU12" s="183"/>
      <c r="AV12" s="183"/>
      <c r="AW12" s="181"/>
      <c r="AX12" s="310"/>
      <c r="AY12" s="167"/>
      <c r="AZ12" s="50" t="str">
        <f t="shared" si="1"/>
        <v/>
      </c>
      <c r="BA12" s="50"/>
      <c r="BB12" s="50" t="str">
        <f t="shared" si="2"/>
        <v/>
      </c>
      <c r="BC12" s="50"/>
      <c r="BD12" s="50" t="b">
        <f t="shared" si="0"/>
        <v>0</v>
      </c>
      <c r="BE12" s="51" t="str">
        <f t="shared" si="3"/>
        <v xml:space="preserve">  </v>
      </c>
      <c r="BF12" s="168"/>
      <c r="BG12" s="44">
        <f t="shared" si="4"/>
        <v>0</v>
      </c>
      <c r="BH12" s="31" t="str">
        <f t="shared" si="5"/>
        <v/>
      </c>
      <c r="BI12" s="32" t="str">
        <f t="shared" si="6"/>
        <v>0</v>
      </c>
      <c r="BJ12" s="32" t="b">
        <f t="shared" si="7"/>
        <v>0</v>
      </c>
      <c r="BM12" s="45"/>
      <c r="BN12" s="46"/>
      <c r="BO12" s="46"/>
      <c r="BP12" s="46"/>
      <c r="BQ12" s="46"/>
      <c r="BR12" s="46"/>
      <c r="BS12" s="46"/>
    </row>
    <row r="13" spans="1:90" ht="97.5" customHeight="1" x14ac:dyDescent="0.3">
      <c r="A13" s="62"/>
      <c r="B13" s="62"/>
      <c r="C13" s="62"/>
      <c r="D13" s="62"/>
      <c r="E13" s="62"/>
      <c r="F13" s="62"/>
      <c r="G13" s="62"/>
      <c r="H13" s="12" t="s">
        <v>148</v>
      </c>
      <c r="I13" s="68"/>
      <c r="J13" s="70"/>
      <c r="K13" s="64"/>
      <c r="L13" s="62"/>
      <c r="M13" s="64"/>
      <c r="N13" s="66"/>
      <c r="O13" s="65"/>
      <c r="P13" s="12">
        <v>5</v>
      </c>
      <c r="Q13" s="12" t="s">
        <v>148</v>
      </c>
      <c r="R13" s="12" t="s">
        <v>155</v>
      </c>
      <c r="S13" s="153" t="s">
        <v>148</v>
      </c>
      <c r="T13" s="153" t="s">
        <v>148</v>
      </c>
      <c r="U13" s="153" t="s">
        <v>148</v>
      </c>
      <c r="V13" s="153" t="s">
        <v>148</v>
      </c>
      <c r="W13" s="153" t="s">
        <v>148</v>
      </c>
      <c r="X13" s="14" t="s">
        <v>148</v>
      </c>
      <c r="Y13" s="64"/>
      <c r="Z13" s="62"/>
      <c r="AA13" s="64"/>
      <c r="AB13" s="62"/>
      <c r="AC13" s="65"/>
      <c r="AD13" s="72"/>
      <c r="AE13" s="15" t="s">
        <v>148</v>
      </c>
      <c r="AF13" s="15" t="s">
        <v>148</v>
      </c>
      <c r="AG13" s="12" t="s">
        <v>148</v>
      </c>
      <c r="AH13" s="12"/>
      <c r="AI13" s="12"/>
      <c r="AJ13" s="60"/>
      <c r="AK13" s="60"/>
      <c r="AL13" s="181"/>
      <c r="AM13" s="181"/>
      <c r="AN13" s="195"/>
      <c r="AO13" s="183"/>
      <c r="AP13" s="308"/>
      <c r="AQ13" s="183"/>
      <c r="AR13" s="183"/>
      <c r="AS13" s="183"/>
      <c r="AT13" s="183"/>
      <c r="AU13" s="183"/>
      <c r="AV13" s="183"/>
      <c r="AW13" s="181"/>
      <c r="AX13" s="310"/>
      <c r="AY13" s="167"/>
      <c r="AZ13" s="50" t="str">
        <f t="shared" si="1"/>
        <v/>
      </c>
      <c r="BA13" s="50"/>
      <c r="BB13" s="50" t="str">
        <f t="shared" si="2"/>
        <v/>
      </c>
      <c r="BC13" s="50"/>
      <c r="BD13" s="50" t="b">
        <f t="shared" si="0"/>
        <v>0</v>
      </c>
      <c r="BE13" s="51" t="str">
        <f t="shared" si="3"/>
        <v xml:space="preserve">  </v>
      </c>
      <c r="BF13" s="168"/>
      <c r="BG13" s="44">
        <f t="shared" si="4"/>
        <v>0</v>
      </c>
      <c r="BH13" s="31" t="str">
        <f t="shared" si="5"/>
        <v/>
      </c>
      <c r="BI13" s="32" t="str">
        <f t="shared" si="6"/>
        <v>0</v>
      </c>
      <c r="BJ13" s="32" t="b">
        <f t="shared" si="7"/>
        <v>0</v>
      </c>
      <c r="BM13" s="45"/>
      <c r="BN13" s="46"/>
      <c r="BO13" s="46"/>
      <c r="BP13" s="46"/>
      <c r="BQ13" s="46"/>
      <c r="BR13" s="46"/>
      <c r="BS13" s="46"/>
    </row>
    <row r="14" spans="1:90" ht="97.5" customHeight="1" thickBot="1" x14ac:dyDescent="0.35">
      <c r="A14" s="62"/>
      <c r="B14" s="62"/>
      <c r="C14" s="62"/>
      <c r="D14" s="62"/>
      <c r="E14" s="62"/>
      <c r="F14" s="62"/>
      <c r="G14" s="62"/>
      <c r="H14" s="12" t="s">
        <v>148</v>
      </c>
      <c r="I14" s="69"/>
      <c r="J14" s="70"/>
      <c r="K14" s="64"/>
      <c r="L14" s="62"/>
      <c r="M14" s="64"/>
      <c r="N14" s="66"/>
      <c r="O14" s="65"/>
      <c r="P14" s="12">
        <v>6</v>
      </c>
      <c r="Q14" s="12" t="s">
        <v>148</v>
      </c>
      <c r="R14" s="12" t="s">
        <v>155</v>
      </c>
      <c r="S14" s="153" t="s">
        <v>148</v>
      </c>
      <c r="T14" s="153" t="s">
        <v>148</v>
      </c>
      <c r="U14" s="153" t="s">
        <v>148</v>
      </c>
      <c r="V14" s="153" t="s">
        <v>148</v>
      </c>
      <c r="W14" s="153" t="s">
        <v>148</v>
      </c>
      <c r="X14" s="14" t="s">
        <v>148</v>
      </c>
      <c r="Y14" s="64"/>
      <c r="Z14" s="62"/>
      <c r="AA14" s="64"/>
      <c r="AB14" s="62"/>
      <c r="AC14" s="65"/>
      <c r="AD14" s="73"/>
      <c r="AE14" s="15" t="s">
        <v>148</v>
      </c>
      <c r="AF14" s="15" t="s">
        <v>148</v>
      </c>
      <c r="AG14" s="12" t="s">
        <v>148</v>
      </c>
      <c r="AH14" s="12"/>
      <c r="AI14" s="12"/>
      <c r="AJ14" s="61"/>
      <c r="AK14" s="61"/>
      <c r="AL14" s="188"/>
      <c r="AM14" s="188"/>
      <c r="AN14" s="189"/>
      <c r="AO14" s="190"/>
      <c r="AP14" s="311"/>
      <c r="AQ14" s="190"/>
      <c r="AR14" s="190"/>
      <c r="AS14" s="190"/>
      <c r="AT14" s="190"/>
      <c r="AU14" s="190"/>
      <c r="AV14" s="190"/>
      <c r="AW14" s="52"/>
      <c r="AX14" s="312"/>
      <c r="AY14" s="172"/>
      <c r="AZ14" s="54" t="str">
        <f t="shared" si="1"/>
        <v/>
      </c>
      <c r="BA14" s="54"/>
      <c r="BB14" s="54" t="str">
        <f t="shared" si="2"/>
        <v/>
      </c>
      <c r="BC14" s="54"/>
      <c r="BD14" s="54" t="b">
        <f t="shared" si="0"/>
        <v>0</v>
      </c>
      <c r="BE14" s="55" t="str">
        <f t="shared" si="3"/>
        <v xml:space="preserve">  </v>
      </c>
      <c r="BF14" s="173"/>
      <c r="BG14" s="44">
        <f t="shared" si="4"/>
        <v>0</v>
      </c>
      <c r="BH14" s="31" t="str">
        <f t="shared" si="5"/>
        <v/>
      </c>
      <c r="BI14" s="32" t="str">
        <f t="shared" si="6"/>
        <v>0</v>
      </c>
      <c r="BJ14" s="32" t="b">
        <f t="shared" si="7"/>
        <v>0</v>
      </c>
      <c r="BM14" s="45"/>
      <c r="BN14" s="46"/>
      <c r="BO14" s="46"/>
      <c r="BP14" s="46"/>
      <c r="BQ14" s="46"/>
      <c r="BR14" s="46"/>
      <c r="BS14" s="46"/>
    </row>
    <row r="15" spans="1:90" ht="97.5" customHeight="1" x14ac:dyDescent="0.3">
      <c r="A15" s="62" t="s">
        <v>128</v>
      </c>
      <c r="B15" s="62" t="s">
        <v>136</v>
      </c>
      <c r="C15" s="62" t="s">
        <v>156</v>
      </c>
      <c r="D15" s="62" t="s">
        <v>157</v>
      </c>
      <c r="E15" s="62" t="s">
        <v>158</v>
      </c>
      <c r="F15" s="62" t="s">
        <v>159</v>
      </c>
      <c r="G15" s="62" t="s">
        <v>160</v>
      </c>
      <c r="H15" s="12" t="s">
        <v>294</v>
      </c>
      <c r="I15" s="67" t="s">
        <v>162</v>
      </c>
      <c r="J15" s="70" t="s">
        <v>129</v>
      </c>
      <c r="K15" s="64" t="s">
        <v>53</v>
      </c>
      <c r="L15" s="63">
        <v>0.4</v>
      </c>
      <c r="M15" s="64" t="s">
        <v>130</v>
      </c>
      <c r="N15" s="66">
        <v>1</v>
      </c>
      <c r="O15" s="65" t="s">
        <v>131</v>
      </c>
      <c r="P15" s="12">
        <v>1</v>
      </c>
      <c r="Q15" s="12" t="s">
        <v>284</v>
      </c>
      <c r="R15" s="12" t="s">
        <v>48</v>
      </c>
      <c r="S15" s="153" t="s">
        <v>49</v>
      </c>
      <c r="T15" s="153" t="s">
        <v>50</v>
      </c>
      <c r="U15" s="153" t="s">
        <v>51</v>
      </c>
      <c r="V15" s="153" t="s">
        <v>145</v>
      </c>
      <c r="W15" s="153" t="s">
        <v>52</v>
      </c>
      <c r="X15" s="14" t="s">
        <v>164</v>
      </c>
      <c r="Y15" s="64" t="s">
        <v>53</v>
      </c>
      <c r="Z15" s="63">
        <v>0.24</v>
      </c>
      <c r="AA15" s="64" t="s">
        <v>55</v>
      </c>
      <c r="AB15" s="63">
        <v>0.75</v>
      </c>
      <c r="AC15" s="65" t="s">
        <v>56</v>
      </c>
      <c r="AD15" s="71" t="s">
        <v>268</v>
      </c>
      <c r="AE15" s="15" t="s">
        <v>148</v>
      </c>
      <c r="AF15" s="15" t="s">
        <v>148</v>
      </c>
      <c r="AG15" s="12" t="s">
        <v>148</v>
      </c>
      <c r="AH15" s="12" t="s">
        <v>295</v>
      </c>
      <c r="AI15" s="12" t="s">
        <v>150</v>
      </c>
      <c r="AJ15" s="59" t="s">
        <v>148</v>
      </c>
      <c r="AK15" s="59" t="s">
        <v>148</v>
      </c>
      <c r="AL15" s="181" t="s">
        <v>106</v>
      </c>
      <c r="AM15" s="181" t="s">
        <v>106</v>
      </c>
      <c r="AN15" s="182" t="s">
        <v>107</v>
      </c>
      <c r="AO15" s="183" t="s">
        <v>114</v>
      </c>
      <c r="AP15" s="175" t="s">
        <v>114</v>
      </c>
      <c r="AQ15" s="183" t="s">
        <v>114</v>
      </c>
      <c r="AR15" s="175" t="s">
        <v>114</v>
      </c>
      <c r="AS15" s="175" t="s">
        <v>110</v>
      </c>
      <c r="AT15" s="183" t="s">
        <v>110</v>
      </c>
      <c r="AU15" s="183" t="s">
        <v>114</v>
      </c>
      <c r="AV15" s="183" t="s">
        <v>114</v>
      </c>
      <c r="AW15" s="181" t="s">
        <v>399</v>
      </c>
      <c r="AX15" s="181" t="s">
        <v>400</v>
      </c>
      <c r="AY15" s="161" t="s">
        <v>413</v>
      </c>
      <c r="AZ15" s="42" t="str">
        <f t="shared" si="1"/>
        <v>BUENO</v>
      </c>
      <c r="BA15" s="42" t="s">
        <v>114</v>
      </c>
      <c r="BB15" s="42" t="str">
        <f t="shared" si="2"/>
        <v>NO APLICA</v>
      </c>
      <c r="BC15" s="42" t="s">
        <v>415</v>
      </c>
      <c r="BD15" s="42" t="str">
        <f t="shared" si="0"/>
        <v>BUENO</v>
      </c>
      <c r="BE15" s="43" t="str">
        <f t="shared" si="3"/>
        <v>BUENO</v>
      </c>
      <c r="BF15" s="162" t="s">
        <v>531</v>
      </c>
      <c r="BG15" s="44">
        <f t="shared" si="4"/>
        <v>100</v>
      </c>
      <c r="BH15" s="31" t="str">
        <f t="shared" si="5"/>
        <v>100</v>
      </c>
      <c r="BI15" s="32" t="str">
        <f t="shared" si="6"/>
        <v>NA</v>
      </c>
      <c r="BJ15" s="32" t="str">
        <f t="shared" si="7"/>
        <v>100</v>
      </c>
      <c r="BM15" s="45"/>
      <c r="BN15" s="46"/>
      <c r="BO15" s="46"/>
      <c r="BP15" s="46"/>
      <c r="BQ15" s="46"/>
      <c r="BR15" s="46"/>
      <c r="BS15" s="46"/>
    </row>
    <row r="16" spans="1:90" ht="97.5" customHeight="1" x14ac:dyDescent="0.3">
      <c r="A16" s="62"/>
      <c r="B16" s="62"/>
      <c r="C16" s="62"/>
      <c r="D16" s="62"/>
      <c r="E16" s="62"/>
      <c r="F16" s="62"/>
      <c r="G16" s="62"/>
      <c r="H16" s="12" t="s">
        <v>296</v>
      </c>
      <c r="I16" s="68"/>
      <c r="J16" s="70"/>
      <c r="K16" s="64"/>
      <c r="L16" s="62"/>
      <c r="M16" s="64"/>
      <c r="N16" s="66"/>
      <c r="O16" s="65"/>
      <c r="P16" s="12">
        <v>2</v>
      </c>
      <c r="Q16" s="12" t="s">
        <v>295</v>
      </c>
      <c r="R16" s="12" t="s">
        <v>21</v>
      </c>
      <c r="S16" s="153" t="s">
        <v>54</v>
      </c>
      <c r="T16" s="153" t="s">
        <v>50</v>
      </c>
      <c r="U16" s="153" t="s">
        <v>51</v>
      </c>
      <c r="V16" s="153" t="s">
        <v>133</v>
      </c>
      <c r="W16" s="153" t="s">
        <v>52</v>
      </c>
      <c r="X16" s="14" t="s">
        <v>150</v>
      </c>
      <c r="Y16" s="64"/>
      <c r="Z16" s="62"/>
      <c r="AA16" s="64"/>
      <c r="AB16" s="62"/>
      <c r="AC16" s="65"/>
      <c r="AD16" s="72"/>
      <c r="AE16" s="15" t="s">
        <v>148</v>
      </c>
      <c r="AF16" s="15" t="s">
        <v>148</v>
      </c>
      <c r="AG16" s="12" t="s">
        <v>148</v>
      </c>
      <c r="AH16" s="12" t="s">
        <v>148</v>
      </c>
      <c r="AI16" s="12" t="s">
        <v>148</v>
      </c>
      <c r="AJ16" s="60"/>
      <c r="AK16" s="60"/>
      <c r="AL16" s="313" t="s">
        <v>114</v>
      </c>
      <c r="AM16" s="313" t="s">
        <v>106</v>
      </c>
      <c r="AN16" s="182" t="s">
        <v>107</v>
      </c>
      <c r="AO16" s="183"/>
      <c r="AP16" s="183"/>
      <c r="AQ16" s="183"/>
      <c r="AR16" s="183"/>
      <c r="AS16" s="183"/>
      <c r="AT16" s="183"/>
      <c r="AU16" s="183"/>
      <c r="AV16" s="183"/>
      <c r="AW16" s="181" t="s">
        <v>399</v>
      </c>
      <c r="AX16" s="313" t="s">
        <v>401</v>
      </c>
      <c r="AY16" s="167" t="s">
        <v>114</v>
      </c>
      <c r="AZ16" s="50" t="str">
        <f t="shared" si="1"/>
        <v>NO APLICA</v>
      </c>
      <c r="BA16" s="50" t="s">
        <v>114</v>
      </c>
      <c r="BB16" s="50" t="str">
        <f t="shared" si="2"/>
        <v>NO APLICA</v>
      </c>
      <c r="BC16" s="50"/>
      <c r="BD16" s="50" t="str">
        <f t="shared" si="0"/>
        <v/>
      </c>
      <c r="BE16" s="51" t="str">
        <f t="shared" si="3"/>
        <v xml:space="preserve">  </v>
      </c>
      <c r="BF16" s="168"/>
      <c r="BG16" s="44">
        <f t="shared" si="4"/>
        <v>0</v>
      </c>
      <c r="BH16" s="31" t="str">
        <f t="shared" si="5"/>
        <v>NA</v>
      </c>
      <c r="BI16" s="32" t="str">
        <f t="shared" si="6"/>
        <v>NA</v>
      </c>
      <c r="BJ16" s="32" t="str">
        <f t="shared" si="7"/>
        <v>0</v>
      </c>
      <c r="BM16" s="45"/>
      <c r="BN16" s="46"/>
      <c r="BO16" s="46"/>
      <c r="BP16" s="46"/>
      <c r="BQ16" s="46"/>
      <c r="BR16" s="46"/>
      <c r="BS16" s="46"/>
    </row>
    <row r="17" spans="1:71" ht="97.5" customHeight="1" x14ac:dyDescent="0.3">
      <c r="A17" s="62"/>
      <c r="B17" s="62"/>
      <c r="C17" s="62"/>
      <c r="D17" s="62"/>
      <c r="E17" s="62"/>
      <c r="F17" s="62"/>
      <c r="G17" s="62"/>
      <c r="H17" s="12" t="s">
        <v>297</v>
      </c>
      <c r="I17" s="68"/>
      <c r="J17" s="70"/>
      <c r="K17" s="64"/>
      <c r="L17" s="62"/>
      <c r="M17" s="64"/>
      <c r="N17" s="66"/>
      <c r="O17" s="65"/>
      <c r="P17" s="12">
        <v>3</v>
      </c>
      <c r="Q17" s="12" t="s">
        <v>148</v>
      </c>
      <c r="R17" s="12" t="s">
        <v>155</v>
      </c>
      <c r="S17" s="153" t="s">
        <v>148</v>
      </c>
      <c r="T17" s="153" t="s">
        <v>148</v>
      </c>
      <c r="U17" s="153" t="s">
        <v>148</v>
      </c>
      <c r="V17" s="153" t="s">
        <v>148</v>
      </c>
      <c r="W17" s="153" t="s">
        <v>148</v>
      </c>
      <c r="X17" s="14" t="s">
        <v>148</v>
      </c>
      <c r="Y17" s="64"/>
      <c r="Z17" s="62"/>
      <c r="AA17" s="64"/>
      <c r="AB17" s="62"/>
      <c r="AC17" s="65"/>
      <c r="AD17" s="72"/>
      <c r="AE17" s="15" t="s">
        <v>148</v>
      </c>
      <c r="AF17" s="15" t="s">
        <v>148</v>
      </c>
      <c r="AG17" s="12" t="s">
        <v>148</v>
      </c>
      <c r="AH17" s="12" t="s">
        <v>148</v>
      </c>
      <c r="AI17" s="12" t="s">
        <v>148</v>
      </c>
      <c r="AJ17" s="61"/>
      <c r="AK17" s="61"/>
      <c r="AL17" s="181"/>
      <c r="AM17" s="181"/>
      <c r="AN17" s="195"/>
      <c r="AO17" s="183"/>
      <c r="AP17" s="183"/>
      <c r="AQ17" s="183"/>
      <c r="AR17" s="183"/>
      <c r="AS17" s="183"/>
      <c r="AT17" s="183"/>
      <c r="AU17" s="183"/>
      <c r="AV17" s="183"/>
      <c r="AW17" s="181"/>
      <c r="AX17" s="181"/>
      <c r="AY17" s="167"/>
      <c r="AZ17" s="50" t="str">
        <f t="shared" si="1"/>
        <v/>
      </c>
      <c r="BA17" s="50"/>
      <c r="BB17" s="50" t="str">
        <f t="shared" si="2"/>
        <v/>
      </c>
      <c r="BC17" s="50"/>
      <c r="BD17" s="50" t="str">
        <f t="shared" si="0"/>
        <v/>
      </c>
      <c r="BE17" s="51" t="str">
        <f t="shared" si="3"/>
        <v xml:space="preserve">  </v>
      </c>
      <c r="BF17" s="168"/>
      <c r="BG17" s="44">
        <f t="shared" si="4"/>
        <v>0</v>
      </c>
      <c r="BH17" s="31" t="str">
        <f t="shared" si="5"/>
        <v/>
      </c>
      <c r="BI17" s="32" t="str">
        <f t="shared" si="6"/>
        <v>0</v>
      </c>
      <c r="BJ17" s="32" t="str">
        <f t="shared" si="7"/>
        <v>0</v>
      </c>
      <c r="BM17" s="45"/>
      <c r="BN17" s="46"/>
      <c r="BO17" s="46"/>
      <c r="BP17" s="46"/>
      <c r="BQ17" s="46"/>
      <c r="BR17" s="46"/>
      <c r="BS17" s="46"/>
    </row>
    <row r="18" spans="1:71" ht="97.5" customHeight="1" x14ac:dyDescent="0.3">
      <c r="A18" s="62"/>
      <c r="B18" s="62"/>
      <c r="C18" s="62"/>
      <c r="D18" s="62"/>
      <c r="E18" s="62"/>
      <c r="F18" s="62"/>
      <c r="G18" s="62"/>
      <c r="H18" s="12" t="s">
        <v>148</v>
      </c>
      <c r="I18" s="68"/>
      <c r="J18" s="70"/>
      <c r="K18" s="64"/>
      <c r="L18" s="62"/>
      <c r="M18" s="64"/>
      <c r="N18" s="66"/>
      <c r="O18" s="65"/>
      <c r="P18" s="12">
        <v>4</v>
      </c>
      <c r="Q18" s="12" t="s">
        <v>148</v>
      </c>
      <c r="R18" s="12" t="s">
        <v>155</v>
      </c>
      <c r="S18" s="153" t="s">
        <v>148</v>
      </c>
      <c r="T18" s="153" t="s">
        <v>148</v>
      </c>
      <c r="U18" s="153" t="s">
        <v>148</v>
      </c>
      <c r="V18" s="153" t="s">
        <v>148</v>
      </c>
      <c r="W18" s="153" t="s">
        <v>148</v>
      </c>
      <c r="X18" s="14" t="s">
        <v>148</v>
      </c>
      <c r="Y18" s="64"/>
      <c r="Z18" s="62"/>
      <c r="AA18" s="64"/>
      <c r="AB18" s="62"/>
      <c r="AC18" s="65"/>
      <c r="AD18" s="72"/>
      <c r="AE18" s="15" t="s">
        <v>148</v>
      </c>
      <c r="AF18" s="15" t="s">
        <v>148</v>
      </c>
      <c r="AG18" s="12" t="s">
        <v>148</v>
      </c>
      <c r="AH18" s="12" t="s">
        <v>148</v>
      </c>
      <c r="AI18" s="12" t="s">
        <v>148</v>
      </c>
      <c r="AJ18" s="59" t="s">
        <v>148</v>
      </c>
      <c r="AK18" s="59" t="s">
        <v>148</v>
      </c>
      <c r="AL18" s="181"/>
      <c r="AM18" s="181"/>
      <c r="AN18" s="195"/>
      <c r="AO18" s="183"/>
      <c r="AP18" s="183"/>
      <c r="AQ18" s="183"/>
      <c r="AR18" s="183"/>
      <c r="AS18" s="183"/>
      <c r="AT18" s="183"/>
      <c r="AU18" s="183"/>
      <c r="AV18" s="183"/>
      <c r="AW18" s="181"/>
      <c r="AX18" s="181"/>
      <c r="AY18" s="167"/>
      <c r="AZ18" s="50" t="str">
        <f t="shared" si="1"/>
        <v/>
      </c>
      <c r="BA18" s="50"/>
      <c r="BB18" s="50" t="str">
        <f t="shared" si="2"/>
        <v/>
      </c>
      <c r="BC18" s="50"/>
      <c r="BD18" s="50" t="str">
        <f t="shared" ref="BD18:BD25" si="8">IF(BC18="En Tiempo","BUENO",
IF(BC18="Fuera de Tiempo","MALO",
IF(BC18="En La semana al Cierre","REGULAR",
IF(BA33="",""))))</f>
        <v/>
      </c>
      <c r="BE18" s="51" t="str">
        <f t="shared" si="3"/>
        <v xml:space="preserve">  </v>
      </c>
      <c r="BF18" s="168"/>
      <c r="BG18" s="44">
        <f t="shared" si="4"/>
        <v>0</v>
      </c>
      <c r="BH18" s="31" t="str">
        <f t="shared" si="5"/>
        <v/>
      </c>
      <c r="BI18" s="32" t="str">
        <f t="shared" si="6"/>
        <v>0</v>
      </c>
      <c r="BJ18" s="32" t="str">
        <f t="shared" si="7"/>
        <v>0</v>
      </c>
      <c r="BM18" s="45"/>
      <c r="BN18" s="46"/>
      <c r="BO18" s="46"/>
      <c r="BP18" s="46"/>
      <c r="BQ18" s="46"/>
      <c r="BR18" s="46"/>
      <c r="BS18" s="46"/>
    </row>
    <row r="19" spans="1:71" ht="97.5" customHeight="1" x14ac:dyDescent="0.3">
      <c r="A19" s="62"/>
      <c r="B19" s="62"/>
      <c r="C19" s="62"/>
      <c r="D19" s="62"/>
      <c r="E19" s="62"/>
      <c r="F19" s="62"/>
      <c r="G19" s="62"/>
      <c r="H19" s="12" t="s">
        <v>148</v>
      </c>
      <c r="I19" s="68"/>
      <c r="J19" s="70"/>
      <c r="K19" s="64"/>
      <c r="L19" s="62"/>
      <c r="M19" s="64"/>
      <c r="N19" s="66"/>
      <c r="O19" s="65"/>
      <c r="P19" s="12">
        <v>5</v>
      </c>
      <c r="Q19" s="12" t="s">
        <v>148</v>
      </c>
      <c r="R19" s="12" t="s">
        <v>155</v>
      </c>
      <c r="S19" s="153" t="s">
        <v>148</v>
      </c>
      <c r="T19" s="153" t="s">
        <v>148</v>
      </c>
      <c r="U19" s="153" t="s">
        <v>148</v>
      </c>
      <c r="V19" s="153" t="s">
        <v>148</v>
      </c>
      <c r="W19" s="153" t="s">
        <v>148</v>
      </c>
      <c r="X19" s="14" t="s">
        <v>148</v>
      </c>
      <c r="Y19" s="64"/>
      <c r="Z19" s="62"/>
      <c r="AA19" s="64"/>
      <c r="AB19" s="62"/>
      <c r="AC19" s="65"/>
      <c r="AD19" s="72"/>
      <c r="AE19" s="15" t="s">
        <v>148</v>
      </c>
      <c r="AF19" s="15" t="s">
        <v>148</v>
      </c>
      <c r="AG19" s="12" t="s">
        <v>148</v>
      </c>
      <c r="AH19" s="12"/>
      <c r="AI19" s="12"/>
      <c r="AJ19" s="60"/>
      <c r="AK19" s="60"/>
      <c r="AL19" s="181"/>
      <c r="AM19" s="181"/>
      <c r="AN19" s="195"/>
      <c r="AO19" s="183"/>
      <c r="AP19" s="183"/>
      <c r="AQ19" s="183"/>
      <c r="AR19" s="183"/>
      <c r="AS19" s="183"/>
      <c r="AT19" s="183"/>
      <c r="AU19" s="183"/>
      <c r="AV19" s="183"/>
      <c r="AW19" s="181"/>
      <c r="AX19" s="181"/>
      <c r="AY19" s="167"/>
      <c r="AZ19" s="50" t="str">
        <f t="shared" si="1"/>
        <v/>
      </c>
      <c r="BA19" s="50"/>
      <c r="BB19" s="50" t="str">
        <f t="shared" si="2"/>
        <v/>
      </c>
      <c r="BC19" s="50"/>
      <c r="BD19" s="50" t="str">
        <f t="shared" si="8"/>
        <v/>
      </c>
      <c r="BE19" s="51" t="str">
        <f t="shared" si="3"/>
        <v xml:space="preserve">  </v>
      </c>
      <c r="BF19" s="168"/>
      <c r="BG19" s="44">
        <f t="shared" si="4"/>
        <v>0</v>
      </c>
      <c r="BH19" s="31" t="str">
        <f t="shared" si="5"/>
        <v/>
      </c>
      <c r="BI19" s="32" t="str">
        <f t="shared" si="6"/>
        <v>0</v>
      </c>
      <c r="BJ19" s="32" t="str">
        <f t="shared" si="7"/>
        <v>0</v>
      </c>
      <c r="BM19" s="45"/>
      <c r="BN19" s="46"/>
      <c r="BO19" s="46"/>
      <c r="BP19" s="46"/>
      <c r="BQ19" s="46"/>
      <c r="BR19" s="46"/>
      <c r="BS19" s="46"/>
    </row>
    <row r="20" spans="1:71" ht="97.5" customHeight="1" thickBot="1" x14ac:dyDescent="0.35">
      <c r="A20" s="62"/>
      <c r="B20" s="62"/>
      <c r="C20" s="62"/>
      <c r="D20" s="62"/>
      <c r="E20" s="62"/>
      <c r="F20" s="62"/>
      <c r="G20" s="62"/>
      <c r="H20" s="12" t="s">
        <v>148</v>
      </c>
      <c r="I20" s="69"/>
      <c r="J20" s="70"/>
      <c r="K20" s="64"/>
      <c r="L20" s="62"/>
      <c r="M20" s="64"/>
      <c r="N20" s="66"/>
      <c r="O20" s="65"/>
      <c r="P20" s="12">
        <v>6</v>
      </c>
      <c r="Q20" s="12" t="s">
        <v>148</v>
      </c>
      <c r="R20" s="12" t="s">
        <v>155</v>
      </c>
      <c r="S20" s="153" t="s">
        <v>148</v>
      </c>
      <c r="T20" s="153" t="s">
        <v>148</v>
      </c>
      <c r="U20" s="153" t="s">
        <v>148</v>
      </c>
      <c r="V20" s="153" t="s">
        <v>148</v>
      </c>
      <c r="W20" s="153" t="s">
        <v>148</v>
      </c>
      <c r="X20" s="14" t="s">
        <v>148</v>
      </c>
      <c r="Y20" s="64"/>
      <c r="Z20" s="62"/>
      <c r="AA20" s="64"/>
      <c r="AB20" s="62"/>
      <c r="AC20" s="65"/>
      <c r="AD20" s="73"/>
      <c r="AE20" s="15" t="s">
        <v>148</v>
      </c>
      <c r="AF20" s="15" t="s">
        <v>148</v>
      </c>
      <c r="AG20" s="12" t="s">
        <v>148</v>
      </c>
      <c r="AH20" s="12"/>
      <c r="AI20" s="12"/>
      <c r="AJ20" s="61"/>
      <c r="AK20" s="61"/>
      <c r="AL20" s="314"/>
      <c r="AM20" s="314"/>
      <c r="AN20" s="315"/>
      <c r="AO20" s="183"/>
      <c r="AP20" s="190"/>
      <c r="AQ20" s="183"/>
      <c r="AR20" s="190"/>
      <c r="AS20" s="190"/>
      <c r="AT20" s="183"/>
      <c r="AU20" s="183"/>
      <c r="AV20" s="183"/>
      <c r="AW20" s="314"/>
      <c r="AX20" s="314"/>
      <c r="AY20" s="172"/>
      <c r="AZ20" s="54" t="str">
        <f t="shared" si="1"/>
        <v/>
      </c>
      <c r="BA20" s="54"/>
      <c r="BB20" s="54" t="str">
        <f t="shared" si="2"/>
        <v/>
      </c>
      <c r="BC20" s="54"/>
      <c r="BD20" s="54" t="str">
        <f t="shared" si="8"/>
        <v/>
      </c>
      <c r="BE20" s="55" t="str">
        <f t="shared" si="3"/>
        <v xml:space="preserve">  </v>
      </c>
      <c r="BF20" s="173"/>
      <c r="BG20" s="44">
        <f t="shared" si="4"/>
        <v>0</v>
      </c>
      <c r="BH20" s="31" t="str">
        <f t="shared" si="5"/>
        <v/>
      </c>
      <c r="BI20" s="32" t="str">
        <f t="shared" si="6"/>
        <v>0</v>
      </c>
      <c r="BJ20" s="32" t="str">
        <f t="shared" si="7"/>
        <v>0</v>
      </c>
      <c r="BM20" s="45"/>
      <c r="BN20" s="46"/>
      <c r="BO20" s="46"/>
      <c r="BP20" s="46"/>
      <c r="BQ20" s="46"/>
      <c r="BR20" s="46"/>
      <c r="BS20" s="46"/>
    </row>
    <row r="21" spans="1:71" ht="97.5" customHeight="1" thickBot="1" x14ac:dyDescent="0.35">
      <c r="A21" s="62" t="s">
        <v>128</v>
      </c>
      <c r="B21" s="62" t="s">
        <v>136</v>
      </c>
      <c r="C21" s="62" t="s">
        <v>166</v>
      </c>
      <c r="D21" s="62" t="s">
        <v>167</v>
      </c>
      <c r="E21" s="62" t="s">
        <v>168</v>
      </c>
      <c r="F21" s="62" t="s">
        <v>169</v>
      </c>
      <c r="G21" s="62" t="s">
        <v>170</v>
      </c>
      <c r="H21" s="12" t="s">
        <v>171</v>
      </c>
      <c r="I21" s="67" t="s">
        <v>172</v>
      </c>
      <c r="J21" s="70" t="s">
        <v>129</v>
      </c>
      <c r="K21" s="64" t="s">
        <v>47</v>
      </c>
      <c r="L21" s="63">
        <v>0.6</v>
      </c>
      <c r="M21" s="64" t="s">
        <v>130</v>
      </c>
      <c r="N21" s="66">
        <v>1</v>
      </c>
      <c r="O21" s="65" t="s">
        <v>131</v>
      </c>
      <c r="P21" s="12">
        <v>1</v>
      </c>
      <c r="Q21" s="12" t="s">
        <v>298</v>
      </c>
      <c r="R21" s="12" t="s">
        <v>48</v>
      </c>
      <c r="S21" s="153" t="s">
        <v>49</v>
      </c>
      <c r="T21" s="153" t="s">
        <v>50</v>
      </c>
      <c r="U21" s="153" t="s">
        <v>51</v>
      </c>
      <c r="V21" s="153" t="s">
        <v>145</v>
      </c>
      <c r="W21" s="153" t="s">
        <v>52</v>
      </c>
      <c r="X21" s="14" t="s">
        <v>174</v>
      </c>
      <c r="Y21" s="64" t="s">
        <v>175</v>
      </c>
      <c r="Z21" s="63">
        <v>0.1512</v>
      </c>
      <c r="AA21" s="64" t="s">
        <v>55</v>
      </c>
      <c r="AB21" s="63">
        <v>0.75</v>
      </c>
      <c r="AC21" s="65" t="s">
        <v>56</v>
      </c>
      <c r="AD21" s="71" t="s">
        <v>268</v>
      </c>
      <c r="AE21" s="15" t="s">
        <v>148</v>
      </c>
      <c r="AF21" s="15" t="s">
        <v>148</v>
      </c>
      <c r="AG21" s="12" t="s">
        <v>148</v>
      </c>
      <c r="AH21" s="12" t="s">
        <v>299</v>
      </c>
      <c r="AI21" s="12" t="s">
        <v>150</v>
      </c>
      <c r="AJ21" s="59" t="s">
        <v>148</v>
      </c>
      <c r="AK21" s="59" t="s">
        <v>148</v>
      </c>
      <c r="AL21" s="42" t="s">
        <v>106</v>
      </c>
      <c r="AM21" s="42" t="s">
        <v>106</v>
      </c>
      <c r="AN21" s="182" t="s">
        <v>107</v>
      </c>
      <c r="AO21" s="175" t="s">
        <v>114</v>
      </c>
      <c r="AP21" s="183" t="s">
        <v>114</v>
      </c>
      <c r="AQ21" s="175" t="s">
        <v>114</v>
      </c>
      <c r="AR21" s="175" t="s">
        <v>114</v>
      </c>
      <c r="AS21" s="183" t="s">
        <v>110</v>
      </c>
      <c r="AT21" s="175" t="s">
        <v>110</v>
      </c>
      <c r="AU21" s="175"/>
      <c r="AV21" s="175" t="s">
        <v>114</v>
      </c>
      <c r="AW21" s="42" t="s">
        <v>396</v>
      </c>
      <c r="AX21" s="316" t="s">
        <v>402</v>
      </c>
      <c r="AY21" s="161" t="s">
        <v>413</v>
      </c>
      <c r="AZ21" s="42" t="str">
        <f t="shared" si="1"/>
        <v>BUENO</v>
      </c>
      <c r="BA21" s="42" t="s">
        <v>114</v>
      </c>
      <c r="BB21" s="42" t="str">
        <f t="shared" si="2"/>
        <v>NO APLICA</v>
      </c>
      <c r="BC21" s="42" t="s">
        <v>415</v>
      </c>
      <c r="BD21" s="42" t="str">
        <f t="shared" si="8"/>
        <v>BUENO</v>
      </c>
      <c r="BE21" s="43" t="str">
        <f t="shared" si="3"/>
        <v>BUENO</v>
      </c>
      <c r="BF21" s="162" t="s">
        <v>531</v>
      </c>
      <c r="BG21" s="44">
        <f t="shared" si="4"/>
        <v>100</v>
      </c>
      <c r="BH21" s="31" t="str">
        <f t="shared" si="5"/>
        <v>100</v>
      </c>
      <c r="BI21" s="32" t="str">
        <f t="shared" si="6"/>
        <v>NA</v>
      </c>
      <c r="BJ21" s="32" t="str">
        <f t="shared" si="7"/>
        <v>100</v>
      </c>
      <c r="BM21" s="45"/>
      <c r="BN21" s="46"/>
      <c r="BO21" s="46"/>
      <c r="BP21" s="46"/>
      <c r="BQ21" s="46"/>
      <c r="BR21" s="46"/>
      <c r="BS21" s="46"/>
    </row>
    <row r="22" spans="1:71" ht="97.5" customHeight="1" thickBot="1" x14ac:dyDescent="0.35">
      <c r="A22" s="62"/>
      <c r="B22" s="62"/>
      <c r="C22" s="62"/>
      <c r="D22" s="62"/>
      <c r="E22" s="62"/>
      <c r="F22" s="62"/>
      <c r="G22" s="62"/>
      <c r="H22" s="12" t="s">
        <v>176</v>
      </c>
      <c r="I22" s="68"/>
      <c r="J22" s="70"/>
      <c r="K22" s="64"/>
      <c r="L22" s="62"/>
      <c r="M22" s="64"/>
      <c r="N22" s="66"/>
      <c r="O22" s="65"/>
      <c r="P22" s="12">
        <v>2</v>
      </c>
      <c r="Q22" s="12" t="s">
        <v>300</v>
      </c>
      <c r="R22" s="12" t="s">
        <v>48</v>
      </c>
      <c r="S22" s="153" t="s">
        <v>134</v>
      </c>
      <c r="T22" s="153" t="s">
        <v>50</v>
      </c>
      <c r="U22" s="153" t="s">
        <v>51</v>
      </c>
      <c r="V22" s="153" t="s">
        <v>145</v>
      </c>
      <c r="W22" s="153" t="s">
        <v>52</v>
      </c>
      <c r="X22" s="14" t="s">
        <v>178</v>
      </c>
      <c r="Y22" s="64"/>
      <c r="Z22" s="62"/>
      <c r="AA22" s="64"/>
      <c r="AB22" s="62"/>
      <c r="AC22" s="65"/>
      <c r="AD22" s="72"/>
      <c r="AE22" s="15" t="s">
        <v>148</v>
      </c>
      <c r="AF22" s="15" t="s">
        <v>148</v>
      </c>
      <c r="AG22" s="12" t="s">
        <v>148</v>
      </c>
      <c r="AH22" s="12" t="s">
        <v>148</v>
      </c>
      <c r="AI22" s="12" t="s">
        <v>148</v>
      </c>
      <c r="AJ22" s="60"/>
      <c r="AK22" s="60"/>
      <c r="AL22" s="181" t="s">
        <v>106</v>
      </c>
      <c r="AM22" s="181" t="s">
        <v>106</v>
      </c>
      <c r="AN22" s="182" t="s">
        <v>107</v>
      </c>
      <c r="AO22" s="183"/>
      <c r="AP22" s="183"/>
      <c r="AQ22" s="183"/>
      <c r="AR22" s="183"/>
      <c r="AS22" s="183"/>
      <c r="AT22" s="183"/>
      <c r="AU22" s="183"/>
      <c r="AV22" s="183"/>
      <c r="AW22" s="50" t="s">
        <v>396</v>
      </c>
      <c r="AX22" s="317" t="s">
        <v>403</v>
      </c>
      <c r="AY22" s="167" t="s">
        <v>413</v>
      </c>
      <c r="AZ22" s="50" t="str">
        <f t="shared" si="1"/>
        <v>BUENO</v>
      </c>
      <c r="BA22" s="50" t="s">
        <v>114</v>
      </c>
      <c r="BB22" s="50" t="str">
        <f t="shared" si="2"/>
        <v>NO APLICA</v>
      </c>
      <c r="BC22" s="50" t="s">
        <v>415</v>
      </c>
      <c r="BD22" s="50" t="str">
        <f t="shared" si="8"/>
        <v>BUENO</v>
      </c>
      <c r="BE22" s="51" t="str">
        <f t="shared" si="3"/>
        <v>BUENO</v>
      </c>
      <c r="BF22" s="162" t="s">
        <v>533</v>
      </c>
      <c r="BG22" s="44">
        <f t="shared" si="4"/>
        <v>100</v>
      </c>
      <c r="BH22" s="31" t="str">
        <f t="shared" si="5"/>
        <v>100</v>
      </c>
      <c r="BI22" s="32" t="str">
        <f t="shared" si="6"/>
        <v>NA</v>
      </c>
      <c r="BJ22" s="32" t="str">
        <f t="shared" si="7"/>
        <v>100</v>
      </c>
      <c r="BM22" s="45"/>
      <c r="BN22" s="46"/>
      <c r="BO22" s="46"/>
      <c r="BP22" s="46"/>
      <c r="BQ22" s="46"/>
      <c r="BR22" s="46"/>
      <c r="BS22" s="46"/>
    </row>
    <row r="23" spans="1:71" ht="97.5" customHeight="1" x14ac:dyDescent="0.3">
      <c r="A23" s="62"/>
      <c r="B23" s="62"/>
      <c r="C23" s="62"/>
      <c r="D23" s="62"/>
      <c r="E23" s="62"/>
      <c r="F23" s="62"/>
      <c r="G23" s="62"/>
      <c r="H23" s="12" t="s">
        <v>179</v>
      </c>
      <c r="I23" s="68"/>
      <c r="J23" s="70"/>
      <c r="K23" s="64"/>
      <c r="L23" s="62"/>
      <c r="M23" s="64"/>
      <c r="N23" s="66"/>
      <c r="O23" s="65"/>
      <c r="P23" s="12">
        <v>3</v>
      </c>
      <c r="Q23" s="12" t="s">
        <v>180</v>
      </c>
      <c r="R23" s="12" t="s">
        <v>48</v>
      </c>
      <c r="S23" s="153" t="s">
        <v>49</v>
      </c>
      <c r="T23" s="153" t="s">
        <v>50</v>
      </c>
      <c r="U23" s="153" t="s">
        <v>51</v>
      </c>
      <c r="V23" s="153" t="s">
        <v>145</v>
      </c>
      <c r="W23" s="153" t="s">
        <v>52</v>
      </c>
      <c r="X23" s="14" t="s">
        <v>181</v>
      </c>
      <c r="Y23" s="64"/>
      <c r="Z23" s="62"/>
      <c r="AA23" s="64"/>
      <c r="AB23" s="62"/>
      <c r="AC23" s="65"/>
      <c r="AD23" s="72"/>
      <c r="AE23" s="15" t="s">
        <v>148</v>
      </c>
      <c r="AF23" s="15" t="s">
        <v>148</v>
      </c>
      <c r="AG23" s="12" t="s">
        <v>148</v>
      </c>
      <c r="AH23" s="12" t="s">
        <v>148</v>
      </c>
      <c r="AI23" s="12" t="s">
        <v>148</v>
      </c>
      <c r="AJ23" s="61"/>
      <c r="AK23" s="61"/>
      <c r="AL23" s="181" t="s">
        <v>106</v>
      </c>
      <c r="AM23" s="181" t="s">
        <v>106</v>
      </c>
      <c r="AN23" s="182" t="s">
        <v>107</v>
      </c>
      <c r="AO23" s="183"/>
      <c r="AP23" s="183"/>
      <c r="AQ23" s="183"/>
      <c r="AR23" s="183"/>
      <c r="AS23" s="183"/>
      <c r="AT23" s="183"/>
      <c r="AU23" s="183"/>
      <c r="AV23" s="183"/>
      <c r="AW23" s="50" t="s">
        <v>396</v>
      </c>
      <c r="AX23" s="317" t="s">
        <v>404</v>
      </c>
      <c r="AY23" s="167" t="s">
        <v>413</v>
      </c>
      <c r="AZ23" s="50" t="str">
        <f t="shared" si="1"/>
        <v>BUENO</v>
      </c>
      <c r="BA23" s="50" t="s">
        <v>114</v>
      </c>
      <c r="BB23" s="50" t="str">
        <f t="shared" si="2"/>
        <v>NO APLICA</v>
      </c>
      <c r="BC23" s="50" t="s">
        <v>415</v>
      </c>
      <c r="BD23" s="50" t="str">
        <f t="shared" si="8"/>
        <v>BUENO</v>
      </c>
      <c r="BE23" s="51" t="str">
        <f t="shared" si="3"/>
        <v>BUENO</v>
      </c>
      <c r="BF23" s="162" t="s">
        <v>531</v>
      </c>
      <c r="BG23" s="44">
        <f t="shared" si="4"/>
        <v>100</v>
      </c>
      <c r="BH23" s="31" t="str">
        <f t="shared" si="5"/>
        <v>100</v>
      </c>
      <c r="BI23" s="32" t="str">
        <f t="shared" si="6"/>
        <v>NA</v>
      </c>
      <c r="BJ23" s="32" t="str">
        <f t="shared" si="7"/>
        <v>100</v>
      </c>
      <c r="BM23" s="45"/>
      <c r="BN23" s="46"/>
      <c r="BO23" s="46"/>
      <c r="BP23" s="46"/>
      <c r="BQ23" s="46"/>
      <c r="BR23" s="46"/>
      <c r="BS23" s="46"/>
    </row>
    <row r="24" spans="1:71" ht="97.5" customHeight="1" x14ac:dyDescent="0.3">
      <c r="A24" s="62"/>
      <c r="B24" s="62"/>
      <c r="C24" s="62"/>
      <c r="D24" s="62"/>
      <c r="E24" s="62"/>
      <c r="F24" s="62"/>
      <c r="G24" s="62"/>
      <c r="H24" s="12" t="s">
        <v>301</v>
      </c>
      <c r="I24" s="68"/>
      <c r="J24" s="70"/>
      <c r="K24" s="64"/>
      <c r="L24" s="62"/>
      <c r="M24" s="64"/>
      <c r="N24" s="66"/>
      <c r="O24" s="65"/>
      <c r="P24" s="12">
        <v>4</v>
      </c>
      <c r="Q24" s="12" t="s">
        <v>299</v>
      </c>
      <c r="R24" s="12" t="s">
        <v>21</v>
      </c>
      <c r="S24" s="153" t="s">
        <v>54</v>
      </c>
      <c r="T24" s="153" t="s">
        <v>50</v>
      </c>
      <c r="U24" s="153" t="s">
        <v>51</v>
      </c>
      <c r="V24" s="153" t="s">
        <v>133</v>
      </c>
      <c r="W24" s="153" t="s">
        <v>52</v>
      </c>
      <c r="X24" s="14" t="s">
        <v>150</v>
      </c>
      <c r="Y24" s="64"/>
      <c r="Z24" s="62"/>
      <c r="AA24" s="64"/>
      <c r="AB24" s="62"/>
      <c r="AC24" s="65"/>
      <c r="AD24" s="72"/>
      <c r="AE24" s="15" t="s">
        <v>148</v>
      </c>
      <c r="AF24" s="15" t="s">
        <v>148</v>
      </c>
      <c r="AG24" s="12" t="s">
        <v>148</v>
      </c>
      <c r="AH24" s="12" t="s">
        <v>148</v>
      </c>
      <c r="AI24" s="12" t="s">
        <v>148</v>
      </c>
      <c r="AJ24" s="59" t="s">
        <v>148</v>
      </c>
      <c r="AK24" s="59" t="s">
        <v>148</v>
      </c>
      <c r="AL24" s="181" t="s">
        <v>106</v>
      </c>
      <c r="AM24" s="181" t="s">
        <v>114</v>
      </c>
      <c r="AN24" s="182" t="s">
        <v>107</v>
      </c>
      <c r="AO24" s="183"/>
      <c r="AP24" s="183"/>
      <c r="AQ24" s="183"/>
      <c r="AR24" s="183"/>
      <c r="AS24" s="183"/>
      <c r="AT24" s="183"/>
      <c r="AU24" s="183"/>
      <c r="AV24" s="183"/>
      <c r="AW24" s="50" t="s">
        <v>396</v>
      </c>
      <c r="AX24" s="317" t="s">
        <v>405</v>
      </c>
      <c r="AY24" s="167" t="s">
        <v>114</v>
      </c>
      <c r="AZ24" s="50" t="str">
        <f t="shared" si="1"/>
        <v>NO APLICA</v>
      </c>
      <c r="BA24" s="50" t="s">
        <v>114</v>
      </c>
      <c r="BB24" s="50" t="str">
        <f t="shared" si="2"/>
        <v>NO APLICA</v>
      </c>
      <c r="BC24" s="50"/>
      <c r="BD24" s="50" t="str">
        <f t="shared" si="8"/>
        <v/>
      </c>
      <c r="BE24" s="51" t="str">
        <f t="shared" si="3"/>
        <v xml:space="preserve">  </v>
      </c>
      <c r="BF24" s="168"/>
      <c r="BG24" s="44">
        <f t="shared" si="4"/>
        <v>0</v>
      </c>
      <c r="BH24" s="31" t="str">
        <f t="shared" si="5"/>
        <v>NA</v>
      </c>
      <c r="BI24" s="32" t="str">
        <f t="shared" si="6"/>
        <v>NA</v>
      </c>
      <c r="BJ24" s="32" t="str">
        <f t="shared" si="7"/>
        <v>0</v>
      </c>
      <c r="BM24" s="45"/>
      <c r="BN24" s="46"/>
      <c r="BO24" s="46"/>
      <c r="BP24" s="46"/>
      <c r="BQ24" s="46"/>
      <c r="BR24" s="46"/>
      <c r="BS24" s="46"/>
    </row>
    <row r="25" spans="1:71" ht="97.5" customHeight="1" x14ac:dyDescent="0.3">
      <c r="A25" s="62"/>
      <c r="B25" s="62"/>
      <c r="C25" s="62"/>
      <c r="D25" s="62"/>
      <c r="E25" s="62"/>
      <c r="F25" s="62"/>
      <c r="G25" s="62"/>
      <c r="H25" s="12" t="s">
        <v>302</v>
      </c>
      <c r="I25" s="68"/>
      <c r="J25" s="70"/>
      <c r="K25" s="64"/>
      <c r="L25" s="62"/>
      <c r="M25" s="64"/>
      <c r="N25" s="66"/>
      <c r="O25" s="65"/>
      <c r="P25" s="12">
        <v>5</v>
      </c>
      <c r="Q25" s="12" t="s">
        <v>148</v>
      </c>
      <c r="R25" s="12" t="s">
        <v>155</v>
      </c>
      <c r="S25" s="153" t="s">
        <v>148</v>
      </c>
      <c r="T25" s="153" t="s">
        <v>148</v>
      </c>
      <c r="U25" s="153" t="s">
        <v>148</v>
      </c>
      <c r="V25" s="153" t="s">
        <v>148</v>
      </c>
      <c r="W25" s="153" t="s">
        <v>148</v>
      </c>
      <c r="X25" s="14" t="s">
        <v>148</v>
      </c>
      <c r="Y25" s="64"/>
      <c r="Z25" s="62"/>
      <c r="AA25" s="64"/>
      <c r="AB25" s="62"/>
      <c r="AC25" s="65"/>
      <c r="AD25" s="72"/>
      <c r="AE25" s="15" t="s">
        <v>148</v>
      </c>
      <c r="AF25" s="15" t="s">
        <v>148</v>
      </c>
      <c r="AG25" s="12" t="s">
        <v>148</v>
      </c>
      <c r="AH25" s="12"/>
      <c r="AI25" s="12"/>
      <c r="AJ25" s="60"/>
      <c r="AK25" s="60"/>
      <c r="AL25" s="181"/>
      <c r="AM25" s="181"/>
      <c r="AN25" s="195"/>
      <c r="AO25" s="183"/>
      <c r="AP25" s="183"/>
      <c r="AQ25" s="183"/>
      <c r="AR25" s="183"/>
      <c r="AS25" s="183"/>
      <c r="AT25" s="183"/>
      <c r="AU25" s="183"/>
      <c r="AV25" s="183"/>
      <c r="AW25" s="181"/>
      <c r="AX25" s="310"/>
      <c r="AY25" s="167"/>
      <c r="AZ25" s="50" t="str">
        <f t="shared" si="1"/>
        <v/>
      </c>
      <c r="BA25" s="50"/>
      <c r="BB25" s="50" t="str">
        <f t="shared" si="2"/>
        <v/>
      </c>
      <c r="BC25" s="50"/>
      <c r="BD25" s="50" t="str">
        <f t="shared" si="8"/>
        <v/>
      </c>
      <c r="BE25" s="51" t="str">
        <f t="shared" si="3"/>
        <v xml:space="preserve">  </v>
      </c>
      <c r="BF25" s="168"/>
      <c r="BG25" s="44">
        <f t="shared" si="4"/>
        <v>0</v>
      </c>
      <c r="BH25" s="31" t="str">
        <f t="shared" si="5"/>
        <v/>
      </c>
      <c r="BI25" s="32" t="str">
        <f t="shared" si="6"/>
        <v>0</v>
      </c>
      <c r="BJ25" s="32" t="str">
        <f t="shared" si="7"/>
        <v>0</v>
      </c>
      <c r="BM25" s="45"/>
      <c r="BN25" s="46"/>
      <c r="BO25" s="46"/>
      <c r="BP25" s="46"/>
      <c r="BQ25" s="46"/>
      <c r="BR25" s="46"/>
      <c r="BS25" s="46"/>
    </row>
    <row r="26" spans="1:71" ht="97.5" customHeight="1" thickBot="1" x14ac:dyDescent="0.35">
      <c r="A26" s="62"/>
      <c r="B26" s="62"/>
      <c r="C26" s="62"/>
      <c r="D26" s="62"/>
      <c r="E26" s="62"/>
      <c r="F26" s="62"/>
      <c r="G26" s="62"/>
      <c r="H26" s="12" t="s">
        <v>148</v>
      </c>
      <c r="I26" s="69"/>
      <c r="J26" s="70"/>
      <c r="K26" s="64"/>
      <c r="L26" s="62"/>
      <c r="M26" s="64"/>
      <c r="N26" s="66"/>
      <c r="O26" s="65"/>
      <c r="P26" s="12">
        <v>6</v>
      </c>
      <c r="Q26" s="12" t="s">
        <v>148</v>
      </c>
      <c r="R26" s="12" t="s">
        <v>155</v>
      </c>
      <c r="S26" s="153" t="s">
        <v>148</v>
      </c>
      <c r="T26" s="153" t="s">
        <v>148</v>
      </c>
      <c r="U26" s="153" t="s">
        <v>148</v>
      </c>
      <c r="V26" s="153" t="s">
        <v>148</v>
      </c>
      <c r="W26" s="153" t="s">
        <v>148</v>
      </c>
      <c r="X26" s="14" t="s">
        <v>148</v>
      </c>
      <c r="Y26" s="64"/>
      <c r="Z26" s="62"/>
      <c r="AA26" s="64"/>
      <c r="AB26" s="62"/>
      <c r="AC26" s="65"/>
      <c r="AD26" s="73"/>
      <c r="AE26" s="15" t="s">
        <v>148</v>
      </c>
      <c r="AF26" s="15" t="s">
        <v>148</v>
      </c>
      <c r="AG26" s="12" t="s">
        <v>148</v>
      </c>
      <c r="AH26" s="12"/>
      <c r="AI26" s="12"/>
      <c r="AJ26" s="61"/>
      <c r="AK26" s="61"/>
      <c r="AL26" s="188"/>
      <c r="AM26" s="188"/>
      <c r="AN26" s="189"/>
      <c r="AO26" s="190"/>
      <c r="AP26" s="183"/>
      <c r="AQ26" s="190"/>
      <c r="AR26" s="190"/>
      <c r="AS26" s="183"/>
      <c r="AT26" s="190"/>
      <c r="AU26" s="190"/>
      <c r="AV26" s="190"/>
      <c r="AW26" s="188"/>
      <c r="AX26" s="318"/>
      <c r="AY26" s="172"/>
      <c r="AZ26" s="54" t="str">
        <f t="shared" si="1"/>
        <v/>
      </c>
      <c r="BA26" s="54"/>
      <c r="BB26" s="54" t="str">
        <f t="shared" si="2"/>
        <v/>
      </c>
      <c r="BC26" s="54"/>
      <c r="BD26" s="54" t="str">
        <f>IF(BC26="En Tiempo","BUENO",
IF(BC26="Fuera de Tiempo","MALO",
IF(BC26="En La semana al Cierre","REGULAR",
IF(BA43="",""))))</f>
        <v/>
      </c>
      <c r="BE26" s="55" t="str">
        <f t="shared" si="3"/>
        <v xml:space="preserve">  </v>
      </c>
      <c r="BF26" s="173"/>
      <c r="BG26" s="44">
        <f t="shared" si="4"/>
        <v>0</v>
      </c>
      <c r="BH26" s="31" t="str">
        <f t="shared" si="5"/>
        <v/>
      </c>
      <c r="BI26" s="32" t="str">
        <f t="shared" si="6"/>
        <v>0</v>
      </c>
      <c r="BJ26" s="32" t="str">
        <f t="shared" si="7"/>
        <v>0</v>
      </c>
      <c r="BM26" s="45"/>
      <c r="BN26" s="46"/>
      <c r="BO26" s="46"/>
      <c r="BP26" s="46"/>
      <c r="BQ26" s="46"/>
      <c r="BR26" s="46"/>
      <c r="BS26" s="46"/>
    </row>
    <row r="27" spans="1:71" ht="97.5" customHeight="1" thickBot="1" x14ac:dyDescent="0.35">
      <c r="A27" s="62" t="s">
        <v>128</v>
      </c>
      <c r="B27" s="62" t="s">
        <v>136</v>
      </c>
      <c r="C27" s="62" t="s">
        <v>183</v>
      </c>
      <c r="D27" s="62" t="s">
        <v>184</v>
      </c>
      <c r="E27" s="62" t="s">
        <v>303</v>
      </c>
      <c r="F27" s="62" t="s">
        <v>185</v>
      </c>
      <c r="G27" s="62" t="s">
        <v>186</v>
      </c>
      <c r="H27" s="12" t="s">
        <v>187</v>
      </c>
      <c r="I27" s="67" t="s">
        <v>304</v>
      </c>
      <c r="J27" s="70" t="s">
        <v>129</v>
      </c>
      <c r="K27" s="64" t="s">
        <v>53</v>
      </c>
      <c r="L27" s="63">
        <v>0.4</v>
      </c>
      <c r="M27" s="64" t="s">
        <v>130</v>
      </c>
      <c r="N27" s="66">
        <v>1</v>
      </c>
      <c r="O27" s="65" t="s">
        <v>131</v>
      </c>
      <c r="P27" s="12">
        <v>1</v>
      </c>
      <c r="Q27" s="12" t="s">
        <v>305</v>
      </c>
      <c r="R27" s="12" t="s">
        <v>48</v>
      </c>
      <c r="S27" s="153" t="s">
        <v>49</v>
      </c>
      <c r="T27" s="153" t="s">
        <v>50</v>
      </c>
      <c r="U27" s="153" t="s">
        <v>51</v>
      </c>
      <c r="V27" s="153" t="s">
        <v>145</v>
      </c>
      <c r="W27" s="153" t="s">
        <v>52</v>
      </c>
      <c r="X27" s="14" t="s">
        <v>190</v>
      </c>
      <c r="Y27" s="64" t="s">
        <v>175</v>
      </c>
      <c r="Z27" s="63">
        <v>0.14399999999999999</v>
      </c>
      <c r="AA27" s="64" t="s">
        <v>55</v>
      </c>
      <c r="AB27" s="63">
        <v>0.75</v>
      </c>
      <c r="AC27" s="65" t="s">
        <v>56</v>
      </c>
      <c r="AD27" s="71" t="s">
        <v>268</v>
      </c>
      <c r="AE27" s="15" t="s">
        <v>148</v>
      </c>
      <c r="AF27" s="15" t="s">
        <v>148</v>
      </c>
      <c r="AG27" s="12" t="s">
        <v>148</v>
      </c>
      <c r="AH27" s="12" t="s">
        <v>306</v>
      </c>
      <c r="AI27" s="12" t="s">
        <v>307</v>
      </c>
      <c r="AJ27" s="59" t="s">
        <v>148</v>
      </c>
      <c r="AK27" s="59" t="s">
        <v>148</v>
      </c>
      <c r="AL27" s="42" t="s">
        <v>106</v>
      </c>
      <c r="AM27" s="42" t="s">
        <v>106</v>
      </c>
      <c r="AN27" s="174" t="s">
        <v>107</v>
      </c>
      <c r="AO27" s="175" t="s">
        <v>114</v>
      </c>
      <c r="AP27" s="183" t="s">
        <v>114</v>
      </c>
      <c r="AQ27" s="183" t="s">
        <v>114</v>
      </c>
      <c r="AR27" s="175" t="s">
        <v>114</v>
      </c>
      <c r="AS27" s="183" t="s">
        <v>110</v>
      </c>
      <c r="AT27" s="175" t="s">
        <v>110</v>
      </c>
      <c r="AU27" s="183" t="s">
        <v>114</v>
      </c>
      <c r="AV27" s="175" t="s">
        <v>114</v>
      </c>
      <c r="AW27" s="42" t="s">
        <v>396</v>
      </c>
      <c r="AX27" s="316" t="s">
        <v>406</v>
      </c>
      <c r="AY27" s="161" t="s">
        <v>413</v>
      </c>
      <c r="AZ27" s="42" t="str">
        <f t="shared" si="1"/>
        <v>BUENO</v>
      </c>
      <c r="BA27" s="42" t="s">
        <v>114</v>
      </c>
      <c r="BB27" s="42" t="str">
        <f t="shared" si="2"/>
        <v>NO APLICA</v>
      </c>
      <c r="BC27" s="42" t="s">
        <v>415</v>
      </c>
      <c r="BD27" s="42" t="str">
        <f t="shared" ref="BD27:BD28" si="9">IF(BC27="En Tiempo","BUENO",
IF(BC27="Fuera de Tiempo","MALO",
IF(BC27="En La semana al Cierre","REGULAR",
IF(BA44="",""))))</f>
        <v>BUENO</v>
      </c>
      <c r="BE27" s="43" t="str">
        <f t="shared" si="3"/>
        <v>BUENO</v>
      </c>
      <c r="BF27" s="162" t="s">
        <v>531</v>
      </c>
      <c r="BG27" s="44">
        <f t="shared" si="4"/>
        <v>100</v>
      </c>
      <c r="BH27" s="31" t="str">
        <f t="shared" si="5"/>
        <v>100</v>
      </c>
      <c r="BI27" s="32" t="str">
        <f t="shared" si="6"/>
        <v>NA</v>
      </c>
      <c r="BJ27" s="32" t="str">
        <f t="shared" si="7"/>
        <v>100</v>
      </c>
      <c r="BM27" s="45"/>
      <c r="BN27" s="46"/>
      <c r="BO27" s="46"/>
      <c r="BP27" s="46"/>
      <c r="BQ27" s="46"/>
      <c r="BR27" s="46"/>
      <c r="BS27" s="46"/>
    </row>
    <row r="28" spans="1:71" ht="97.5" customHeight="1" thickBot="1" x14ac:dyDescent="0.35">
      <c r="A28" s="62"/>
      <c r="B28" s="62"/>
      <c r="C28" s="62"/>
      <c r="D28" s="62"/>
      <c r="E28" s="62"/>
      <c r="F28" s="62"/>
      <c r="G28" s="62"/>
      <c r="H28" s="12" t="s">
        <v>192</v>
      </c>
      <c r="I28" s="68"/>
      <c r="J28" s="70"/>
      <c r="K28" s="64"/>
      <c r="L28" s="62"/>
      <c r="M28" s="64"/>
      <c r="N28" s="66"/>
      <c r="O28" s="65"/>
      <c r="P28" s="12">
        <v>2</v>
      </c>
      <c r="Q28" s="12" t="s">
        <v>308</v>
      </c>
      <c r="R28" s="12" t="s">
        <v>48</v>
      </c>
      <c r="S28" s="153" t="s">
        <v>49</v>
      </c>
      <c r="T28" s="153" t="s">
        <v>50</v>
      </c>
      <c r="U28" s="153" t="s">
        <v>51</v>
      </c>
      <c r="V28" s="153" t="s">
        <v>145</v>
      </c>
      <c r="W28" s="153" t="s">
        <v>52</v>
      </c>
      <c r="X28" s="14" t="s">
        <v>190</v>
      </c>
      <c r="Y28" s="64"/>
      <c r="Z28" s="62"/>
      <c r="AA28" s="64"/>
      <c r="AB28" s="62"/>
      <c r="AC28" s="65"/>
      <c r="AD28" s="72"/>
      <c r="AE28" s="15" t="s">
        <v>148</v>
      </c>
      <c r="AF28" s="15" t="s">
        <v>148</v>
      </c>
      <c r="AG28" s="12" t="s">
        <v>148</v>
      </c>
      <c r="AH28" s="12" t="s">
        <v>148</v>
      </c>
      <c r="AI28" s="12" t="s">
        <v>148</v>
      </c>
      <c r="AJ28" s="60"/>
      <c r="AK28" s="60"/>
      <c r="AL28" s="181" t="s">
        <v>106</v>
      </c>
      <c r="AM28" s="181" t="s">
        <v>106</v>
      </c>
      <c r="AN28" s="174" t="s">
        <v>107</v>
      </c>
      <c r="AO28" s="183"/>
      <c r="AP28" s="183"/>
      <c r="AQ28" s="183"/>
      <c r="AR28" s="183"/>
      <c r="AS28" s="183"/>
      <c r="AT28" s="183"/>
      <c r="AU28" s="183"/>
      <c r="AV28" s="183"/>
      <c r="AW28" s="42" t="s">
        <v>396</v>
      </c>
      <c r="AX28" s="316" t="s">
        <v>407</v>
      </c>
      <c r="AY28" s="167" t="s">
        <v>413</v>
      </c>
      <c r="AZ28" s="50" t="str">
        <f t="shared" si="1"/>
        <v>BUENO</v>
      </c>
      <c r="BA28" s="50" t="s">
        <v>114</v>
      </c>
      <c r="BB28" s="50" t="str">
        <f t="shared" si="2"/>
        <v>NO APLICA</v>
      </c>
      <c r="BC28" s="50" t="s">
        <v>415</v>
      </c>
      <c r="BD28" s="50" t="str">
        <f t="shared" si="9"/>
        <v>BUENO</v>
      </c>
      <c r="BE28" s="51" t="str">
        <f t="shared" si="3"/>
        <v>BUENO</v>
      </c>
      <c r="BF28" s="162" t="s">
        <v>531</v>
      </c>
      <c r="BG28" s="44">
        <f t="shared" si="4"/>
        <v>100</v>
      </c>
      <c r="BH28" s="31" t="str">
        <f t="shared" si="5"/>
        <v>100</v>
      </c>
      <c r="BI28" s="32" t="str">
        <f t="shared" si="6"/>
        <v>NA</v>
      </c>
      <c r="BJ28" s="32" t="str">
        <f t="shared" si="7"/>
        <v>100</v>
      </c>
      <c r="BM28" s="45"/>
      <c r="BN28" s="46"/>
      <c r="BO28" s="46"/>
      <c r="BP28" s="46"/>
      <c r="BQ28" s="46"/>
      <c r="BR28" s="46"/>
      <c r="BS28" s="46"/>
    </row>
    <row r="29" spans="1:71" ht="97.5" customHeight="1" x14ac:dyDescent="0.3">
      <c r="A29" s="62"/>
      <c r="B29" s="62"/>
      <c r="C29" s="62"/>
      <c r="D29" s="62"/>
      <c r="E29" s="62"/>
      <c r="F29" s="62"/>
      <c r="G29" s="62"/>
      <c r="H29" s="12" t="s">
        <v>309</v>
      </c>
      <c r="I29" s="68"/>
      <c r="J29" s="70"/>
      <c r="K29" s="64"/>
      <c r="L29" s="62"/>
      <c r="M29" s="64"/>
      <c r="N29" s="66"/>
      <c r="O29" s="65"/>
      <c r="P29" s="12">
        <v>3</v>
      </c>
      <c r="Q29" s="12" t="s">
        <v>306</v>
      </c>
      <c r="R29" s="12" t="s">
        <v>21</v>
      </c>
      <c r="S29" s="153" t="s">
        <v>54</v>
      </c>
      <c r="T29" s="153" t="s">
        <v>50</v>
      </c>
      <c r="U29" s="153" t="s">
        <v>51</v>
      </c>
      <c r="V29" s="153" t="s">
        <v>133</v>
      </c>
      <c r="W29" s="153" t="s">
        <v>52</v>
      </c>
      <c r="X29" s="14" t="s">
        <v>307</v>
      </c>
      <c r="Y29" s="64"/>
      <c r="Z29" s="62"/>
      <c r="AA29" s="64"/>
      <c r="AB29" s="62"/>
      <c r="AC29" s="65"/>
      <c r="AD29" s="72"/>
      <c r="AE29" s="15" t="s">
        <v>148</v>
      </c>
      <c r="AF29" s="15" t="s">
        <v>148</v>
      </c>
      <c r="AG29" s="12" t="s">
        <v>148</v>
      </c>
      <c r="AH29" s="12" t="s">
        <v>148</v>
      </c>
      <c r="AI29" s="12" t="s">
        <v>148</v>
      </c>
      <c r="AJ29" s="61"/>
      <c r="AK29" s="61"/>
      <c r="AL29" s="181" t="s">
        <v>106</v>
      </c>
      <c r="AM29" s="181" t="s">
        <v>106</v>
      </c>
      <c r="AN29" s="174" t="s">
        <v>107</v>
      </c>
      <c r="AO29" s="183"/>
      <c r="AP29" s="183"/>
      <c r="AQ29" s="183"/>
      <c r="AR29" s="183"/>
      <c r="AS29" s="183"/>
      <c r="AT29" s="183"/>
      <c r="AU29" s="183"/>
      <c r="AV29" s="183"/>
      <c r="AW29" s="42" t="s">
        <v>396</v>
      </c>
      <c r="AX29" s="316" t="s">
        <v>408</v>
      </c>
      <c r="AY29" s="167" t="s">
        <v>114</v>
      </c>
      <c r="AZ29" s="50" t="str">
        <f t="shared" si="1"/>
        <v>NO APLICA</v>
      </c>
      <c r="BA29" s="50" t="s">
        <v>114</v>
      </c>
      <c r="BB29" s="50" t="str">
        <f t="shared" si="2"/>
        <v>NO APLICA</v>
      </c>
      <c r="BC29" s="50"/>
      <c r="BD29" s="50" t="str">
        <f>IF(BC29="En Tiempo","BUENO",
IF(BC29="Fuera de Tiempo","MALO",
IF(BC29="En La semana al Cierre","REGULAR",
IF(BA44="",""))))</f>
        <v/>
      </c>
      <c r="BE29" s="51" t="str">
        <f t="shared" si="3"/>
        <v xml:space="preserve">  </v>
      </c>
      <c r="BF29" s="168" t="s">
        <v>534</v>
      </c>
      <c r="BG29" s="44">
        <f t="shared" si="4"/>
        <v>0</v>
      </c>
      <c r="BH29" s="31" t="str">
        <f t="shared" si="5"/>
        <v>NA</v>
      </c>
      <c r="BI29" s="32" t="str">
        <f t="shared" si="6"/>
        <v>NA</v>
      </c>
      <c r="BJ29" s="32" t="str">
        <f t="shared" si="7"/>
        <v>0</v>
      </c>
      <c r="BM29" s="45"/>
      <c r="BN29" s="46"/>
      <c r="BO29" s="46"/>
      <c r="BP29" s="46"/>
      <c r="BQ29" s="46"/>
      <c r="BR29" s="46"/>
      <c r="BS29" s="46"/>
    </row>
    <row r="30" spans="1:71" ht="97.5" customHeight="1" x14ac:dyDescent="0.3">
      <c r="A30" s="62"/>
      <c r="B30" s="62"/>
      <c r="C30" s="62"/>
      <c r="D30" s="62"/>
      <c r="E30" s="62"/>
      <c r="F30" s="62"/>
      <c r="G30" s="62"/>
      <c r="H30" s="12" t="s">
        <v>310</v>
      </c>
      <c r="I30" s="68"/>
      <c r="J30" s="70"/>
      <c r="K30" s="64"/>
      <c r="L30" s="62"/>
      <c r="M30" s="64"/>
      <c r="N30" s="66"/>
      <c r="O30" s="65"/>
      <c r="P30" s="12">
        <v>4</v>
      </c>
      <c r="Q30" s="12" t="s">
        <v>148</v>
      </c>
      <c r="R30" s="12" t="s">
        <v>155</v>
      </c>
      <c r="S30" s="153" t="s">
        <v>148</v>
      </c>
      <c r="T30" s="153" t="s">
        <v>148</v>
      </c>
      <c r="U30" s="153" t="s">
        <v>148</v>
      </c>
      <c r="V30" s="153" t="s">
        <v>148</v>
      </c>
      <c r="W30" s="153"/>
      <c r="X30" s="14" t="s">
        <v>148</v>
      </c>
      <c r="Y30" s="64"/>
      <c r="Z30" s="62"/>
      <c r="AA30" s="64"/>
      <c r="AB30" s="62"/>
      <c r="AC30" s="65"/>
      <c r="AD30" s="72"/>
      <c r="AE30" s="15" t="s">
        <v>148</v>
      </c>
      <c r="AF30" s="15" t="s">
        <v>148</v>
      </c>
      <c r="AG30" s="12" t="s">
        <v>148</v>
      </c>
      <c r="AH30" s="12" t="s">
        <v>148</v>
      </c>
      <c r="AI30" s="12" t="s">
        <v>148</v>
      </c>
      <c r="AJ30" s="59" t="s">
        <v>148</v>
      </c>
      <c r="AK30" s="59" t="s">
        <v>148</v>
      </c>
      <c r="AL30" s="181"/>
      <c r="AM30" s="181"/>
      <c r="AN30" s="195"/>
      <c r="AO30" s="183"/>
      <c r="AP30" s="183"/>
      <c r="AQ30" s="183"/>
      <c r="AR30" s="183"/>
      <c r="AS30" s="183"/>
      <c r="AT30" s="183"/>
      <c r="AU30" s="183"/>
      <c r="AV30" s="183"/>
      <c r="AW30" s="181"/>
      <c r="AX30" s="310"/>
      <c r="AY30" s="167"/>
      <c r="AZ30" s="50" t="str">
        <f t="shared" si="1"/>
        <v/>
      </c>
      <c r="BA30" s="50"/>
      <c r="BB30" s="50" t="str">
        <f t="shared" si="2"/>
        <v/>
      </c>
      <c r="BC30" s="50"/>
      <c r="BD30" s="50" t="str">
        <f>IF(BC30="En Tiempo","BUENO",
IF(BC30="Fuera de Tiempo","MALO",
IF(BC30="En La semana al Cierre","REGULAR",
IF(BA45="",""))))</f>
        <v/>
      </c>
      <c r="BE30" s="51" t="str">
        <f t="shared" si="3"/>
        <v xml:space="preserve">  </v>
      </c>
      <c r="BF30" s="168"/>
      <c r="BG30" s="44">
        <f t="shared" si="4"/>
        <v>0</v>
      </c>
      <c r="BH30" s="31" t="str">
        <f t="shared" si="5"/>
        <v/>
      </c>
      <c r="BI30" s="32" t="str">
        <f t="shared" si="6"/>
        <v>0</v>
      </c>
      <c r="BJ30" s="32" t="str">
        <f t="shared" si="7"/>
        <v>0</v>
      </c>
      <c r="BM30" s="45"/>
      <c r="BN30" s="46"/>
      <c r="BO30" s="46"/>
      <c r="BP30" s="46"/>
      <c r="BQ30" s="46"/>
      <c r="BR30" s="46"/>
      <c r="BS30" s="46"/>
    </row>
    <row r="31" spans="1:71" ht="97.5" customHeight="1" x14ac:dyDescent="0.3">
      <c r="A31" s="62"/>
      <c r="B31" s="62"/>
      <c r="C31" s="62"/>
      <c r="D31" s="62"/>
      <c r="E31" s="62"/>
      <c r="F31" s="62"/>
      <c r="G31" s="62"/>
      <c r="H31" s="12" t="s">
        <v>148</v>
      </c>
      <c r="I31" s="68"/>
      <c r="J31" s="70"/>
      <c r="K31" s="64"/>
      <c r="L31" s="62"/>
      <c r="M31" s="64"/>
      <c r="N31" s="66"/>
      <c r="O31" s="65"/>
      <c r="P31" s="12">
        <v>5</v>
      </c>
      <c r="Q31" s="12" t="s">
        <v>148</v>
      </c>
      <c r="R31" s="12" t="s">
        <v>155</v>
      </c>
      <c r="S31" s="153" t="s">
        <v>148</v>
      </c>
      <c r="T31" s="153" t="s">
        <v>148</v>
      </c>
      <c r="U31" s="153" t="s">
        <v>148</v>
      </c>
      <c r="V31" s="153" t="s">
        <v>148</v>
      </c>
      <c r="W31" s="153"/>
      <c r="X31" s="14" t="s">
        <v>148</v>
      </c>
      <c r="Y31" s="64"/>
      <c r="Z31" s="62"/>
      <c r="AA31" s="64"/>
      <c r="AB31" s="62"/>
      <c r="AC31" s="65"/>
      <c r="AD31" s="72"/>
      <c r="AE31" s="15" t="s">
        <v>148</v>
      </c>
      <c r="AF31" s="15" t="s">
        <v>148</v>
      </c>
      <c r="AG31" s="12" t="s">
        <v>148</v>
      </c>
      <c r="AH31" s="12"/>
      <c r="AI31" s="12"/>
      <c r="AJ31" s="60"/>
      <c r="AK31" s="60"/>
      <c r="AL31" s="181"/>
      <c r="AM31" s="181"/>
      <c r="AN31" s="195"/>
      <c r="AO31" s="183"/>
      <c r="AP31" s="183"/>
      <c r="AQ31" s="183"/>
      <c r="AR31" s="183"/>
      <c r="AS31" s="183"/>
      <c r="AT31" s="183"/>
      <c r="AU31" s="183"/>
      <c r="AV31" s="183"/>
      <c r="AW31" s="181"/>
      <c r="AX31" s="310"/>
      <c r="AY31" s="167"/>
      <c r="AZ31" s="50" t="str">
        <f t="shared" si="1"/>
        <v/>
      </c>
      <c r="BA31" s="50"/>
      <c r="BB31" s="50" t="str">
        <f t="shared" si="2"/>
        <v/>
      </c>
      <c r="BC31" s="50"/>
      <c r="BD31" s="50" t="str">
        <f>IF(BC31="En Tiempo","BUENO",
IF(BC31="Fuera de Tiempo","MALO",
IF(BC31="En La semana al Cierre","REGULAR",
IF(BA46="",""))))</f>
        <v/>
      </c>
      <c r="BE31" s="51" t="str">
        <f t="shared" si="3"/>
        <v xml:space="preserve">  </v>
      </c>
      <c r="BF31" s="168"/>
      <c r="BG31" s="44">
        <f t="shared" si="4"/>
        <v>0</v>
      </c>
      <c r="BH31" s="31" t="str">
        <f t="shared" si="5"/>
        <v/>
      </c>
      <c r="BI31" s="32" t="str">
        <f t="shared" si="6"/>
        <v>0</v>
      </c>
      <c r="BJ31" s="32" t="str">
        <f t="shared" si="7"/>
        <v>0</v>
      </c>
      <c r="BM31" s="45"/>
      <c r="BN31" s="46"/>
      <c r="BO31" s="46"/>
      <c r="BP31" s="46"/>
      <c r="BQ31" s="46"/>
      <c r="BR31" s="46"/>
      <c r="BS31" s="46"/>
    </row>
    <row r="32" spans="1:71" ht="97.5" customHeight="1" thickBot="1" x14ac:dyDescent="0.35">
      <c r="A32" s="62"/>
      <c r="B32" s="62"/>
      <c r="C32" s="62"/>
      <c r="D32" s="62"/>
      <c r="E32" s="62"/>
      <c r="F32" s="62"/>
      <c r="G32" s="62"/>
      <c r="H32" s="12" t="s">
        <v>148</v>
      </c>
      <c r="I32" s="69"/>
      <c r="J32" s="70"/>
      <c r="K32" s="64"/>
      <c r="L32" s="62"/>
      <c r="M32" s="64"/>
      <c r="N32" s="66"/>
      <c r="O32" s="65"/>
      <c r="P32" s="12">
        <v>6</v>
      </c>
      <c r="Q32" s="12" t="s">
        <v>148</v>
      </c>
      <c r="R32" s="12" t="s">
        <v>155</v>
      </c>
      <c r="S32" s="153" t="s">
        <v>148</v>
      </c>
      <c r="T32" s="153" t="s">
        <v>148</v>
      </c>
      <c r="U32" s="153" t="s">
        <v>148</v>
      </c>
      <c r="V32" s="153" t="s">
        <v>148</v>
      </c>
      <c r="W32" s="153"/>
      <c r="X32" s="14" t="s">
        <v>148</v>
      </c>
      <c r="Y32" s="64"/>
      <c r="Z32" s="62"/>
      <c r="AA32" s="64"/>
      <c r="AB32" s="62"/>
      <c r="AC32" s="65"/>
      <c r="AD32" s="73"/>
      <c r="AE32" s="15" t="s">
        <v>148</v>
      </c>
      <c r="AF32" s="15" t="s">
        <v>148</v>
      </c>
      <c r="AG32" s="12" t="s">
        <v>148</v>
      </c>
      <c r="AH32" s="12"/>
      <c r="AI32" s="12"/>
      <c r="AJ32" s="61"/>
      <c r="AK32" s="61"/>
      <c r="AL32" s="188"/>
      <c r="AM32" s="188"/>
      <c r="AN32" s="189"/>
      <c r="AO32" s="190"/>
      <c r="AP32" s="190"/>
      <c r="AQ32" s="190"/>
      <c r="AR32" s="190"/>
      <c r="AS32" s="190"/>
      <c r="AT32" s="190"/>
      <c r="AU32" s="190"/>
      <c r="AV32" s="190"/>
      <c r="AW32" s="188"/>
      <c r="AX32" s="318"/>
      <c r="AY32" s="196"/>
      <c r="AZ32" s="52" t="str">
        <f t="shared" si="1"/>
        <v/>
      </c>
      <c r="BA32" s="52"/>
      <c r="BB32" s="52" t="str">
        <f t="shared" si="2"/>
        <v/>
      </c>
      <c r="BC32" s="52"/>
      <c r="BD32" s="52" t="str">
        <f>IF(BC32="En Tiempo","BUENO",
IF(BC32="Fuera de Tiempo","MALO",
IF(BC32="En La semana al Cierre","REGULAR",
IF(BA47="",""))))</f>
        <v/>
      </c>
      <c r="BE32" s="53" t="str">
        <f t="shared" si="3"/>
        <v xml:space="preserve">  </v>
      </c>
      <c r="BF32" s="197"/>
      <c r="BG32" s="44">
        <f t="shared" si="4"/>
        <v>0</v>
      </c>
      <c r="BH32" s="31" t="str">
        <f t="shared" si="5"/>
        <v/>
      </c>
      <c r="BI32" s="32" t="str">
        <f t="shared" si="6"/>
        <v>0</v>
      </c>
      <c r="BJ32" s="32" t="str">
        <f t="shared" si="7"/>
        <v>0</v>
      </c>
      <c r="BM32" s="45"/>
      <c r="BN32" s="46"/>
      <c r="BO32" s="46"/>
      <c r="BP32" s="46"/>
      <c r="BQ32" s="46"/>
      <c r="BR32" s="46"/>
      <c r="BS32" s="46"/>
    </row>
    <row r="33" spans="1:71" ht="21" thickBot="1" x14ac:dyDescent="0.35">
      <c r="AL33" s="203"/>
      <c r="AM33" s="203"/>
      <c r="AN33" s="203"/>
      <c r="AO33" s="201"/>
      <c r="AP33" s="209"/>
      <c r="AQ33" s="210"/>
      <c r="AR33" s="211"/>
      <c r="AS33" s="210"/>
      <c r="AT33" s="210"/>
      <c r="AU33" s="210"/>
      <c r="AV33" s="210"/>
      <c r="AW33" s="204"/>
      <c r="AX33" s="203"/>
      <c r="AY33" s="203"/>
      <c r="AZ33" s="203"/>
      <c r="BA33" s="203"/>
      <c r="BB33" s="203"/>
      <c r="BC33" s="203"/>
      <c r="BD33" s="203"/>
      <c r="BE33" s="203"/>
      <c r="BF33" s="204"/>
      <c r="BR33" s="46"/>
      <c r="BS33" s="46"/>
    </row>
    <row r="34" spans="1:71" x14ac:dyDescent="0.4">
      <c r="A34" s="269"/>
      <c r="AL34" s="213"/>
      <c r="AM34" s="214"/>
      <c r="AN34" s="214"/>
      <c r="AO34" s="215"/>
      <c r="AP34" s="216"/>
      <c r="AQ34" s="215"/>
      <c r="AR34" s="217"/>
      <c r="AS34" s="215"/>
      <c r="AT34" s="215"/>
      <c r="AU34" s="215"/>
      <c r="AV34" s="215"/>
      <c r="AW34" s="218"/>
      <c r="AX34" s="219"/>
      <c r="AY34" s="220"/>
      <c r="AZ34" s="221"/>
      <c r="BA34" s="221"/>
      <c r="BB34" s="221"/>
      <c r="BC34" s="221"/>
      <c r="BD34" s="221"/>
      <c r="BE34" s="214"/>
      <c r="BF34" s="222"/>
      <c r="BR34" s="46"/>
      <c r="BS34" s="46"/>
    </row>
    <row r="35" spans="1:71" ht="20.25" x14ac:dyDescent="0.3">
      <c r="A35" s="269"/>
      <c r="AL35" s="223"/>
      <c r="AM35" s="224"/>
      <c r="AN35" s="224"/>
      <c r="AO35" s="224"/>
      <c r="AP35" s="224"/>
      <c r="AQ35" s="224"/>
      <c r="AR35" s="224"/>
      <c r="AS35" s="225"/>
      <c r="AT35" s="225"/>
      <c r="AU35" s="225"/>
      <c r="AV35" s="225"/>
      <c r="AW35" s="226"/>
      <c r="AX35" s="227"/>
      <c r="AY35" s="228"/>
      <c r="AZ35" s="229"/>
      <c r="BA35" s="229"/>
      <c r="BB35" s="229"/>
      <c r="BC35" s="229"/>
      <c r="BD35" s="229"/>
      <c r="BE35" s="230"/>
      <c r="BF35" s="231"/>
      <c r="BR35" s="46"/>
      <c r="BS35" s="46"/>
    </row>
    <row r="36" spans="1:71" ht="20.25" x14ac:dyDescent="0.3">
      <c r="A36" s="270" t="s">
        <v>269</v>
      </c>
      <c r="AL36" s="223"/>
      <c r="AM36" s="224"/>
      <c r="AN36" s="224"/>
      <c r="AO36" s="224"/>
      <c r="AP36" s="224"/>
      <c r="AQ36" s="224"/>
      <c r="AR36" s="224"/>
      <c r="AS36" s="225"/>
      <c r="AT36" s="225"/>
      <c r="AU36" s="225"/>
      <c r="AV36" s="225"/>
      <c r="AW36" s="226"/>
      <c r="AX36" s="227"/>
      <c r="AY36" s="228"/>
      <c r="AZ36" s="229"/>
      <c r="BA36" s="229"/>
      <c r="BB36" s="229"/>
      <c r="BC36" s="229"/>
      <c r="BD36" s="229"/>
      <c r="BE36" s="230"/>
      <c r="BF36" s="231"/>
      <c r="BR36" s="46"/>
      <c r="BS36" s="46"/>
    </row>
    <row r="37" spans="1:71" ht="20.25" x14ac:dyDescent="0.3">
      <c r="AL37" s="232"/>
      <c r="AM37" s="233"/>
      <c r="AN37" s="233"/>
      <c r="AO37" s="234"/>
      <c r="AP37" s="234"/>
      <c r="AQ37" s="234"/>
      <c r="AR37" s="234"/>
      <c r="AS37" s="235"/>
      <c r="AT37" s="235"/>
      <c r="AU37" s="235"/>
      <c r="AV37" s="235"/>
      <c r="AW37" s="236"/>
      <c r="AX37" s="237"/>
      <c r="AY37" s="228"/>
      <c r="AZ37" s="229"/>
      <c r="BA37" s="229"/>
      <c r="BB37" s="229"/>
      <c r="BC37" s="229"/>
      <c r="BD37" s="229"/>
      <c r="BE37" s="230"/>
      <c r="BF37" s="231"/>
      <c r="BR37" s="46"/>
      <c r="BS37" s="46"/>
    </row>
    <row r="38" spans="1:71" ht="20.25" x14ac:dyDescent="0.3">
      <c r="AL38" s="319" t="s">
        <v>409</v>
      </c>
      <c r="AM38" s="320"/>
      <c r="AN38" s="320"/>
      <c r="AO38" s="320"/>
      <c r="AP38" s="320"/>
      <c r="AQ38" s="320"/>
      <c r="AR38" s="320"/>
      <c r="AS38" s="320"/>
      <c r="AT38" s="320"/>
      <c r="AU38" s="320"/>
      <c r="AV38" s="320"/>
      <c r="AW38" s="320"/>
      <c r="AX38" s="321"/>
      <c r="AY38" s="241" t="s">
        <v>99</v>
      </c>
      <c r="AZ38" s="242"/>
      <c r="BA38" s="242"/>
      <c r="BB38" s="242"/>
      <c r="BC38" s="242"/>
      <c r="BD38" s="242"/>
      <c r="BE38" s="242"/>
      <c r="BF38" s="243"/>
      <c r="BG38" s="33"/>
      <c r="BH38" s="33"/>
      <c r="BR38" s="46"/>
      <c r="BS38" s="46"/>
    </row>
    <row r="39" spans="1:71" ht="20.25" x14ac:dyDescent="0.3">
      <c r="AL39" s="322"/>
      <c r="AM39" s="323"/>
      <c r="AN39" s="323"/>
      <c r="AO39" s="323"/>
      <c r="AP39" s="323"/>
      <c r="AQ39" s="323"/>
      <c r="AR39" s="323"/>
      <c r="AS39" s="323"/>
      <c r="AT39" s="323"/>
      <c r="AU39" s="323"/>
      <c r="AV39" s="323"/>
      <c r="AW39" s="323"/>
      <c r="AX39" s="324"/>
      <c r="AY39" s="247" t="s">
        <v>101</v>
      </c>
      <c r="AZ39" s="248"/>
      <c r="BA39" s="248"/>
      <c r="BB39" s="248"/>
      <c r="BC39" s="248"/>
      <c r="BD39" s="248"/>
      <c r="BE39" s="248"/>
      <c r="BF39" s="249"/>
      <c r="BG39" s="34"/>
      <c r="BH39" s="34"/>
      <c r="BR39" s="46"/>
      <c r="BS39" s="46"/>
    </row>
    <row r="40" spans="1:71" ht="31.5" customHeight="1" thickBot="1" x14ac:dyDescent="0.35">
      <c r="AL40" s="250" t="s">
        <v>100</v>
      </c>
      <c r="AM40" s="251"/>
      <c r="AN40" s="251"/>
      <c r="AO40" s="251"/>
      <c r="AP40" s="251"/>
      <c r="AQ40" s="251"/>
      <c r="AR40" s="251"/>
      <c r="AS40" s="251"/>
      <c r="AT40" s="251"/>
      <c r="AU40" s="251"/>
      <c r="AV40" s="251"/>
      <c r="AW40" s="251"/>
      <c r="AX40" s="252"/>
      <c r="AY40" s="253"/>
      <c r="AZ40" s="254"/>
      <c r="BA40" s="254"/>
      <c r="BB40" s="254"/>
      <c r="BC40" s="254"/>
      <c r="BD40" s="254"/>
      <c r="BE40" s="254"/>
      <c r="BF40" s="255"/>
      <c r="BR40" s="46"/>
      <c r="BS40" s="46"/>
    </row>
    <row r="41" spans="1:71" x14ac:dyDescent="0.4">
      <c r="BR41" s="46"/>
      <c r="BS41" s="46"/>
    </row>
    <row r="42" spans="1:71" x14ac:dyDescent="0.4">
      <c r="BR42" s="46"/>
      <c r="BS42" s="46"/>
    </row>
    <row r="43" spans="1:71" x14ac:dyDescent="0.4">
      <c r="AL43" s="256" t="s">
        <v>410</v>
      </c>
      <c r="BC43" s="2"/>
      <c r="BD43" s="2" t="s">
        <v>102</v>
      </c>
      <c r="BE43" s="16"/>
      <c r="BR43" s="46"/>
      <c r="BS43" s="46"/>
    </row>
    <row r="44" spans="1:71" x14ac:dyDescent="0.4">
      <c r="AL44" s="256" t="s">
        <v>411</v>
      </c>
      <c r="BC44" s="2"/>
      <c r="BD44" s="2" t="s">
        <v>102</v>
      </c>
      <c r="BE44" s="16"/>
      <c r="BR44" s="46"/>
      <c r="BS44" s="46"/>
    </row>
    <row r="45" spans="1:71" x14ac:dyDescent="0.4">
      <c r="AL45" s="256" t="s">
        <v>412</v>
      </c>
      <c r="BC45" s="2"/>
      <c r="BD45" s="2" t="s">
        <v>102</v>
      </c>
      <c r="BE45" s="16"/>
      <c r="BR45" s="46"/>
      <c r="BS45" s="46"/>
    </row>
    <row r="46" spans="1:71" x14ac:dyDescent="0.4">
      <c r="BC46" s="2"/>
      <c r="BD46" s="2" t="s">
        <v>102</v>
      </c>
      <c r="BE46" s="16"/>
      <c r="BR46" s="46"/>
      <c r="BS46" s="46"/>
    </row>
    <row r="47" spans="1:71" x14ac:dyDescent="0.4">
      <c r="BC47" s="2"/>
      <c r="BD47" s="2" t="s">
        <v>102</v>
      </c>
      <c r="BE47" s="16"/>
      <c r="BR47" s="46"/>
      <c r="BS47" s="46"/>
    </row>
    <row r="48" spans="1:71" x14ac:dyDescent="0.4">
      <c r="BC48" s="2"/>
      <c r="BD48" s="2" t="s">
        <v>102</v>
      </c>
      <c r="BE48" s="16"/>
      <c r="BR48" s="46"/>
      <c r="BS48" s="46"/>
    </row>
    <row r="49" spans="55:71" x14ac:dyDescent="0.4">
      <c r="BC49" s="2"/>
      <c r="BD49" s="2" t="s">
        <v>102</v>
      </c>
      <c r="BE49" s="16"/>
      <c r="BR49" s="46"/>
      <c r="BS49" s="46"/>
    </row>
    <row r="50" spans="55:71" x14ac:dyDescent="0.4">
      <c r="BC50" s="2"/>
      <c r="BD50" s="2" t="s">
        <v>102</v>
      </c>
      <c r="BE50" s="16"/>
      <c r="BR50" s="46"/>
      <c r="BS50" s="46"/>
    </row>
    <row r="51" spans="55:71" x14ac:dyDescent="0.4">
      <c r="BC51" s="2"/>
      <c r="BD51" s="2" t="s">
        <v>102</v>
      </c>
      <c r="BE51" s="16"/>
      <c r="BR51" s="46"/>
      <c r="BS51" s="46"/>
    </row>
    <row r="52" spans="55:71" x14ac:dyDescent="0.4">
      <c r="BC52" s="2"/>
      <c r="BD52" s="2" t="s">
        <v>102</v>
      </c>
      <c r="BE52" s="16"/>
      <c r="BR52" s="46"/>
      <c r="BS52" s="46"/>
    </row>
    <row r="53" spans="55:71" x14ac:dyDescent="0.4">
      <c r="BD53" s="257" t="s">
        <v>102</v>
      </c>
      <c r="BE53" s="257"/>
      <c r="BR53" s="46"/>
      <c r="BS53" s="46"/>
    </row>
    <row r="54" spans="55:71" x14ac:dyDescent="0.4">
      <c r="BD54" s="257" t="s">
        <v>102</v>
      </c>
      <c r="BE54" s="257"/>
      <c r="BR54" s="46"/>
      <c r="BS54" s="46"/>
    </row>
    <row r="55" spans="55:71" x14ac:dyDescent="0.4">
      <c r="BD55" s="257" t="s">
        <v>102</v>
      </c>
      <c r="BE55" s="257"/>
      <c r="BR55" s="46"/>
      <c r="BS55" s="46"/>
    </row>
    <row r="56" spans="55:71" x14ac:dyDescent="0.4">
      <c r="BD56" s="257" t="s">
        <v>102</v>
      </c>
      <c r="BE56" s="257"/>
      <c r="BR56" s="46"/>
      <c r="BS56" s="46"/>
    </row>
    <row r="57" spans="55:71" x14ac:dyDescent="0.4">
      <c r="BD57" s="257" t="s">
        <v>102</v>
      </c>
      <c r="BE57" s="257"/>
      <c r="BR57" s="46"/>
      <c r="BS57" s="46"/>
    </row>
    <row r="58" spans="55:71" x14ac:dyDescent="0.4">
      <c r="BD58" s="257" t="s">
        <v>102</v>
      </c>
      <c r="BE58" s="257"/>
      <c r="BR58" s="46"/>
      <c r="BS58" s="46"/>
    </row>
    <row r="59" spans="55:71" x14ac:dyDescent="0.4">
      <c r="BD59" s="257" t="s">
        <v>102</v>
      </c>
      <c r="BE59" s="257"/>
      <c r="BR59" s="46"/>
      <c r="BS59" s="46"/>
    </row>
    <row r="60" spans="55:71" x14ac:dyDescent="0.4">
      <c r="BD60" s="257" t="s">
        <v>102</v>
      </c>
      <c r="BE60" s="257"/>
      <c r="BR60" s="46"/>
      <c r="BS60" s="46"/>
    </row>
    <row r="61" spans="55:71" x14ac:dyDescent="0.4">
      <c r="BD61" s="257" t="s">
        <v>102</v>
      </c>
      <c r="BE61" s="257"/>
      <c r="BR61" s="46"/>
      <c r="BS61" s="46"/>
    </row>
    <row r="62" spans="55:71" x14ac:dyDescent="0.4">
      <c r="BD62" s="257" t="s">
        <v>102</v>
      </c>
      <c r="BE62" s="257"/>
      <c r="BR62" s="46"/>
      <c r="BS62" s="46"/>
    </row>
    <row r="63" spans="55:71" x14ac:dyDescent="0.4">
      <c r="BD63" s="257" t="s">
        <v>102</v>
      </c>
      <c r="BE63" s="257"/>
      <c r="BR63" s="46"/>
      <c r="BS63" s="46"/>
    </row>
    <row r="64" spans="55:71" x14ac:dyDescent="0.4">
      <c r="BD64" s="257" t="s">
        <v>102</v>
      </c>
      <c r="BE64" s="257"/>
      <c r="BR64" s="46"/>
      <c r="BS64" s="46"/>
    </row>
    <row r="65" spans="56:71" x14ac:dyDescent="0.4">
      <c r="BD65" s="257" t="s">
        <v>102</v>
      </c>
      <c r="BE65" s="257"/>
      <c r="BR65" s="46"/>
      <c r="BS65" s="46"/>
    </row>
    <row r="66" spans="56:71" x14ac:dyDescent="0.4">
      <c r="BD66" s="257" t="s">
        <v>102</v>
      </c>
      <c r="BE66" s="257"/>
      <c r="BR66" s="46"/>
      <c r="BS66" s="46"/>
    </row>
    <row r="67" spans="56:71" x14ac:dyDescent="0.4">
      <c r="BD67" s="257" t="s">
        <v>102</v>
      </c>
      <c r="BE67" s="257"/>
      <c r="BR67" s="46"/>
      <c r="BS67" s="46"/>
    </row>
    <row r="68" spans="56:71" x14ac:dyDescent="0.4">
      <c r="BD68" s="257" t="s">
        <v>102</v>
      </c>
      <c r="BE68" s="257"/>
      <c r="BR68" s="46"/>
      <c r="BS68" s="46"/>
    </row>
    <row r="69" spans="56:71" x14ac:dyDescent="0.4">
      <c r="BD69" s="257" t="s">
        <v>102</v>
      </c>
      <c r="BE69" s="257"/>
      <c r="BR69" s="46"/>
      <c r="BS69" s="46"/>
    </row>
    <row r="70" spans="56:71" x14ac:dyDescent="0.4">
      <c r="BD70" s="257" t="s">
        <v>102</v>
      </c>
      <c r="BE70" s="257"/>
      <c r="BR70" s="46"/>
      <c r="BS70" s="46"/>
    </row>
    <row r="71" spans="56:71" x14ac:dyDescent="0.4">
      <c r="BD71" s="257" t="s">
        <v>102</v>
      </c>
      <c r="BE71" s="257"/>
      <c r="BR71" s="46"/>
      <c r="BS71" s="46"/>
    </row>
    <row r="72" spans="56:71" x14ac:dyDescent="0.4">
      <c r="BD72" s="257" t="s">
        <v>102</v>
      </c>
      <c r="BE72" s="257"/>
      <c r="BR72" s="46"/>
      <c r="BS72" s="46"/>
    </row>
    <row r="73" spans="56:71" x14ac:dyDescent="0.4">
      <c r="BD73" s="257" t="s">
        <v>102</v>
      </c>
      <c r="BE73" s="257"/>
      <c r="BR73" s="46"/>
      <c r="BS73" s="46"/>
    </row>
    <row r="74" spans="56:71" x14ac:dyDescent="0.4">
      <c r="BD74" s="257" t="s">
        <v>102</v>
      </c>
      <c r="BE74" s="257"/>
      <c r="BR74" s="46"/>
      <c r="BS74" s="46"/>
    </row>
    <row r="75" spans="56:71" x14ac:dyDescent="0.4">
      <c r="BD75" s="257" t="s">
        <v>102</v>
      </c>
      <c r="BE75" s="257"/>
      <c r="BR75" s="46"/>
      <c r="BS75" s="46"/>
    </row>
    <row r="76" spans="56:71" x14ac:dyDescent="0.4">
      <c r="BD76" s="257" t="s">
        <v>102</v>
      </c>
      <c r="BE76" s="257"/>
      <c r="BR76" s="46"/>
      <c r="BS76" s="46"/>
    </row>
    <row r="77" spans="56:71" x14ac:dyDescent="0.4">
      <c r="BD77" s="257" t="s">
        <v>102</v>
      </c>
      <c r="BE77" s="257"/>
      <c r="BR77" s="46"/>
      <c r="BS77" s="46"/>
    </row>
    <row r="78" spans="56:71" x14ac:dyDescent="0.4">
      <c r="BD78" s="257" t="s">
        <v>102</v>
      </c>
      <c r="BE78" s="257"/>
      <c r="BR78" s="46"/>
      <c r="BS78" s="46"/>
    </row>
    <row r="79" spans="56:71" x14ac:dyDescent="0.4">
      <c r="BD79" s="257" t="s">
        <v>102</v>
      </c>
      <c r="BE79" s="257"/>
      <c r="BR79" s="46"/>
      <c r="BS79" s="46"/>
    </row>
    <row r="80" spans="56:71" x14ac:dyDescent="0.4">
      <c r="BD80" s="257" t="s">
        <v>102</v>
      </c>
      <c r="BE80" s="257"/>
      <c r="BR80" s="46"/>
      <c r="BS80" s="46"/>
    </row>
    <row r="81" spans="56:71" x14ac:dyDescent="0.4">
      <c r="BD81" s="257" t="s">
        <v>102</v>
      </c>
      <c r="BE81" s="257"/>
      <c r="BR81" s="46"/>
      <c r="BS81" s="46"/>
    </row>
    <row r="82" spans="56:71" x14ac:dyDescent="0.4">
      <c r="BD82" s="257" t="s">
        <v>102</v>
      </c>
      <c r="BE82" s="257"/>
      <c r="BR82" s="46"/>
      <c r="BS82" s="46"/>
    </row>
    <row r="83" spans="56:71" x14ac:dyDescent="0.4">
      <c r="BD83" s="257" t="s">
        <v>102</v>
      </c>
      <c r="BE83" s="257"/>
      <c r="BR83" s="46"/>
      <c r="BS83" s="46"/>
    </row>
    <row r="84" spans="56:71" x14ac:dyDescent="0.4">
      <c r="BD84" s="257" t="s">
        <v>102</v>
      </c>
      <c r="BE84" s="257"/>
      <c r="BR84" s="46"/>
      <c r="BS84" s="46"/>
    </row>
    <row r="85" spans="56:71" x14ac:dyDescent="0.4">
      <c r="BD85" s="257" t="s">
        <v>102</v>
      </c>
      <c r="BE85" s="257"/>
      <c r="BR85" s="46"/>
      <c r="BS85" s="46"/>
    </row>
    <row r="86" spans="56:71" x14ac:dyDescent="0.4">
      <c r="BD86" s="257" t="s">
        <v>102</v>
      </c>
      <c r="BE86" s="257"/>
      <c r="BR86" s="46"/>
      <c r="BS86" s="46"/>
    </row>
    <row r="87" spans="56:71" x14ac:dyDescent="0.4">
      <c r="BD87" s="257" t="s">
        <v>102</v>
      </c>
      <c r="BE87" s="257"/>
      <c r="BR87" s="46"/>
      <c r="BS87" s="46"/>
    </row>
    <row r="88" spans="56:71" x14ac:dyDescent="0.4">
      <c r="BD88" s="257" t="s">
        <v>102</v>
      </c>
      <c r="BE88" s="257"/>
      <c r="BR88" s="46"/>
      <c r="BS88" s="46"/>
    </row>
    <row r="89" spans="56:71" x14ac:dyDescent="0.4">
      <c r="BD89" s="257" t="s">
        <v>102</v>
      </c>
      <c r="BE89" s="257"/>
      <c r="BR89" s="46"/>
      <c r="BS89" s="46"/>
    </row>
    <row r="90" spans="56:71" x14ac:dyDescent="0.4">
      <c r="BD90" s="257" t="s">
        <v>102</v>
      </c>
      <c r="BE90" s="257"/>
      <c r="BR90" s="46"/>
      <c r="BS90" s="46"/>
    </row>
    <row r="91" spans="56:71" x14ac:dyDescent="0.4">
      <c r="BD91" s="257" t="s">
        <v>102</v>
      </c>
      <c r="BE91" s="257"/>
      <c r="BR91" s="46"/>
      <c r="BS91" s="46"/>
    </row>
    <row r="92" spans="56:71" x14ac:dyDescent="0.4">
      <c r="BD92" s="257" t="s">
        <v>102</v>
      </c>
      <c r="BE92" s="257"/>
      <c r="BR92" s="46"/>
      <c r="BS92" s="46"/>
    </row>
    <row r="93" spans="56:71" x14ac:dyDescent="0.4">
      <c r="BD93" s="257" t="s">
        <v>102</v>
      </c>
      <c r="BE93" s="257"/>
      <c r="BR93" s="46"/>
      <c r="BS93" s="46"/>
    </row>
    <row r="94" spans="56:71" x14ac:dyDescent="0.4">
      <c r="BD94" s="257" t="s">
        <v>102</v>
      </c>
      <c r="BE94" s="257"/>
      <c r="BR94" s="46"/>
      <c r="BS94" s="46"/>
    </row>
    <row r="95" spans="56:71" x14ac:dyDescent="0.4">
      <c r="BD95" s="257" t="s">
        <v>102</v>
      </c>
      <c r="BE95" s="257"/>
      <c r="BR95" s="46"/>
      <c r="BS95" s="46"/>
    </row>
    <row r="96" spans="56:71" x14ac:dyDescent="0.4">
      <c r="BD96" s="257" t="s">
        <v>102</v>
      </c>
      <c r="BE96" s="257"/>
      <c r="BR96" s="46"/>
      <c r="BS96" s="46"/>
    </row>
    <row r="97" spans="56:71" x14ac:dyDescent="0.4">
      <c r="BD97" s="257" t="s">
        <v>102</v>
      </c>
      <c r="BE97" s="257"/>
      <c r="BR97" s="46"/>
      <c r="BS97" s="46"/>
    </row>
    <row r="98" spans="56:71" x14ac:dyDescent="0.4">
      <c r="BD98" s="257" t="s">
        <v>102</v>
      </c>
      <c r="BE98" s="257"/>
      <c r="BR98" s="46"/>
      <c r="BS98" s="46"/>
    </row>
    <row r="99" spans="56:71" x14ac:dyDescent="0.4">
      <c r="BD99" s="257" t="s">
        <v>102</v>
      </c>
      <c r="BE99" s="257"/>
      <c r="BR99" s="46"/>
      <c r="BS99" s="46"/>
    </row>
    <row r="100" spans="56:71" x14ac:dyDescent="0.4">
      <c r="BD100" s="257" t="s">
        <v>102</v>
      </c>
      <c r="BE100" s="257"/>
      <c r="BR100" s="46"/>
      <c r="BS100" s="46"/>
    </row>
    <row r="101" spans="56:71" x14ac:dyDescent="0.4">
      <c r="BD101" s="257" t="s">
        <v>102</v>
      </c>
      <c r="BE101" s="257"/>
      <c r="BR101" s="46"/>
      <c r="BS101" s="46"/>
    </row>
    <row r="102" spans="56:71" x14ac:dyDescent="0.4">
      <c r="BD102" s="257" t="s">
        <v>102</v>
      </c>
      <c r="BE102" s="257"/>
      <c r="BR102" s="46"/>
      <c r="BS102" s="46"/>
    </row>
    <row r="103" spans="56:71" x14ac:dyDescent="0.4">
      <c r="BD103" s="257" t="s">
        <v>102</v>
      </c>
      <c r="BE103" s="257"/>
      <c r="BR103" s="46"/>
      <c r="BS103" s="46"/>
    </row>
    <row r="104" spans="56:71" x14ac:dyDescent="0.4">
      <c r="BD104" s="257" t="s">
        <v>102</v>
      </c>
      <c r="BE104" s="257"/>
      <c r="BR104" s="46"/>
      <c r="BS104" s="46"/>
    </row>
    <row r="105" spans="56:71" x14ac:dyDescent="0.4">
      <c r="BD105" s="257" t="s">
        <v>102</v>
      </c>
      <c r="BE105" s="257"/>
    </row>
    <row r="106" spans="56:71" x14ac:dyDescent="0.4">
      <c r="BD106" s="257" t="s">
        <v>102</v>
      </c>
      <c r="BE106" s="257"/>
    </row>
    <row r="107" spans="56:71" x14ac:dyDescent="0.4">
      <c r="BD107" s="257" t="s">
        <v>102</v>
      </c>
      <c r="BE107" s="257"/>
    </row>
    <row r="108" spans="56:71" x14ac:dyDescent="0.4">
      <c r="BD108" s="257" t="s">
        <v>102</v>
      </c>
      <c r="BE108" s="257"/>
    </row>
    <row r="109" spans="56:71" x14ac:dyDescent="0.4">
      <c r="BD109" s="257" t="s">
        <v>102</v>
      </c>
      <c r="BE109" s="257"/>
    </row>
    <row r="110" spans="56:71" x14ac:dyDescent="0.4">
      <c r="BD110" s="257" t="s">
        <v>102</v>
      </c>
      <c r="BE110" s="257"/>
    </row>
    <row r="111" spans="56:71" x14ac:dyDescent="0.4">
      <c r="BD111" s="257" t="s">
        <v>102</v>
      </c>
      <c r="BE111" s="257"/>
    </row>
    <row r="112" spans="56:71" x14ac:dyDescent="0.4">
      <c r="BD112" s="257" t="s">
        <v>102</v>
      </c>
      <c r="BE112" s="257"/>
    </row>
    <row r="113" spans="56:57" x14ac:dyDescent="0.4">
      <c r="BD113" s="257" t="s">
        <v>102</v>
      </c>
      <c r="BE113" s="257"/>
    </row>
    <row r="114" spans="56:57" x14ac:dyDescent="0.4">
      <c r="BD114" s="257" t="s">
        <v>102</v>
      </c>
      <c r="BE114" s="257"/>
    </row>
    <row r="115" spans="56:57" x14ac:dyDescent="0.4">
      <c r="BD115" s="257" t="s">
        <v>102</v>
      </c>
      <c r="BE115" s="257"/>
    </row>
    <row r="116" spans="56:57" x14ac:dyDescent="0.4">
      <c r="BD116" s="257" t="s">
        <v>102</v>
      </c>
      <c r="BE116" s="257"/>
    </row>
    <row r="117" spans="56:57" x14ac:dyDescent="0.4">
      <c r="BD117" s="257" t="s">
        <v>102</v>
      </c>
      <c r="BE117" s="257"/>
    </row>
    <row r="118" spans="56:57" x14ac:dyDescent="0.4">
      <c r="BD118" s="257" t="s">
        <v>102</v>
      </c>
      <c r="BE118" s="257"/>
    </row>
    <row r="119" spans="56:57" x14ac:dyDescent="0.4">
      <c r="BD119" s="257" t="s">
        <v>102</v>
      </c>
      <c r="BE119" s="257"/>
    </row>
    <row r="120" spans="56:57" x14ac:dyDescent="0.4">
      <c r="BD120" s="257" t="s">
        <v>102</v>
      </c>
      <c r="BE120" s="257"/>
    </row>
    <row r="121" spans="56:57" x14ac:dyDescent="0.4">
      <c r="BD121" s="257" t="s">
        <v>102</v>
      </c>
      <c r="BE121" s="257"/>
    </row>
    <row r="122" spans="56:57" x14ac:dyDescent="0.4">
      <c r="BD122" s="257" t="s">
        <v>102</v>
      </c>
      <c r="BE122" s="257"/>
    </row>
    <row r="123" spans="56:57" x14ac:dyDescent="0.4">
      <c r="BD123" s="257" t="s">
        <v>102</v>
      </c>
      <c r="BE123" s="257"/>
    </row>
    <row r="124" spans="56:57" x14ac:dyDescent="0.4">
      <c r="BD124" s="257" t="s">
        <v>102</v>
      </c>
      <c r="BE124" s="257"/>
    </row>
    <row r="125" spans="56:57" x14ac:dyDescent="0.4">
      <c r="BD125" s="257" t="s">
        <v>102</v>
      </c>
      <c r="BE125" s="257"/>
    </row>
    <row r="126" spans="56:57" x14ac:dyDescent="0.4">
      <c r="BD126" s="257" t="s">
        <v>102</v>
      </c>
      <c r="BE126" s="257"/>
    </row>
    <row r="127" spans="56:57" x14ac:dyDescent="0.4">
      <c r="BD127" s="257" t="s">
        <v>102</v>
      </c>
      <c r="BE127" s="257"/>
    </row>
    <row r="128" spans="56:57" x14ac:dyDescent="0.4">
      <c r="BD128" s="257" t="s">
        <v>102</v>
      </c>
      <c r="BE128" s="257"/>
    </row>
    <row r="129" spans="56:57" x14ac:dyDescent="0.4">
      <c r="BD129" s="257" t="s">
        <v>102</v>
      </c>
      <c r="BE129" s="257"/>
    </row>
    <row r="130" spans="56:57" x14ac:dyDescent="0.4">
      <c r="BD130" s="257" t="s">
        <v>102</v>
      </c>
      <c r="BE130" s="257"/>
    </row>
    <row r="131" spans="56:57" x14ac:dyDescent="0.4">
      <c r="BD131" s="257" t="s">
        <v>102</v>
      </c>
      <c r="BE131" s="257"/>
    </row>
    <row r="132" spans="56:57" x14ac:dyDescent="0.4">
      <c r="BD132" s="257" t="s">
        <v>102</v>
      </c>
      <c r="BE132" s="257"/>
    </row>
    <row r="133" spans="56:57" x14ac:dyDescent="0.4">
      <c r="BD133" s="257" t="s">
        <v>102</v>
      </c>
      <c r="BE133" s="257"/>
    </row>
    <row r="134" spans="56:57" x14ac:dyDescent="0.4">
      <c r="BD134" s="257" t="s">
        <v>102</v>
      </c>
      <c r="BE134" s="257"/>
    </row>
    <row r="135" spans="56:57" x14ac:dyDescent="0.4">
      <c r="BD135" s="257" t="s">
        <v>102</v>
      </c>
      <c r="BE135" s="257"/>
    </row>
    <row r="136" spans="56:57" x14ac:dyDescent="0.4">
      <c r="BD136" s="257" t="s">
        <v>102</v>
      </c>
      <c r="BE136" s="257"/>
    </row>
    <row r="137" spans="56:57" x14ac:dyDescent="0.4">
      <c r="BD137" s="257" t="s">
        <v>102</v>
      </c>
      <c r="BE137" s="257"/>
    </row>
    <row r="138" spans="56:57" x14ac:dyDescent="0.4">
      <c r="BD138" s="257" t="s">
        <v>102</v>
      </c>
      <c r="BE138" s="257"/>
    </row>
    <row r="139" spans="56:57" x14ac:dyDescent="0.4">
      <c r="BD139" s="257" t="s">
        <v>102</v>
      </c>
      <c r="BE139" s="257"/>
    </row>
    <row r="140" spans="56:57" x14ac:dyDescent="0.4">
      <c r="BD140" s="257" t="s">
        <v>102</v>
      </c>
      <c r="BE140" s="257"/>
    </row>
    <row r="141" spans="56:57" x14ac:dyDescent="0.4">
      <c r="BD141" s="257" t="s">
        <v>102</v>
      </c>
      <c r="BE141" s="257"/>
    </row>
    <row r="142" spans="56:57" x14ac:dyDescent="0.4">
      <c r="BD142" s="257" t="s">
        <v>102</v>
      </c>
      <c r="BE142" s="257"/>
    </row>
    <row r="143" spans="56:57" x14ac:dyDescent="0.4">
      <c r="BD143" s="257" t="s">
        <v>102</v>
      </c>
      <c r="BE143" s="257"/>
    </row>
    <row r="144" spans="56:57" x14ac:dyDescent="0.4">
      <c r="BD144" s="257" t="s">
        <v>102</v>
      </c>
      <c r="BE144" s="257"/>
    </row>
    <row r="145" spans="56:57" x14ac:dyDescent="0.4">
      <c r="BD145" s="257" t="s">
        <v>102</v>
      </c>
      <c r="BE145" s="257"/>
    </row>
    <row r="146" spans="56:57" x14ac:dyDescent="0.4">
      <c r="BD146" s="257" t="s">
        <v>102</v>
      </c>
      <c r="BE146" s="257"/>
    </row>
    <row r="147" spans="56:57" x14ac:dyDescent="0.4">
      <c r="BD147" s="257" t="s">
        <v>102</v>
      </c>
      <c r="BE147" s="257"/>
    </row>
    <row r="148" spans="56:57" x14ac:dyDescent="0.4">
      <c r="BD148" s="257" t="s">
        <v>102</v>
      </c>
      <c r="BE148" s="257"/>
    </row>
    <row r="149" spans="56:57" x14ac:dyDescent="0.4">
      <c r="BD149" s="257" t="s">
        <v>102</v>
      </c>
      <c r="BE149" s="257"/>
    </row>
    <row r="150" spans="56:57" x14ac:dyDescent="0.4">
      <c r="BD150" s="257" t="s">
        <v>102</v>
      </c>
      <c r="BE150" s="257"/>
    </row>
    <row r="151" spans="56:57" x14ac:dyDescent="0.4">
      <c r="BD151" s="257" t="s">
        <v>102</v>
      </c>
      <c r="BE151" s="257"/>
    </row>
    <row r="152" spans="56:57" x14ac:dyDescent="0.4">
      <c r="BD152" s="257" t="s">
        <v>102</v>
      </c>
      <c r="BE152" s="257"/>
    </row>
    <row r="153" spans="56:57" x14ac:dyDescent="0.4">
      <c r="BD153" s="257" t="s">
        <v>102</v>
      </c>
      <c r="BE153" s="257"/>
    </row>
    <row r="154" spans="56:57" x14ac:dyDescent="0.4">
      <c r="BD154" s="257" t="s">
        <v>102</v>
      </c>
      <c r="BE154" s="257"/>
    </row>
    <row r="155" spans="56:57" x14ac:dyDescent="0.4">
      <c r="BD155" s="257" t="s">
        <v>102</v>
      </c>
      <c r="BE155" s="257"/>
    </row>
    <row r="156" spans="56:57" x14ac:dyDescent="0.4">
      <c r="BD156" s="257" t="s">
        <v>102</v>
      </c>
      <c r="BE156" s="257"/>
    </row>
    <row r="157" spans="56:57" x14ac:dyDescent="0.4">
      <c r="BD157" s="257" t="s">
        <v>102</v>
      </c>
      <c r="BE157" s="257"/>
    </row>
    <row r="158" spans="56:57" x14ac:dyDescent="0.4">
      <c r="BD158" s="257" t="s">
        <v>102</v>
      </c>
      <c r="BE158" s="257"/>
    </row>
    <row r="159" spans="56:57" x14ac:dyDescent="0.4">
      <c r="BD159" s="257" t="s">
        <v>102</v>
      </c>
      <c r="BE159" s="257"/>
    </row>
    <row r="160" spans="56:57" x14ac:dyDescent="0.4">
      <c r="BD160" s="257" t="s">
        <v>102</v>
      </c>
      <c r="BE160" s="257"/>
    </row>
    <row r="161" spans="56:57" x14ac:dyDescent="0.4">
      <c r="BD161" s="257" t="s">
        <v>102</v>
      </c>
      <c r="BE161" s="257"/>
    </row>
    <row r="162" spans="56:57" x14ac:dyDescent="0.4">
      <c r="BD162" s="257" t="s">
        <v>102</v>
      </c>
      <c r="BE162" s="257"/>
    </row>
    <row r="163" spans="56:57" x14ac:dyDescent="0.4">
      <c r="BD163" s="257" t="s">
        <v>102</v>
      </c>
      <c r="BE163" s="257"/>
    </row>
    <row r="164" spans="56:57" x14ac:dyDescent="0.4">
      <c r="BD164" s="257" t="s">
        <v>102</v>
      </c>
      <c r="BE164" s="257"/>
    </row>
    <row r="165" spans="56:57" x14ac:dyDescent="0.4">
      <c r="BD165" s="257" t="s">
        <v>102</v>
      </c>
      <c r="BE165" s="257"/>
    </row>
    <row r="166" spans="56:57" x14ac:dyDescent="0.4">
      <c r="BD166" s="257" t="s">
        <v>102</v>
      </c>
      <c r="BE166" s="257"/>
    </row>
    <row r="167" spans="56:57" x14ac:dyDescent="0.4">
      <c r="BD167" s="257" t="s">
        <v>102</v>
      </c>
      <c r="BE167" s="257"/>
    </row>
    <row r="168" spans="56:57" x14ac:dyDescent="0.4">
      <c r="BD168" s="257" t="s">
        <v>102</v>
      </c>
      <c r="BE168" s="257"/>
    </row>
    <row r="169" spans="56:57" x14ac:dyDescent="0.4">
      <c r="BD169" s="257" t="s">
        <v>102</v>
      </c>
      <c r="BE169" s="257"/>
    </row>
    <row r="170" spans="56:57" x14ac:dyDescent="0.4">
      <c r="BD170" s="257" t="s">
        <v>102</v>
      </c>
      <c r="BE170" s="257"/>
    </row>
    <row r="171" spans="56:57" x14ac:dyDescent="0.4">
      <c r="BD171" s="257" t="s">
        <v>102</v>
      </c>
      <c r="BE171" s="257"/>
    </row>
    <row r="172" spans="56:57" x14ac:dyDescent="0.4">
      <c r="BD172" s="257" t="s">
        <v>102</v>
      </c>
      <c r="BE172" s="257"/>
    </row>
    <row r="173" spans="56:57" x14ac:dyDescent="0.4">
      <c r="BD173" s="257" t="s">
        <v>102</v>
      </c>
      <c r="BE173" s="257"/>
    </row>
    <row r="174" spans="56:57" x14ac:dyDescent="0.4">
      <c r="BD174" s="257" t="s">
        <v>102</v>
      </c>
      <c r="BE174" s="257"/>
    </row>
    <row r="175" spans="56:57" x14ac:dyDescent="0.4">
      <c r="BD175" s="257" t="s">
        <v>102</v>
      </c>
      <c r="BE175" s="257"/>
    </row>
    <row r="176" spans="56:57" x14ac:dyDescent="0.4">
      <c r="BD176" s="257" t="s">
        <v>102</v>
      </c>
      <c r="BE176" s="257"/>
    </row>
    <row r="177" spans="56:57" x14ac:dyDescent="0.4">
      <c r="BD177" s="257" t="s">
        <v>102</v>
      </c>
      <c r="BE177" s="257"/>
    </row>
    <row r="178" spans="56:57" x14ac:dyDescent="0.4">
      <c r="BD178" s="257" t="s">
        <v>102</v>
      </c>
      <c r="BE178" s="257"/>
    </row>
    <row r="179" spans="56:57" x14ac:dyDescent="0.4">
      <c r="BD179" s="257" t="s">
        <v>102</v>
      </c>
      <c r="BE179" s="257"/>
    </row>
    <row r="180" spans="56:57" x14ac:dyDescent="0.4">
      <c r="BD180" s="257" t="s">
        <v>102</v>
      </c>
      <c r="BE180" s="257"/>
    </row>
    <row r="181" spans="56:57" x14ac:dyDescent="0.4">
      <c r="BD181" s="257" t="s">
        <v>102</v>
      </c>
      <c r="BE181" s="257"/>
    </row>
    <row r="182" spans="56:57" x14ac:dyDescent="0.4">
      <c r="BD182" s="257" t="s">
        <v>102</v>
      </c>
      <c r="BE182" s="257"/>
    </row>
    <row r="183" spans="56:57" x14ac:dyDescent="0.4">
      <c r="BD183" s="257" t="s">
        <v>102</v>
      </c>
      <c r="BE183" s="257"/>
    </row>
    <row r="184" spans="56:57" x14ac:dyDescent="0.4">
      <c r="BD184" s="257" t="s">
        <v>102</v>
      </c>
      <c r="BE184" s="257"/>
    </row>
    <row r="185" spans="56:57" x14ac:dyDescent="0.4">
      <c r="BD185" s="257" t="s">
        <v>102</v>
      </c>
      <c r="BE185" s="257"/>
    </row>
    <row r="186" spans="56:57" x14ac:dyDescent="0.4">
      <c r="BD186" s="257" t="s">
        <v>102</v>
      </c>
      <c r="BE186" s="257"/>
    </row>
    <row r="187" spans="56:57" x14ac:dyDescent="0.4">
      <c r="BD187" s="257" t="s">
        <v>102</v>
      </c>
      <c r="BE187" s="257"/>
    </row>
    <row r="188" spans="56:57" x14ac:dyDescent="0.4">
      <c r="BD188" s="257" t="s">
        <v>102</v>
      </c>
      <c r="BE188" s="257"/>
    </row>
    <row r="189" spans="56:57" x14ac:dyDescent="0.4">
      <c r="BD189" s="257" t="s">
        <v>102</v>
      </c>
      <c r="BE189" s="257"/>
    </row>
    <row r="190" spans="56:57" x14ac:dyDescent="0.4">
      <c r="BD190" s="257" t="s">
        <v>102</v>
      </c>
      <c r="BE190" s="257"/>
    </row>
    <row r="191" spans="56:57" x14ac:dyDescent="0.4">
      <c r="BD191" s="257" t="s">
        <v>102</v>
      </c>
      <c r="BE191" s="257"/>
    </row>
    <row r="192" spans="56:57" x14ac:dyDescent="0.4">
      <c r="BD192" s="257" t="s">
        <v>102</v>
      </c>
      <c r="BE192" s="257"/>
    </row>
    <row r="193" spans="56:57" x14ac:dyDescent="0.4">
      <c r="BD193" s="257" t="s">
        <v>102</v>
      </c>
      <c r="BE193" s="257"/>
    </row>
    <row r="194" spans="56:57" x14ac:dyDescent="0.4">
      <c r="BD194" s="257" t="s">
        <v>102</v>
      </c>
      <c r="BE194" s="257"/>
    </row>
    <row r="195" spans="56:57" x14ac:dyDescent="0.4">
      <c r="BD195" s="257" t="s">
        <v>102</v>
      </c>
      <c r="BE195" s="257"/>
    </row>
    <row r="196" spans="56:57" x14ac:dyDescent="0.4">
      <c r="BD196" s="257" t="s">
        <v>102</v>
      </c>
      <c r="BE196" s="257"/>
    </row>
    <row r="197" spans="56:57" x14ac:dyDescent="0.4">
      <c r="BD197" s="257" t="s">
        <v>102</v>
      </c>
      <c r="BE197" s="257"/>
    </row>
    <row r="198" spans="56:57" x14ac:dyDescent="0.4">
      <c r="BD198" s="257" t="s">
        <v>102</v>
      </c>
      <c r="BE198" s="257"/>
    </row>
    <row r="199" spans="56:57" x14ac:dyDescent="0.4">
      <c r="BD199" s="257" t="s">
        <v>102</v>
      </c>
      <c r="BE199" s="257"/>
    </row>
    <row r="200" spans="56:57" x14ac:dyDescent="0.4">
      <c r="BD200" s="257" t="s">
        <v>102</v>
      </c>
      <c r="BE200" s="257"/>
    </row>
    <row r="201" spans="56:57" x14ac:dyDescent="0.4">
      <c r="BD201" s="257" t="s">
        <v>102</v>
      </c>
      <c r="BE201" s="257"/>
    </row>
    <row r="202" spans="56:57" x14ac:dyDescent="0.4">
      <c r="BD202" s="257" t="s">
        <v>102</v>
      </c>
      <c r="BE202" s="257"/>
    </row>
    <row r="203" spans="56:57" x14ac:dyDescent="0.4">
      <c r="BD203" s="257" t="s">
        <v>102</v>
      </c>
      <c r="BE203" s="257"/>
    </row>
    <row r="204" spans="56:57" x14ac:dyDescent="0.4">
      <c r="BD204" s="257" t="s">
        <v>102</v>
      </c>
      <c r="BE204" s="257"/>
    </row>
    <row r="205" spans="56:57" x14ac:dyDescent="0.4">
      <c r="BD205" s="257" t="s">
        <v>102</v>
      </c>
      <c r="BE205" s="257"/>
    </row>
    <row r="206" spans="56:57" x14ac:dyDescent="0.4">
      <c r="BD206" s="257" t="s">
        <v>102</v>
      </c>
      <c r="BE206" s="257"/>
    </row>
    <row r="207" spans="56:57" x14ac:dyDescent="0.4">
      <c r="BD207" s="257" t="s">
        <v>102</v>
      </c>
      <c r="BE207" s="257"/>
    </row>
    <row r="208" spans="56:57" x14ac:dyDescent="0.4">
      <c r="BD208" s="257" t="s">
        <v>102</v>
      </c>
      <c r="BE208" s="257"/>
    </row>
    <row r="209" spans="56:57" x14ac:dyDescent="0.4">
      <c r="BD209" s="257" t="s">
        <v>102</v>
      </c>
      <c r="BE209" s="257"/>
    </row>
    <row r="210" spans="56:57" x14ac:dyDescent="0.4">
      <c r="BD210" s="257" t="s">
        <v>102</v>
      </c>
      <c r="BE210" s="257"/>
    </row>
    <row r="211" spans="56:57" x14ac:dyDescent="0.4">
      <c r="BD211" s="257" t="s">
        <v>102</v>
      </c>
      <c r="BE211" s="257"/>
    </row>
    <row r="212" spans="56:57" x14ac:dyDescent="0.4">
      <c r="BD212" s="257" t="s">
        <v>102</v>
      </c>
      <c r="BE212" s="257"/>
    </row>
    <row r="213" spans="56:57" x14ac:dyDescent="0.4">
      <c r="BD213" s="257" t="s">
        <v>102</v>
      </c>
      <c r="BE213" s="257"/>
    </row>
    <row r="214" spans="56:57" x14ac:dyDescent="0.4">
      <c r="BD214" s="257" t="s">
        <v>102</v>
      </c>
      <c r="BE214" s="257"/>
    </row>
    <row r="215" spans="56:57" x14ac:dyDescent="0.4">
      <c r="BD215" s="257" t="s">
        <v>102</v>
      </c>
      <c r="BE215" s="257"/>
    </row>
    <row r="216" spans="56:57" x14ac:dyDescent="0.4">
      <c r="BD216" s="257" t="s">
        <v>102</v>
      </c>
      <c r="BE216" s="257"/>
    </row>
    <row r="217" spans="56:57" x14ac:dyDescent="0.4">
      <c r="BD217" s="257" t="s">
        <v>102</v>
      </c>
      <c r="BE217" s="257"/>
    </row>
    <row r="218" spans="56:57" x14ac:dyDescent="0.4">
      <c r="BD218" s="257" t="s">
        <v>102</v>
      </c>
      <c r="BE218" s="257"/>
    </row>
    <row r="219" spans="56:57" x14ac:dyDescent="0.4">
      <c r="BD219" s="257" t="s">
        <v>102</v>
      </c>
      <c r="BE219" s="257"/>
    </row>
    <row r="220" spans="56:57" x14ac:dyDescent="0.4">
      <c r="BD220" s="257" t="s">
        <v>102</v>
      </c>
      <c r="BE220" s="257"/>
    </row>
    <row r="221" spans="56:57" x14ac:dyDescent="0.4">
      <c r="BD221" s="257" t="s">
        <v>102</v>
      </c>
      <c r="BE221" s="257"/>
    </row>
    <row r="222" spans="56:57" x14ac:dyDescent="0.4">
      <c r="BD222" s="257" t="s">
        <v>102</v>
      </c>
      <c r="BE222" s="257"/>
    </row>
    <row r="223" spans="56:57" x14ac:dyDescent="0.4">
      <c r="BD223" s="257" t="s">
        <v>102</v>
      </c>
      <c r="BE223" s="257"/>
    </row>
    <row r="224" spans="56:57" x14ac:dyDescent="0.4">
      <c r="BD224" s="257" t="s">
        <v>102</v>
      </c>
      <c r="BE224" s="257"/>
    </row>
    <row r="225" spans="56:57" x14ac:dyDescent="0.4">
      <c r="BD225" s="257" t="s">
        <v>102</v>
      </c>
      <c r="BE225" s="257"/>
    </row>
    <row r="226" spans="56:57" x14ac:dyDescent="0.4">
      <c r="BD226" s="257" t="s">
        <v>102</v>
      </c>
      <c r="BE226" s="257"/>
    </row>
    <row r="227" spans="56:57" x14ac:dyDescent="0.4">
      <c r="BD227" s="257" t="s">
        <v>102</v>
      </c>
      <c r="BE227" s="257"/>
    </row>
    <row r="228" spans="56:57" x14ac:dyDescent="0.4">
      <c r="BD228" s="257" t="s">
        <v>102</v>
      </c>
      <c r="BE228" s="257"/>
    </row>
    <row r="229" spans="56:57" x14ac:dyDescent="0.4">
      <c r="BD229" s="257" t="s">
        <v>102</v>
      </c>
      <c r="BE229" s="257"/>
    </row>
    <row r="230" spans="56:57" x14ac:dyDescent="0.4">
      <c r="BD230" s="257" t="s">
        <v>102</v>
      </c>
      <c r="BE230" s="257"/>
    </row>
    <row r="231" spans="56:57" x14ac:dyDescent="0.4">
      <c r="BD231" s="257" t="s">
        <v>102</v>
      </c>
      <c r="BE231" s="257"/>
    </row>
    <row r="232" spans="56:57" x14ac:dyDescent="0.4">
      <c r="BD232" s="257" t="s">
        <v>102</v>
      </c>
      <c r="BE232" s="257"/>
    </row>
    <row r="233" spans="56:57" x14ac:dyDescent="0.4">
      <c r="BD233" s="257" t="s">
        <v>102</v>
      </c>
      <c r="BE233" s="257"/>
    </row>
    <row r="234" spans="56:57" x14ac:dyDescent="0.4">
      <c r="BD234" s="257" t="s">
        <v>102</v>
      </c>
      <c r="BE234" s="257"/>
    </row>
    <row r="235" spans="56:57" x14ac:dyDescent="0.4">
      <c r="BD235" s="257" t="s">
        <v>102</v>
      </c>
      <c r="BE235" s="257"/>
    </row>
    <row r="236" spans="56:57" x14ac:dyDescent="0.4">
      <c r="BD236" s="257" t="s">
        <v>102</v>
      </c>
      <c r="BE236" s="257"/>
    </row>
    <row r="237" spans="56:57" x14ac:dyDescent="0.4">
      <c r="BD237" s="257" t="s">
        <v>102</v>
      </c>
      <c r="BE237" s="257"/>
    </row>
    <row r="238" spans="56:57" x14ac:dyDescent="0.4">
      <c r="BD238" s="257" t="s">
        <v>102</v>
      </c>
      <c r="BE238" s="257"/>
    </row>
    <row r="239" spans="56:57" x14ac:dyDescent="0.4">
      <c r="BD239" s="257" t="s">
        <v>102</v>
      </c>
      <c r="BE239" s="257"/>
    </row>
    <row r="240" spans="56:57" x14ac:dyDescent="0.4">
      <c r="BD240" s="257" t="s">
        <v>102</v>
      </c>
      <c r="BE240" s="257"/>
    </row>
    <row r="241" spans="56:57" x14ac:dyDescent="0.4">
      <c r="BD241" s="257" t="s">
        <v>102</v>
      </c>
      <c r="BE241" s="257"/>
    </row>
    <row r="242" spans="56:57" x14ac:dyDescent="0.4">
      <c r="BD242" s="257" t="s">
        <v>102</v>
      </c>
      <c r="BE242" s="257"/>
    </row>
    <row r="243" spans="56:57" x14ac:dyDescent="0.4">
      <c r="BD243" s="257" t="s">
        <v>102</v>
      </c>
      <c r="BE243" s="257"/>
    </row>
    <row r="244" spans="56:57" x14ac:dyDescent="0.4">
      <c r="BD244" s="257" t="s">
        <v>102</v>
      </c>
      <c r="BE244" s="257"/>
    </row>
    <row r="245" spans="56:57" x14ac:dyDescent="0.4">
      <c r="BD245" s="257" t="s">
        <v>102</v>
      </c>
      <c r="BE245" s="257"/>
    </row>
    <row r="246" spans="56:57" x14ac:dyDescent="0.4">
      <c r="BD246" s="257" t="s">
        <v>102</v>
      </c>
      <c r="BE246" s="257"/>
    </row>
    <row r="247" spans="56:57" x14ac:dyDescent="0.4">
      <c r="BD247" s="257" t="s">
        <v>102</v>
      </c>
      <c r="BE247" s="257"/>
    </row>
    <row r="248" spans="56:57" x14ac:dyDescent="0.4">
      <c r="BD248" s="257" t="s">
        <v>102</v>
      </c>
      <c r="BE248" s="257"/>
    </row>
    <row r="249" spans="56:57" x14ac:dyDescent="0.4">
      <c r="BD249" s="257" t="s">
        <v>102</v>
      </c>
      <c r="BE249" s="257"/>
    </row>
    <row r="250" spans="56:57" x14ac:dyDescent="0.4">
      <c r="BD250" s="257" t="s">
        <v>102</v>
      </c>
      <c r="BE250" s="257"/>
    </row>
    <row r="251" spans="56:57" x14ac:dyDescent="0.4">
      <c r="BD251" s="257" t="s">
        <v>102</v>
      </c>
      <c r="BE251" s="257"/>
    </row>
    <row r="252" spans="56:57" x14ac:dyDescent="0.4">
      <c r="BD252" s="257" t="s">
        <v>102</v>
      </c>
      <c r="BE252" s="257"/>
    </row>
    <row r="253" spans="56:57" x14ac:dyDescent="0.4">
      <c r="BD253" s="257" t="s">
        <v>102</v>
      </c>
      <c r="BE253" s="257"/>
    </row>
    <row r="254" spans="56:57" x14ac:dyDescent="0.4">
      <c r="BD254" s="257" t="s">
        <v>102</v>
      </c>
      <c r="BE254" s="257"/>
    </row>
    <row r="255" spans="56:57" x14ac:dyDescent="0.4">
      <c r="BD255" s="257" t="s">
        <v>102</v>
      </c>
      <c r="BE255" s="257"/>
    </row>
    <row r="256" spans="56:57" x14ac:dyDescent="0.4">
      <c r="BD256" s="257" t="s">
        <v>102</v>
      </c>
      <c r="BE256" s="257"/>
    </row>
    <row r="257" spans="56:57" x14ac:dyDescent="0.4">
      <c r="BD257" s="257" t="s">
        <v>102</v>
      </c>
      <c r="BE257" s="257"/>
    </row>
    <row r="258" spans="56:57" x14ac:dyDescent="0.4">
      <c r="BD258" s="257" t="s">
        <v>102</v>
      </c>
      <c r="BE258" s="257"/>
    </row>
    <row r="259" spans="56:57" x14ac:dyDescent="0.4">
      <c r="BD259" s="257" t="s">
        <v>102</v>
      </c>
      <c r="BE259" s="257"/>
    </row>
    <row r="260" spans="56:57" x14ac:dyDescent="0.4">
      <c r="BD260" s="257" t="s">
        <v>102</v>
      </c>
      <c r="BE260" s="257"/>
    </row>
    <row r="261" spans="56:57" x14ac:dyDescent="0.4">
      <c r="BD261" s="257" t="s">
        <v>102</v>
      </c>
      <c r="BE261" s="257"/>
    </row>
    <row r="262" spans="56:57" x14ac:dyDescent="0.4">
      <c r="BD262" s="257" t="s">
        <v>102</v>
      </c>
      <c r="BE262" s="257"/>
    </row>
    <row r="263" spans="56:57" x14ac:dyDescent="0.4">
      <c r="BD263" s="257" t="s">
        <v>102</v>
      </c>
      <c r="BE263" s="257"/>
    </row>
    <row r="264" spans="56:57" x14ac:dyDescent="0.4">
      <c r="BD264" s="257" t="s">
        <v>102</v>
      </c>
      <c r="BE264" s="257"/>
    </row>
    <row r="265" spans="56:57" x14ac:dyDescent="0.4">
      <c r="BD265" s="257" t="s">
        <v>102</v>
      </c>
      <c r="BE265" s="257"/>
    </row>
    <row r="266" spans="56:57" x14ac:dyDescent="0.4">
      <c r="BD266" s="257" t="s">
        <v>102</v>
      </c>
      <c r="BE266" s="257"/>
    </row>
    <row r="267" spans="56:57" x14ac:dyDescent="0.4">
      <c r="BD267" s="257" t="s">
        <v>102</v>
      </c>
      <c r="BE267" s="257"/>
    </row>
    <row r="268" spans="56:57" x14ac:dyDescent="0.4">
      <c r="BD268" s="257" t="s">
        <v>102</v>
      </c>
      <c r="BE268" s="257"/>
    </row>
    <row r="269" spans="56:57" x14ac:dyDescent="0.4">
      <c r="BD269" s="257" t="s">
        <v>102</v>
      </c>
      <c r="BE269" s="257"/>
    </row>
    <row r="270" spans="56:57" x14ac:dyDescent="0.4">
      <c r="BD270" s="257" t="s">
        <v>102</v>
      </c>
      <c r="BE270" s="257"/>
    </row>
    <row r="271" spans="56:57" x14ac:dyDescent="0.4">
      <c r="BD271" s="257" t="s">
        <v>102</v>
      </c>
      <c r="BE271" s="257"/>
    </row>
    <row r="272" spans="56:57" x14ac:dyDescent="0.4">
      <c r="BD272" s="257" t="s">
        <v>102</v>
      </c>
      <c r="BE272" s="257"/>
    </row>
    <row r="273" spans="56:57" x14ac:dyDescent="0.4">
      <c r="BD273" s="257" t="s">
        <v>102</v>
      </c>
      <c r="BE273" s="257"/>
    </row>
    <row r="274" spans="56:57" x14ac:dyDescent="0.4">
      <c r="BD274" s="257" t="s">
        <v>102</v>
      </c>
      <c r="BE274" s="257"/>
    </row>
    <row r="275" spans="56:57" x14ac:dyDescent="0.4">
      <c r="BD275" s="257" t="s">
        <v>102</v>
      </c>
      <c r="BE275" s="257"/>
    </row>
    <row r="276" spans="56:57" x14ac:dyDescent="0.4">
      <c r="BD276" s="257" t="s">
        <v>102</v>
      </c>
      <c r="BE276" s="257"/>
    </row>
    <row r="277" spans="56:57" x14ac:dyDescent="0.4">
      <c r="BD277" s="257" t="s">
        <v>102</v>
      </c>
      <c r="BE277" s="257"/>
    </row>
    <row r="278" spans="56:57" x14ac:dyDescent="0.4">
      <c r="BD278" s="257" t="s">
        <v>102</v>
      </c>
      <c r="BE278" s="257"/>
    </row>
    <row r="279" spans="56:57" x14ac:dyDescent="0.4">
      <c r="BD279" s="257" t="s">
        <v>102</v>
      </c>
      <c r="BE279" s="257"/>
    </row>
    <row r="280" spans="56:57" x14ac:dyDescent="0.4">
      <c r="BD280" s="257" t="s">
        <v>102</v>
      </c>
      <c r="BE280" s="257"/>
    </row>
    <row r="281" spans="56:57" x14ac:dyDescent="0.4">
      <c r="BD281" s="257" t="s">
        <v>102</v>
      </c>
      <c r="BE281" s="257"/>
    </row>
    <row r="282" spans="56:57" x14ac:dyDescent="0.4">
      <c r="BD282" s="257" t="s">
        <v>102</v>
      </c>
      <c r="BE282" s="257"/>
    </row>
    <row r="283" spans="56:57" x14ac:dyDescent="0.4">
      <c r="BD283" s="257" t="s">
        <v>102</v>
      </c>
      <c r="BE283" s="257"/>
    </row>
    <row r="284" spans="56:57" x14ac:dyDescent="0.4">
      <c r="BD284" s="257" t="s">
        <v>102</v>
      </c>
      <c r="BE284" s="257"/>
    </row>
    <row r="285" spans="56:57" x14ac:dyDescent="0.4">
      <c r="BD285" s="257" t="s">
        <v>102</v>
      </c>
      <c r="BE285" s="257"/>
    </row>
    <row r="286" spans="56:57" x14ac:dyDescent="0.4">
      <c r="BD286" s="257" t="s">
        <v>102</v>
      </c>
      <c r="BE286" s="257"/>
    </row>
    <row r="287" spans="56:57" x14ac:dyDescent="0.4">
      <c r="BD287" s="257" t="s">
        <v>102</v>
      </c>
      <c r="BE287" s="257"/>
    </row>
    <row r="288" spans="56:57" x14ac:dyDescent="0.4">
      <c r="BD288" s="257" t="s">
        <v>102</v>
      </c>
      <c r="BE288" s="257"/>
    </row>
    <row r="289" spans="56:57" x14ac:dyDescent="0.4">
      <c r="BD289" s="257" t="s">
        <v>102</v>
      </c>
      <c r="BE289" s="257"/>
    </row>
    <row r="290" spans="56:57" x14ac:dyDescent="0.4">
      <c r="BD290" s="257" t="s">
        <v>102</v>
      </c>
      <c r="BE290" s="257"/>
    </row>
    <row r="291" spans="56:57" x14ac:dyDescent="0.4">
      <c r="BD291" s="257" t="s">
        <v>102</v>
      </c>
      <c r="BE291" s="257"/>
    </row>
    <row r="292" spans="56:57" x14ac:dyDescent="0.4">
      <c r="BD292" s="257" t="s">
        <v>102</v>
      </c>
      <c r="BE292" s="257"/>
    </row>
    <row r="293" spans="56:57" x14ac:dyDescent="0.4">
      <c r="BD293" s="257" t="s">
        <v>102</v>
      </c>
      <c r="BE293" s="257"/>
    </row>
    <row r="294" spans="56:57" x14ac:dyDescent="0.4">
      <c r="BD294" s="257" t="s">
        <v>102</v>
      </c>
      <c r="BE294" s="257"/>
    </row>
    <row r="295" spans="56:57" x14ac:dyDescent="0.4">
      <c r="BD295" s="257" t="s">
        <v>102</v>
      </c>
      <c r="BE295" s="257"/>
    </row>
    <row r="296" spans="56:57" x14ac:dyDescent="0.4">
      <c r="BD296" s="257" t="s">
        <v>102</v>
      </c>
      <c r="BE296" s="257"/>
    </row>
    <row r="297" spans="56:57" x14ac:dyDescent="0.4">
      <c r="BD297" s="257" t="s">
        <v>102</v>
      </c>
      <c r="BE297" s="257"/>
    </row>
    <row r="298" spans="56:57" x14ac:dyDescent="0.4">
      <c r="BD298" s="257" t="s">
        <v>102</v>
      </c>
      <c r="BE298" s="257"/>
    </row>
    <row r="299" spans="56:57" x14ac:dyDescent="0.4">
      <c r="BD299" s="257" t="s">
        <v>102</v>
      </c>
      <c r="BE299" s="257"/>
    </row>
    <row r="300" spans="56:57" x14ac:dyDescent="0.4">
      <c r="BD300" s="257" t="s">
        <v>102</v>
      </c>
      <c r="BE300" s="257"/>
    </row>
    <row r="301" spans="56:57" x14ac:dyDescent="0.4">
      <c r="BD301" s="257" t="s">
        <v>102</v>
      </c>
      <c r="BE301" s="257"/>
    </row>
    <row r="302" spans="56:57" x14ac:dyDescent="0.4">
      <c r="BD302" s="257" t="s">
        <v>102</v>
      </c>
      <c r="BE302" s="257"/>
    </row>
    <row r="303" spans="56:57" x14ac:dyDescent="0.4">
      <c r="BD303" s="257" t="s">
        <v>102</v>
      </c>
      <c r="BE303" s="257"/>
    </row>
    <row r="304" spans="56:57" x14ac:dyDescent="0.4">
      <c r="BD304" s="257" t="s">
        <v>102</v>
      </c>
      <c r="BE304" s="257"/>
    </row>
    <row r="305" spans="56:57" x14ac:dyDescent="0.4">
      <c r="BD305" s="257" t="s">
        <v>102</v>
      </c>
      <c r="BE305" s="257"/>
    </row>
    <row r="306" spans="56:57" x14ac:dyDescent="0.4">
      <c r="BD306" s="257" t="s">
        <v>102</v>
      </c>
      <c r="BE306" s="257"/>
    </row>
    <row r="307" spans="56:57" x14ac:dyDescent="0.4">
      <c r="BD307" s="257" t="s">
        <v>102</v>
      </c>
      <c r="BE307" s="257"/>
    </row>
    <row r="308" spans="56:57" x14ac:dyDescent="0.4">
      <c r="BD308" s="257" t="s">
        <v>102</v>
      </c>
      <c r="BE308" s="257"/>
    </row>
    <row r="309" spans="56:57" x14ac:dyDescent="0.4">
      <c r="BD309" s="257" t="s">
        <v>102</v>
      </c>
      <c r="BE309" s="257"/>
    </row>
    <row r="310" spans="56:57" x14ac:dyDescent="0.4">
      <c r="BD310" s="257" t="s">
        <v>102</v>
      </c>
      <c r="BE310" s="257"/>
    </row>
    <row r="311" spans="56:57" x14ac:dyDescent="0.4">
      <c r="BD311" s="257" t="s">
        <v>102</v>
      </c>
      <c r="BE311" s="257"/>
    </row>
    <row r="312" spans="56:57" x14ac:dyDescent="0.4">
      <c r="BD312" s="257" t="s">
        <v>102</v>
      </c>
      <c r="BE312" s="257"/>
    </row>
    <row r="313" spans="56:57" x14ac:dyDescent="0.4">
      <c r="BD313" s="257" t="s">
        <v>102</v>
      </c>
      <c r="BE313" s="257"/>
    </row>
    <row r="314" spans="56:57" x14ac:dyDescent="0.4">
      <c r="BD314" s="257" t="s">
        <v>102</v>
      </c>
      <c r="BE314" s="257"/>
    </row>
    <row r="315" spans="56:57" x14ac:dyDescent="0.4">
      <c r="BD315" s="257" t="s">
        <v>102</v>
      </c>
      <c r="BE315" s="257"/>
    </row>
    <row r="316" spans="56:57" x14ac:dyDescent="0.4">
      <c r="BD316" s="257" t="s">
        <v>102</v>
      </c>
      <c r="BE316" s="257"/>
    </row>
    <row r="317" spans="56:57" x14ac:dyDescent="0.4">
      <c r="BD317" s="257" t="s">
        <v>102</v>
      </c>
      <c r="BE317" s="257"/>
    </row>
    <row r="318" spans="56:57" x14ac:dyDescent="0.4">
      <c r="BD318" s="257" t="s">
        <v>102</v>
      </c>
      <c r="BE318" s="257"/>
    </row>
    <row r="319" spans="56:57" x14ac:dyDescent="0.4">
      <c r="BD319" s="257" t="s">
        <v>102</v>
      </c>
      <c r="BE319" s="257"/>
    </row>
    <row r="320" spans="56:57" x14ac:dyDescent="0.4">
      <c r="BD320" s="257" t="s">
        <v>102</v>
      </c>
      <c r="BE320" s="257"/>
    </row>
    <row r="321" spans="56:57" x14ac:dyDescent="0.4">
      <c r="BD321" s="257" t="s">
        <v>102</v>
      </c>
      <c r="BE321" s="257"/>
    </row>
    <row r="322" spans="56:57" x14ac:dyDescent="0.4">
      <c r="BD322" s="257" t="s">
        <v>102</v>
      </c>
      <c r="BE322" s="257"/>
    </row>
    <row r="323" spans="56:57" x14ac:dyDescent="0.4">
      <c r="BD323" s="257" t="s">
        <v>102</v>
      </c>
      <c r="BE323" s="257"/>
    </row>
    <row r="324" spans="56:57" x14ac:dyDescent="0.4">
      <c r="BD324" s="257" t="s">
        <v>102</v>
      </c>
      <c r="BE324" s="257"/>
    </row>
    <row r="325" spans="56:57" x14ac:dyDescent="0.4">
      <c r="BD325" s="257" t="s">
        <v>102</v>
      </c>
      <c r="BE325" s="257"/>
    </row>
    <row r="326" spans="56:57" x14ac:dyDescent="0.4">
      <c r="BD326" s="257" t="s">
        <v>102</v>
      </c>
      <c r="BE326" s="257"/>
    </row>
    <row r="327" spans="56:57" x14ac:dyDescent="0.4">
      <c r="BD327" s="257" t="s">
        <v>102</v>
      </c>
      <c r="BE327" s="257"/>
    </row>
    <row r="328" spans="56:57" x14ac:dyDescent="0.4">
      <c r="BD328" s="257" t="s">
        <v>102</v>
      </c>
      <c r="BE328" s="257"/>
    </row>
    <row r="329" spans="56:57" x14ac:dyDescent="0.4">
      <c r="BD329" s="257" t="s">
        <v>102</v>
      </c>
      <c r="BE329" s="257"/>
    </row>
    <row r="330" spans="56:57" x14ac:dyDescent="0.4">
      <c r="BD330" s="257" t="s">
        <v>102</v>
      </c>
      <c r="BE330" s="257"/>
    </row>
    <row r="331" spans="56:57" x14ac:dyDescent="0.4">
      <c r="BD331" s="257" t="s">
        <v>102</v>
      </c>
      <c r="BE331" s="257"/>
    </row>
    <row r="332" spans="56:57" x14ac:dyDescent="0.4">
      <c r="BD332" s="257" t="s">
        <v>102</v>
      </c>
      <c r="BE332" s="257"/>
    </row>
    <row r="333" spans="56:57" x14ac:dyDescent="0.4">
      <c r="BD333" s="257" t="s">
        <v>102</v>
      </c>
      <c r="BE333" s="257"/>
    </row>
    <row r="334" spans="56:57" x14ac:dyDescent="0.4">
      <c r="BD334" s="257" t="s">
        <v>102</v>
      </c>
      <c r="BE334" s="257"/>
    </row>
    <row r="335" spans="56:57" x14ac:dyDescent="0.4">
      <c r="BD335" s="257" t="s">
        <v>102</v>
      </c>
      <c r="BE335" s="257"/>
    </row>
    <row r="336" spans="56:57" x14ac:dyDescent="0.4">
      <c r="BD336" s="257" t="s">
        <v>102</v>
      </c>
      <c r="BE336" s="257"/>
    </row>
    <row r="337" spans="56:57" x14ac:dyDescent="0.4">
      <c r="BD337" s="257" t="s">
        <v>102</v>
      </c>
      <c r="BE337" s="257"/>
    </row>
    <row r="338" spans="56:57" x14ac:dyDescent="0.4">
      <c r="BD338" s="257" t="s">
        <v>102</v>
      </c>
      <c r="BE338" s="257"/>
    </row>
    <row r="339" spans="56:57" x14ac:dyDescent="0.4">
      <c r="BD339" s="257" t="s">
        <v>102</v>
      </c>
      <c r="BE339" s="257"/>
    </row>
    <row r="340" spans="56:57" x14ac:dyDescent="0.4">
      <c r="BD340" s="257" t="s">
        <v>102</v>
      </c>
      <c r="BE340" s="257"/>
    </row>
    <row r="341" spans="56:57" x14ac:dyDescent="0.4">
      <c r="BD341" s="257" t="s">
        <v>102</v>
      </c>
      <c r="BE341" s="257"/>
    </row>
    <row r="342" spans="56:57" x14ac:dyDescent="0.4">
      <c r="BD342" s="257" t="s">
        <v>102</v>
      </c>
      <c r="BE342" s="257"/>
    </row>
    <row r="343" spans="56:57" x14ac:dyDescent="0.4">
      <c r="BD343" s="257" t="s">
        <v>102</v>
      </c>
      <c r="BE343" s="257"/>
    </row>
    <row r="344" spans="56:57" x14ac:dyDescent="0.4">
      <c r="BD344" s="257" t="s">
        <v>102</v>
      </c>
      <c r="BE344" s="257"/>
    </row>
    <row r="345" spans="56:57" x14ac:dyDescent="0.4">
      <c r="BD345" s="257" t="s">
        <v>102</v>
      </c>
      <c r="BE345" s="257"/>
    </row>
    <row r="346" spans="56:57" x14ac:dyDescent="0.4">
      <c r="BD346" s="257" t="s">
        <v>102</v>
      </c>
      <c r="BE346" s="257"/>
    </row>
    <row r="347" spans="56:57" x14ac:dyDescent="0.4">
      <c r="BD347" s="257" t="s">
        <v>102</v>
      </c>
      <c r="BE347" s="257"/>
    </row>
    <row r="348" spans="56:57" x14ac:dyDescent="0.4">
      <c r="BD348" s="257" t="s">
        <v>102</v>
      </c>
      <c r="BE348" s="257"/>
    </row>
    <row r="349" spans="56:57" x14ac:dyDescent="0.4">
      <c r="BD349" s="257" t="s">
        <v>102</v>
      </c>
      <c r="BE349" s="257"/>
    </row>
    <row r="350" spans="56:57" x14ac:dyDescent="0.4">
      <c r="BD350" s="257" t="s">
        <v>102</v>
      </c>
      <c r="BE350" s="257"/>
    </row>
    <row r="351" spans="56:57" x14ac:dyDescent="0.4">
      <c r="BD351" s="257" t="s">
        <v>102</v>
      </c>
      <c r="BE351" s="257"/>
    </row>
    <row r="352" spans="56:57" x14ac:dyDescent="0.4">
      <c r="BD352" s="257" t="s">
        <v>102</v>
      </c>
      <c r="BE352" s="257"/>
    </row>
    <row r="353" spans="56:57" x14ac:dyDescent="0.4">
      <c r="BD353" s="257" t="s">
        <v>102</v>
      </c>
      <c r="BE353" s="257"/>
    </row>
    <row r="354" spans="56:57" x14ac:dyDescent="0.4">
      <c r="BD354" s="257" t="s">
        <v>102</v>
      </c>
      <c r="BE354" s="257"/>
    </row>
    <row r="355" spans="56:57" x14ac:dyDescent="0.4">
      <c r="BD355" s="257" t="s">
        <v>102</v>
      </c>
      <c r="BE355" s="257"/>
    </row>
    <row r="356" spans="56:57" x14ac:dyDescent="0.4">
      <c r="BD356" s="257" t="s">
        <v>102</v>
      </c>
      <c r="BE356" s="257"/>
    </row>
    <row r="357" spans="56:57" x14ac:dyDescent="0.4">
      <c r="BD357" s="257" t="s">
        <v>102</v>
      </c>
      <c r="BE357" s="257"/>
    </row>
    <row r="358" spans="56:57" x14ac:dyDescent="0.4">
      <c r="BD358" s="257" t="s">
        <v>102</v>
      </c>
      <c r="BE358" s="257"/>
    </row>
    <row r="359" spans="56:57" x14ac:dyDescent="0.4">
      <c r="BD359" s="257" t="s">
        <v>102</v>
      </c>
      <c r="BE359" s="257"/>
    </row>
    <row r="360" spans="56:57" x14ac:dyDescent="0.4">
      <c r="BD360" s="257" t="s">
        <v>102</v>
      </c>
      <c r="BE360" s="257"/>
    </row>
    <row r="361" spans="56:57" x14ac:dyDescent="0.4">
      <c r="BD361" s="257" t="s">
        <v>102</v>
      </c>
      <c r="BE361" s="257"/>
    </row>
    <row r="362" spans="56:57" x14ac:dyDescent="0.4">
      <c r="BD362" s="257" t="s">
        <v>102</v>
      </c>
      <c r="BE362" s="257"/>
    </row>
    <row r="3394" spans="38:53" x14ac:dyDescent="0.4">
      <c r="AL3394" s="56" t="s">
        <v>106</v>
      </c>
      <c r="AO3394" s="259" t="s">
        <v>107</v>
      </c>
      <c r="AQ3394" s="56" t="s">
        <v>106</v>
      </c>
      <c r="AS3394" s="56" t="s">
        <v>106</v>
      </c>
      <c r="AU3394" s="56" t="s">
        <v>106</v>
      </c>
      <c r="AV3394" s="56" t="s">
        <v>106</v>
      </c>
      <c r="AY3394" s="258" t="s">
        <v>108</v>
      </c>
      <c r="BA3394" s="258" t="s">
        <v>109</v>
      </c>
    </row>
    <row r="3395" spans="38:53" x14ac:dyDescent="0.4">
      <c r="AL3395" s="56" t="s">
        <v>110</v>
      </c>
      <c r="AO3395" s="259" t="s">
        <v>111</v>
      </c>
      <c r="AQ3395" s="56" t="s">
        <v>110</v>
      </c>
      <c r="AS3395" s="56" t="s">
        <v>110</v>
      </c>
      <c r="AU3395" s="56" t="s">
        <v>110</v>
      </c>
      <c r="AV3395" s="56" t="s">
        <v>110</v>
      </c>
      <c r="AY3395" s="258" t="s">
        <v>112</v>
      </c>
      <c r="BA3395" s="258" t="s">
        <v>113</v>
      </c>
    </row>
    <row r="3396" spans="38:53" x14ac:dyDescent="0.4">
      <c r="AL3396" s="56" t="s">
        <v>114</v>
      </c>
      <c r="AO3396" s="259" t="s">
        <v>115</v>
      </c>
      <c r="AQ3396" s="56" t="s">
        <v>114</v>
      </c>
      <c r="AS3396" s="56" t="s">
        <v>114</v>
      </c>
      <c r="AU3396" s="56" t="s">
        <v>114</v>
      </c>
      <c r="AV3396" s="56" t="s">
        <v>114</v>
      </c>
      <c r="AY3396" s="258" t="s">
        <v>116</v>
      </c>
      <c r="BA3396" s="258" t="s">
        <v>117</v>
      </c>
    </row>
    <row r="3397" spans="38:53" x14ac:dyDescent="0.4">
      <c r="AO3397" s="57" t="s">
        <v>114</v>
      </c>
      <c r="AY3397" s="260" t="s">
        <v>114</v>
      </c>
      <c r="BA3397" s="258" t="s">
        <v>118</v>
      </c>
    </row>
    <row r="3398" spans="38:53" x14ac:dyDescent="0.4">
      <c r="BA3398" s="258" t="s">
        <v>119</v>
      </c>
    </row>
    <row r="3399" spans="38:53" x14ac:dyDescent="0.4">
      <c r="BA3399" s="258" t="s">
        <v>120</v>
      </c>
    </row>
    <row r="3400" spans="38:53" x14ac:dyDescent="0.4">
      <c r="BA3400" s="206" t="s">
        <v>114</v>
      </c>
    </row>
  </sheetData>
  <sheetProtection algorithmName="SHA-512" hashValue="SYEm+NX3HFfo2XTUE9WzQgNi62Ee8ymW861HyMZQMK3upAPu+D68ec+VpmtnP9u3/S/txnzvzGV7dUEDnpNItQ==" saltValue="N462q68Ookdch6I0y1365A==" spinCount="100000" sheet="1" formatCells="0" formatColumns="0"/>
  <mergeCells count="186">
    <mergeCell ref="AD9:AD14"/>
    <mergeCell ref="AJ9:AJ11"/>
    <mergeCell ref="AK9:AK11"/>
    <mergeCell ref="AJ12:AJ14"/>
    <mergeCell ref="AK12:AK14"/>
    <mergeCell ref="O9:O14"/>
    <mergeCell ref="Y9:Y14"/>
    <mergeCell ref="Z9:Z14"/>
    <mergeCell ref="AA9:AA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15:A20"/>
    <mergeCell ref="B15:B20"/>
    <mergeCell ref="C15:C20"/>
    <mergeCell ref="D15:D20"/>
    <mergeCell ref="E15:E20"/>
    <mergeCell ref="AO9:AO14"/>
    <mergeCell ref="AP9:AP14"/>
    <mergeCell ref="AQ9:AQ14"/>
    <mergeCell ref="AR9:AR14"/>
    <mergeCell ref="A9:A14"/>
    <mergeCell ref="B9:B14"/>
    <mergeCell ref="C9:C14"/>
    <mergeCell ref="D9:D14"/>
    <mergeCell ref="E9:E14"/>
    <mergeCell ref="I9:I14"/>
    <mergeCell ref="J9:J14"/>
    <mergeCell ref="K9:K14"/>
    <mergeCell ref="L9:L14"/>
    <mergeCell ref="M9:M14"/>
    <mergeCell ref="N9:N14"/>
    <mergeCell ref="F9:F14"/>
    <mergeCell ref="G9:G14"/>
    <mergeCell ref="AB9:AB14"/>
    <mergeCell ref="AC9:AC14"/>
    <mergeCell ref="AO21:AO26"/>
    <mergeCell ref="O21:O26"/>
    <mergeCell ref="Y21:Y26"/>
    <mergeCell ref="Z21:Z26"/>
    <mergeCell ref="F15:F20"/>
    <mergeCell ref="G15:G20"/>
    <mergeCell ref="I15:I20"/>
    <mergeCell ref="J15:J20"/>
    <mergeCell ref="K15:K20"/>
    <mergeCell ref="AQ15:AQ20"/>
    <mergeCell ref="Z15:Z20"/>
    <mergeCell ref="AA15:AA20"/>
    <mergeCell ref="AB15:AB20"/>
    <mergeCell ref="AC15:AC20"/>
    <mergeCell ref="AD15:AD20"/>
    <mergeCell ref="L15:L20"/>
    <mergeCell ref="M15:M20"/>
    <mergeCell ref="N15:N20"/>
    <mergeCell ref="O15:O20"/>
    <mergeCell ref="Y15:Y20"/>
    <mergeCell ref="AV15:AV20"/>
    <mergeCell ref="AJ18:AJ20"/>
    <mergeCell ref="AK18:AK20"/>
    <mergeCell ref="AU21:AU26"/>
    <mergeCell ref="AV21:AV26"/>
    <mergeCell ref="AJ24:AJ26"/>
    <mergeCell ref="AK24:AK26"/>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27:A32"/>
    <mergeCell ref="B27:B32"/>
    <mergeCell ref="C27:C32"/>
    <mergeCell ref="D27:D32"/>
    <mergeCell ref="E27:E32"/>
    <mergeCell ref="F27:F32"/>
    <mergeCell ref="G27:G32"/>
    <mergeCell ref="I27:I32"/>
    <mergeCell ref="J27:J32"/>
    <mergeCell ref="K27:K32"/>
    <mergeCell ref="L27:L32"/>
    <mergeCell ref="M27:M32"/>
    <mergeCell ref="AP21:AP26"/>
    <mergeCell ref="AQ21:AQ26"/>
    <mergeCell ref="AR21:AR26"/>
    <mergeCell ref="AS21:AS26"/>
    <mergeCell ref="AT21:AT26"/>
    <mergeCell ref="AC21:AC26"/>
    <mergeCell ref="AD21:AD26"/>
    <mergeCell ref="AJ21:AJ23"/>
    <mergeCell ref="AB27:AB32"/>
    <mergeCell ref="AC27:AC32"/>
    <mergeCell ref="AD27:AD32"/>
    <mergeCell ref="AJ27:AJ29"/>
    <mergeCell ref="AK27:AK29"/>
    <mergeCell ref="N27:N32"/>
    <mergeCell ref="O27:O32"/>
    <mergeCell ref="Y27:Y32"/>
    <mergeCell ref="Z27:Z32"/>
    <mergeCell ref="AA27:AA32"/>
    <mergeCell ref="AA21:AA26"/>
    <mergeCell ref="AB21:AB26"/>
    <mergeCell ref="AK21:AK23"/>
    <mergeCell ref="AL38:AX39"/>
    <mergeCell ref="AL40:AX40"/>
    <mergeCell ref="AY39:BF40"/>
    <mergeCell ref="AT27:AT32"/>
    <mergeCell ref="AU27:AU32"/>
    <mergeCell ref="AV27:AV32"/>
    <mergeCell ref="AJ30:AJ32"/>
    <mergeCell ref="AK30:AK32"/>
    <mergeCell ref="AO27:AO32"/>
    <mergeCell ref="AP27:AP32"/>
    <mergeCell ref="AQ27:AQ32"/>
    <mergeCell ref="AR27:AR32"/>
    <mergeCell ref="AS27:AS32"/>
  </mergeCells>
  <conditionalFormatting sqref="K9">
    <cfRule type="cellIs" dxfId="1972" priority="136" operator="equal">
      <formula>"Muy Baja"</formula>
    </cfRule>
    <cfRule type="cellIs" dxfId="1971" priority="135" operator="equal">
      <formula>"Baja"</formula>
    </cfRule>
    <cfRule type="cellIs" dxfId="1970" priority="132" operator="equal">
      <formula>"Muy Alta"</formula>
    </cfRule>
    <cfRule type="cellIs" dxfId="1969" priority="133" operator="equal">
      <formula>"Alta"</formula>
    </cfRule>
    <cfRule type="cellIs" dxfId="1968" priority="134" operator="equal">
      <formula>"Media"</formula>
    </cfRule>
  </conditionalFormatting>
  <conditionalFormatting sqref="K15">
    <cfRule type="cellIs" dxfId="1967" priority="104" operator="equal">
      <formula>"Muy Alta"</formula>
    </cfRule>
    <cfRule type="cellIs" dxfId="1966" priority="108" operator="equal">
      <formula>"Muy Baja"</formula>
    </cfRule>
    <cfRule type="cellIs" dxfId="1965" priority="107" operator="equal">
      <formula>"Baja"</formula>
    </cfRule>
    <cfRule type="cellIs" dxfId="1964" priority="105" operator="equal">
      <formula>"Alta"</formula>
    </cfRule>
    <cfRule type="cellIs" dxfId="1963" priority="106" operator="equal">
      <formula>"Media"</formula>
    </cfRule>
  </conditionalFormatting>
  <conditionalFormatting sqref="K21">
    <cfRule type="cellIs" dxfId="1962" priority="79" operator="equal">
      <formula>"Baja"</formula>
    </cfRule>
    <cfRule type="cellIs" dxfId="1961" priority="77" operator="equal">
      <formula>"Alta"</formula>
    </cfRule>
    <cfRule type="cellIs" dxfId="1960" priority="76" operator="equal">
      <formula>"Muy Alta"</formula>
    </cfRule>
    <cfRule type="cellIs" dxfId="1959" priority="78" operator="equal">
      <formula>"Media"</formula>
    </cfRule>
    <cfRule type="cellIs" dxfId="1958" priority="80" operator="equal">
      <formula>"Muy Baja"</formula>
    </cfRule>
  </conditionalFormatting>
  <conditionalFormatting sqref="K27">
    <cfRule type="cellIs" dxfId="1957" priority="48" operator="equal">
      <formula>"Muy Alta"</formula>
    </cfRule>
    <cfRule type="cellIs" dxfId="1956" priority="49" operator="equal">
      <formula>"Alta"</formula>
    </cfRule>
    <cfRule type="cellIs" dxfId="1955" priority="50" operator="equal">
      <formula>"Media"</formula>
    </cfRule>
    <cfRule type="cellIs" dxfId="1954" priority="52" operator="equal">
      <formula>"Muy Baja"</formula>
    </cfRule>
    <cfRule type="cellIs" dxfId="1953" priority="51" operator="equal">
      <formula>"Baja"</formula>
    </cfRule>
  </conditionalFormatting>
  <conditionalFormatting sqref="M9">
    <cfRule type="cellIs" dxfId="1952" priority="128" operator="equal">
      <formula>"Mayor"</formula>
    </cfRule>
    <cfRule type="cellIs" dxfId="1951" priority="127" operator="equal">
      <formula>"Catastrófico"</formula>
    </cfRule>
    <cfRule type="cellIs" dxfId="1950" priority="130" operator="equal">
      <formula>"Menor"</formula>
    </cfRule>
    <cfRule type="cellIs" dxfId="1949" priority="129" operator="equal">
      <formula>"Moderado"</formula>
    </cfRule>
    <cfRule type="cellIs" dxfId="1948" priority="131" operator="equal">
      <formula>"Leve"</formula>
    </cfRule>
  </conditionalFormatting>
  <conditionalFormatting sqref="M15">
    <cfRule type="cellIs" dxfId="1947" priority="103" operator="equal">
      <formula>"Leve"</formula>
    </cfRule>
    <cfRule type="cellIs" dxfId="1946" priority="102" operator="equal">
      <formula>"Menor"</formula>
    </cfRule>
    <cfRule type="cellIs" dxfId="1945" priority="101" operator="equal">
      <formula>"Moderado"</formula>
    </cfRule>
    <cfRule type="cellIs" dxfId="1944" priority="100" operator="equal">
      <formula>"Mayor"</formula>
    </cfRule>
    <cfRule type="cellIs" dxfId="1943" priority="99" operator="equal">
      <formula>"Catastrófico"</formula>
    </cfRule>
  </conditionalFormatting>
  <conditionalFormatting sqref="M21">
    <cfRule type="cellIs" dxfId="1942" priority="72" operator="equal">
      <formula>"Mayor"</formula>
    </cfRule>
    <cfRule type="cellIs" dxfId="1941" priority="71" operator="equal">
      <formula>"Catastrófico"</formula>
    </cfRule>
    <cfRule type="cellIs" dxfId="1940" priority="75" operator="equal">
      <formula>"Leve"</formula>
    </cfRule>
    <cfRule type="cellIs" dxfId="1939" priority="74" operator="equal">
      <formula>"Menor"</formula>
    </cfRule>
    <cfRule type="cellIs" dxfId="1938" priority="73" operator="equal">
      <formula>"Moderado"</formula>
    </cfRule>
  </conditionalFormatting>
  <conditionalFormatting sqref="M27">
    <cfRule type="cellIs" dxfId="1937" priority="45" operator="equal">
      <formula>"Moderado"</formula>
    </cfRule>
    <cfRule type="cellIs" dxfId="1936" priority="46" operator="equal">
      <formula>"Menor"</formula>
    </cfRule>
    <cfRule type="cellIs" dxfId="1935" priority="47" operator="equal">
      <formula>"Leve"</formula>
    </cfRule>
    <cfRule type="cellIs" dxfId="1934" priority="44" operator="equal">
      <formula>"Mayor"</formula>
    </cfRule>
    <cfRule type="cellIs" dxfId="1933" priority="43" operator="equal">
      <formula>"Catastrófico"</formula>
    </cfRule>
  </conditionalFormatting>
  <conditionalFormatting sqref="O9">
    <cfRule type="cellIs" dxfId="1932" priority="124" operator="equal">
      <formula>"Alto"</formula>
    </cfRule>
    <cfRule type="cellIs" dxfId="1931" priority="126" operator="equal">
      <formula>"Bajo"</formula>
    </cfRule>
    <cfRule type="cellIs" dxfId="1930" priority="125" operator="equal">
      <formula>"Moderado"</formula>
    </cfRule>
    <cfRule type="cellIs" dxfId="1929" priority="123" operator="equal">
      <formula>"Extremo"</formula>
    </cfRule>
  </conditionalFormatting>
  <conditionalFormatting sqref="O15">
    <cfRule type="cellIs" dxfId="1928" priority="95" operator="equal">
      <formula>"Extremo"</formula>
    </cfRule>
    <cfRule type="cellIs" dxfId="1927" priority="98" operator="equal">
      <formula>"Bajo"</formula>
    </cfRule>
    <cfRule type="cellIs" dxfId="1926" priority="97" operator="equal">
      <formula>"Moderado"</formula>
    </cfRule>
    <cfRule type="cellIs" dxfId="1925" priority="96" operator="equal">
      <formula>"Alto"</formula>
    </cfRule>
  </conditionalFormatting>
  <conditionalFormatting sqref="O21">
    <cfRule type="cellIs" dxfId="1924" priority="67" operator="equal">
      <formula>"Extremo"</formula>
    </cfRule>
    <cfRule type="cellIs" dxfId="1923" priority="68" operator="equal">
      <formula>"Alto"</formula>
    </cfRule>
    <cfRule type="cellIs" dxfId="1922" priority="69" operator="equal">
      <formula>"Moderado"</formula>
    </cfRule>
    <cfRule type="cellIs" dxfId="1921" priority="70" operator="equal">
      <formula>"Bajo"</formula>
    </cfRule>
  </conditionalFormatting>
  <conditionalFormatting sqref="O27">
    <cfRule type="cellIs" dxfId="1920" priority="41" operator="equal">
      <formula>"Moderado"</formula>
    </cfRule>
    <cfRule type="cellIs" dxfId="1919" priority="42" operator="equal">
      <formula>"Bajo"</formula>
    </cfRule>
    <cfRule type="cellIs" dxfId="1918" priority="40" operator="equal">
      <formula>"Alto"</formula>
    </cfRule>
    <cfRule type="cellIs" dxfId="1917" priority="39" operator="equal">
      <formula>"Extremo"</formula>
    </cfRule>
  </conditionalFormatting>
  <conditionalFormatting sqref="Y9">
    <cfRule type="cellIs" dxfId="1916" priority="119" operator="equal">
      <formula>"Alta"</formula>
    </cfRule>
    <cfRule type="cellIs" dxfId="1915" priority="120" operator="equal">
      <formula>"Media"</formula>
    </cfRule>
    <cfRule type="cellIs" dxfId="1914" priority="122" operator="equal">
      <formula>"Muy Baja"</formula>
    </cfRule>
    <cfRule type="cellIs" dxfId="1913" priority="118" operator="equal">
      <formula>"Muy Alta"</formula>
    </cfRule>
    <cfRule type="cellIs" dxfId="1912" priority="121" operator="equal">
      <formula>"Baja"</formula>
    </cfRule>
  </conditionalFormatting>
  <conditionalFormatting sqref="Y15">
    <cfRule type="cellIs" dxfId="1911" priority="91" operator="equal">
      <formula>"Alta"</formula>
    </cfRule>
    <cfRule type="cellIs" dxfId="1910" priority="92" operator="equal">
      <formula>"Media"</formula>
    </cfRule>
    <cfRule type="cellIs" dxfId="1909" priority="94" operator="equal">
      <formula>"Muy Baja"</formula>
    </cfRule>
    <cfRule type="cellIs" dxfId="1908" priority="93" operator="equal">
      <formula>"Baja"</formula>
    </cfRule>
    <cfRule type="cellIs" dxfId="1907" priority="90" operator="equal">
      <formula>"Muy Alta"</formula>
    </cfRule>
  </conditionalFormatting>
  <conditionalFormatting sqref="Y21">
    <cfRule type="cellIs" dxfId="1906" priority="62" operator="equal">
      <formula>"Muy Alta"</formula>
    </cfRule>
    <cfRule type="cellIs" dxfId="1905" priority="63" operator="equal">
      <formula>"Alta"</formula>
    </cfRule>
    <cfRule type="cellIs" dxfId="1904" priority="64" operator="equal">
      <formula>"Media"</formula>
    </cfRule>
    <cfRule type="cellIs" dxfId="1903" priority="66" operator="equal">
      <formula>"Muy Baja"</formula>
    </cfRule>
    <cfRule type="cellIs" dxfId="1902" priority="65" operator="equal">
      <formula>"Baja"</formula>
    </cfRule>
  </conditionalFormatting>
  <conditionalFormatting sqref="Y27">
    <cfRule type="cellIs" dxfId="1901" priority="34" operator="equal">
      <formula>"Muy Alta"</formula>
    </cfRule>
    <cfRule type="cellIs" dxfId="1900" priority="38" operator="equal">
      <formula>"Muy Baja"</formula>
    </cfRule>
    <cfRule type="cellIs" dxfId="1899" priority="37" operator="equal">
      <formula>"Baja"</formula>
    </cfRule>
    <cfRule type="cellIs" dxfId="1898" priority="36" operator="equal">
      <formula>"Media"</formula>
    </cfRule>
    <cfRule type="cellIs" dxfId="1897" priority="35" operator="equal">
      <formula>"Alta"</formula>
    </cfRule>
  </conditionalFormatting>
  <conditionalFormatting sqref="AA9">
    <cfRule type="cellIs" dxfId="1896" priority="113" operator="equal">
      <formula>"Catastrófico"</formula>
    </cfRule>
    <cfRule type="cellIs" dxfId="1895" priority="114" operator="equal">
      <formula>"Mayor"</formula>
    </cfRule>
    <cfRule type="cellIs" dxfId="1894" priority="115" operator="equal">
      <formula>"Moderado"</formula>
    </cfRule>
    <cfRule type="cellIs" dxfId="1893" priority="116" operator="equal">
      <formula>"Menor"</formula>
    </cfRule>
    <cfRule type="cellIs" dxfId="1892" priority="117" operator="equal">
      <formula>"Leve"</formula>
    </cfRule>
  </conditionalFormatting>
  <conditionalFormatting sqref="AA15">
    <cfRule type="cellIs" dxfId="1891" priority="87" operator="equal">
      <formula>"Moderado"</formula>
    </cfRule>
    <cfRule type="cellIs" dxfId="1890" priority="89" operator="equal">
      <formula>"Leve"</formula>
    </cfRule>
    <cfRule type="cellIs" dxfId="1889" priority="88" operator="equal">
      <formula>"Menor"</formula>
    </cfRule>
    <cfRule type="cellIs" dxfId="1888" priority="85" operator="equal">
      <formula>"Catastrófico"</formula>
    </cfRule>
    <cfRule type="cellIs" dxfId="1887" priority="86" operator="equal">
      <formula>"Mayor"</formula>
    </cfRule>
  </conditionalFormatting>
  <conditionalFormatting sqref="AA21">
    <cfRule type="cellIs" dxfId="1886" priority="57" operator="equal">
      <formula>"Catastrófico"</formula>
    </cfRule>
    <cfRule type="cellIs" dxfId="1885" priority="58" operator="equal">
      <formula>"Mayor"</formula>
    </cfRule>
    <cfRule type="cellIs" dxfId="1884" priority="59" operator="equal">
      <formula>"Moderado"</formula>
    </cfRule>
    <cfRule type="cellIs" dxfId="1883" priority="60" operator="equal">
      <formula>"Menor"</formula>
    </cfRule>
    <cfRule type="cellIs" dxfId="1882" priority="61" operator="equal">
      <formula>"Leve"</formula>
    </cfRule>
  </conditionalFormatting>
  <conditionalFormatting sqref="AA27">
    <cfRule type="cellIs" dxfId="1881" priority="29" operator="equal">
      <formula>"Catastrófico"</formula>
    </cfRule>
    <cfRule type="cellIs" dxfId="1880" priority="32" operator="equal">
      <formula>"Menor"</formula>
    </cfRule>
    <cfRule type="cellIs" dxfId="1879" priority="31" operator="equal">
      <formula>"Moderado"</formula>
    </cfRule>
    <cfRule type="cellIs" dxfId="1878" priority="30" operator="equal">
      <formula>"Mayor"</formula>
    </cfRule>
    <cfRule type="cellIs" dxfId="1877" priority="33" operator="equal">
      <formula>"Leve"</formula>
    </cfRule>
  </conditionalFormatting>
  <conditionalFormatting sqref="AC9">
    <cfRule type="cellIs" dxfId="1876" priority="109" operator="equal">
      <formula>"Extremo"</formula>
    </cfRule>
    <cfRule type="cellIs" dxfId="1875" priority="110" operator="equal">
      <formula>"Alto"</formula>
    </cfRule>
    <cfRule type="cellIs" dxfId="1874" priority="112" operator="equal">
      <formula>"Bajo"</formula>
    </cfRule>
    <cfRule type="cellIs" dxfId="1873" priority="111" operator="equal">
      <formula>"Moderado"</formula>
    </cfRule>
  </conditionalFormatting>
  <conditionalFormatting sqref="AC15">
    <cfRule type="cellIs" dxfId="1872" priority="81" operator="equal">
      <formula>"Extremo"</formula>
    </cfRule>
    <cfRule type="cellIs" dxfId="1871" priority="82" operator="equal">
      <formula>"Alto"</formula>
    </cfRule>
    <cfRule type="cellIs" dxfId="1870" priority="83" operator="equal">
      <formula>"Moderado"</formula>
    </cfRule>
    <cfRule type="cellIs" dxfId="1869" priority="84" operator="equal">
      <formula>"Bajo"</formula>
    </cfRule>
  </conditionalFormatting>
  <conditionalFormatting sqref="AC21">
    <cfRule type="cellIs" dxfId="1868" priority="54" operator="equal">
      <formula>"Alto"</formula>
    </cfRule>
    <cfRule type="cellIs" dxfId="1867" priority="53" operator="equal">
      <formula>"Extremo"</formula>
    </cfRule>
    <cfRule type="cellIs" dxfId="1866" priority="56" operator="equal">
      <formula>"Bajo"</formula>
    </cfRule>
    <cfRule type="cellIs" dxfId="1865" priority="55" operator="equal">
      <formula>"Moderado"</formula>
    </cfRule>
  </conditionalFormatting>
  <conditionalFormatting sqref="AC27">
    <cfRule type="cellIs" dxfId="1864" priority="28" operator="equal">
      <formula>"Bajo"</formula>
    </cfRule>
    <cfRule type="cellIs" dxfId="1863" priority="27" operator="equal">
      <formula>"Moderado"</formula>
    </cfRule>
    <cfRule type="cellIs" dxfId="1862" priority="26" operator="equal">
      <formula>"Alto"</formula>
    </cfRule>
    <cfRule type="cellIs" dxfId="1861" priority="25" operator="equal">
      <formula>"Extremo"</formula>
    </cfRule>
  </conditionalFormatting>
  <conditionalFormatting sqref="AY9:AY33">
    <cfRule type="cellIs" dxfId="1860" priority="9" operator="equal">
      <formula>0</formula>
    </cfRule>
    <cfRule type="cellIs" dxfId="1859" priority="8" operator="equal">
      <formula>50</formula>
    </cfRule>
    <cfRule type="cellIs" dxfId="1858" priority="7" operator="equal">
      <formula>100</formula>
    </cfRule>
  </conditionalFormatting>
  <conditionalFormatting sqref="AZ9:AZ33 BB9:BB33 BD9:BE33 AY39 BD53:BE362">
    <cfRule type="containsText" dxfId="1857" priority="12" operator="containsText" text="MALO">
      <formula>NOT(ISERROR(SEARCH("MALO",AY9)))</formula>
    </cfRule>
    <cfRule type="containsText" dxfId="1856" priority="11" operator="containsText" text="BUENO">
      <formula>NOT(ISERROR(SEARCH("BUENO",AY9)))</formula>
    </cfRule>
    <cfRule type="containsText" dxfId="1855" priority="10" operator="containsText" text="REGULAR">
      <formula>NOT(ISERROR(SEARCH("REGULAR",AY9)))</formula>
    </cfRule>
  </conditionalFormatting>
  <conditionalFormatting sqref="BA9:BA33">
    <cfRule type="cellIs" dxfId="1854" priority="4" operator="equal">
      <formula>100</formula>
    </cfRule>
    <cfRule type="cellIs" dxfId="1853" priority="5" operator="equal">
      <formula>50</formula>
    </cfRule>
    <cfRule type="cellIs" dxfId="1852" priority="6" operator="equal">
      <formula>0</formula>
    </cfRule>
  </conditionalFormatting>
  <conditionalFormatting sqref="BC9:BC33">
    <cfRule type="cellIs" dxfId="1851" priority="1" operator="equal">
      <formula>100</formula>
    </cfRule>
    <cfRule type="cellIs" dxfId="1850" priority="2" operator="equal">
      <formula>50</formula>
    </cfRule>
    <cfRule type="cellIs" dxfId="1849" priority="3" operator="equal">
      <formula>0</formula>
    </cfRule>
  </conditionalFormatting>
  <conditionalFormatting sqref="BM9:BM32">
    <cfRule type="containsText" dxfId="1848" priority="18" operator="containsText" text="MALO">
      <formula>NOT(ISERROR(SEARCH("MALO",BM9)))</formula>
    </cfRule>
    <cfRule type="containsText" dxfId="1847" priority="17" operator="containsText" text="BUENO">
      <formula>NOT(ISERROR(SEARCH("BUENO",BM9)))</formula>
    </cfRule>
    <cfRule type="containsText" dxfId="1846" priority="16" operator="containsText" text="REGULAR">
      <formula>NOT(ISERROR(SEARCH("REGULAR",BM9)))</formula>
    </cfRule>
  </conditionalFormatting>
  <dataValidations count="15">
    <dataValidation type="decimal" operator="lessThanOrEqual" allowBlank="1" showInputMessage="1" showErrorMessage="1" error="El valor debe ser entre 0 y 100 " prompt="El valor debe ser entre 0% y 100%" sqref="AO33" xr:uid="{00000000-0002-0000-0600-000000000000}">
      <formula1>100</formula1>
    </dataValidation>
    <dataValidation type="list" operator="lessThanOrEqual" allowBlank="1" showInputMessage="1" showErrorMessage="1" sqref="AO9 AO15 AO21 AO27" xr:uid="{00000000-0002-0000-0600-000001000000}">
      <formula1>"BUENO,REGULAR,MALO,NO APLICA"</formula1>
    </dataValidation>
    <dataValidation type="list" allowBlank="1" showInputMessage="1" showErrorMessage="1" error="Por favor una Opcion Valida" sqref="AT9:AV9 AT15:AV15 AT21:AV21 AT27:AV27" xr:uid="{00000000-0002-0000-0600-000002000000}">
      <formula1>"SI,NO,NO APLICA"</formula1>
    </dataValidation>
    <dataValidation type="list" allowBlank="1" showInputMessage="1" showErrorMessage="1" sqref="AL9:AM32" xr:uid="{00000000-0002-0000-0600-000003000000}">
      <formula1>"SI,NO,NO APLICA"</formula1>
    </dataValidation>
    <dataValidation operator="notEqual" allowBlank="1" showInputMessage="1" showErrorMessage="1" sqref="BB9:BB33 AZ9:AZ33" xr:uid="{00000000-0002-0000-0600-000004000000}"/>
    <dataValidation type="list" operator="notEqual" allowBlank="1" showInputMessage="1" showErrorMessage="1" sqref="BA9:BA32" xr:uid="{00000000-0002-0000-0600-000005000000}">
      <formula1>$BA$3394:$BA$3400</formula1>
    </dataValidation>
    <dataValidation type="list" allowBlank="1" showInputMessage="1" showErrorMessage="1" sqref="AL33:AM33" xr:uid="{00000000-0002-0000-0600-000006000000}">
      <formula1>$AL$3394:$AL$3395</formula1>
    </dataValidation>
    <dataValidation type="list" operator="notEqual" allowBlank="1" showInputMessage="1" showErrorMessage="1" sqref="AY33" xr:uid="{00000000-0002-0000-0600-000007000000}">
      <formula1>$AY$3394:$AY$3397</formula1>
    </dataValidation>
    <dataValidation type="list" operator="notEqual" allowBlank="1" showInputMessage="1" showErrorMessage="1" sqref="BA33" xr:uid="{00000000-0002-0000-0600-000008000000}">
      <formula1>$BA$3394:$BA$3399</formula1>
    </dataValidation>
    <dataValidation type="list" allowBlank="1" showInputMessage="1" showErrorMessage="1" sqref="AQ9 AQ15 AQ21 AQ27" xr:uid="{00000000-0002-0000-0600-000009000000}">
      <formula1>$AQ$3394:$AQ$3396</formula1>
    </dataValidation>
    <dataValidation type="list" allowBlank="1" showInputMessage="1" showErrorMessage="1" error="Por favor una Opcion Valida" sqref="AS9 AS15 AS21 AS27" xr:uid="{00000000-0002-0000-0600-00000A000000}">
      <formula1>$AS$3394:$AS$3395</formula1>
    </dataValidation>
    <dataValidation type="list" operator="notEqual" allowBlank="1" showInputMessage="1" showErrorMessage="1" sqref="BC9:BC32" xr:uid="{00000000-0002-0000-0600-00000B000000}">
      <formula1>"En Tiempo,Fuera de Tiempo"</formula1>
    </dataValidation>
    <dataValidation type="list" operator="notEqual" allowBlank="1" showInputMessage="1" showErrorMessage="1" sqref="AY9:AY32" xr:uid="{00000000-0002-0000-0600-00000C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Q33 AL34:AM34 AN33:AN34" xr:uid="{00000000-0002-0000-0600-00000D000000}">
      <formula1>#REF!</formula1>
    </dataValidation>
    <dataValidation type="list" allowBlank="1" showInputMessage="1" showErrorMessage="1" error="Por favor una Opcion Valida" sqref="AS33:AV34" xr:uid="{00000000-0002-0000-0600-00000E000000}">
      <formula1>#REF!</formula1>
    </dataValidation>
  </dataValidation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6"/>
  <dimension ref="A1:CL3400"/>
  <sheetViews>
    <sheetView showGridLines="0" topLeftCell="H1" zoomScale="40" zoomScaleNormal="40" workbookViewId="0">
      <selection activeCell="Q14" sqref="Q14"/>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3.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56" customWidth="1" collapsed="1"/>
    <col min="39" max="40" width="30.28515625" style="56" customWidth="1"/>
    <col min="41" max="41" width="30.28515625" style="57" customWidth="1" collapsed="1"/>
    <col min="42" max="42" width="30.28515625" style="57" customWidth="1"/>
    <col min="43" max="43" width="30.28515625" style="56" customWidth="1" collapsed="1"/>
    <col min="44" max="44" width="30.28515625" style="56" customWidth="1"/>
    <col min="45" max="45" width="30.28515625" style="56" customWidth="1" collapsed="1"/>
    <col min="46" max="48" width="30.28515625" style="56" customWidth="1"/>
    <col min="49" max="49" width="30.28515625" style="57" customWidth="1"/>
    <col min="50" max="50" width="30.28515625" style="57" customWidth="1" collapsed="1"/>
    <col min="51" max="51" width="30.28515625" style="206" customWidth="1" collapsed="1"/>
    <col min="52" max="52" width="39.85546875" style="206" customWidth="1"/>
    <col min="53" max="53" width="30.28515625" style="206" customWidth="1"/>
    <col min="54" max="54" width="37.42578125" style="206" customWidth="1"/>
    <col min="55" max="55" width="39.85546875" style="206" customWidth="1"/>
    <col min="56" max="56" width="40.7109375" style="207" customWidth="1"/>
    <col min="57" max="57" width="47.42578125" style="208"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71" width="12" style="2" customWidth="1"/>
    <col min="72" max="74" width="12" style="2" hidden="1" customWidth="1"/>
    <col min="75"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84" t="s">
        <v>0</v>
      </c>
      <c r="D1" s="85"/>
      <c r="E1" s="76" t="s">
        <v>125</v>
      </c>
      <c r="F1" s="77"/>
      <c r="G1" s="77"/>
      <c r="H1" s="77"/>
      <c r="I1" s="77"/>
      <c r="J1" s="77"/>
      <c r="K1" s="77"/>
      <c r="L1" s="77"/>
      <c r="M1" s="77"/>
      <c r="N1" s="77"/>
      <c r="O1" s="77"/>
      <c r="P1" s="77"/>
      <c r="Q1" s="77"/>
      <c r="R1" s="77"/>
      <c r="S1" s="77"/>
      <c r="T1" s="77"/>
      <c r="U1" s="77"/>
      <c r="V1" s="77"/>
      <c r="W1" s="77"/>
      <c r="X1" s="77"/>
      <c r="Y1" s="77"/>
      <c r="Z1" s="77"/>
      <c r="AA1" s="77"/>
      <c r="AB1" s="77"/>
      <c r="AC1" s="77"/>
      <c r="AD1" s="77"/>
      <c r="AE1" s="77"/>
      <c r="AF1" s="78"/>
      <c r="AG1" s="79" t="s">
        <v>2</v>
      </c>
      <c r="AH1" s="80"/>
      <c r="AI1" s="81"/>
      <c r="AJ1" s="76" t="s">
        <v>126</v>
      </c>
      <c r="AK1" s="78"/>
      <c r="AL1" s="120"/>
      <c r="AM1" s="121" t="s">
        <v>0</v>
      </c>
      <c r="AN1" s="122" t="s">
        <v>67</v>
      </c>
      <c r="AO1" s="122"/>
      <c r="AP1" s="122"/>
      <c r="AQ1" s="122"/>
      <c r="AR1" s="122"/>
      <c r="AS1" s="122"/>
      <c r="AT1" s="122"/>
      <c r="AU1" s="122"/>
      <c r="AV1" s="122"/>
      <c r="AW1" s="122"/>
      <c r="AX1" s="122"/>
      <c r="AY1" s="122"/>
      <c r="AZ1" s="122"/>
      <c r="BA1" s="122"/>
      <c r="BB1" s="122"/>
      <c r="BC1" s="122"/>
      <c r="BD1" s="122"/>
      <c r="BE1" s="121" t="s">
        <v>2</v>
      </c>
      <c r="BF1" s="123" t="s">
        <v>68</v>
      </c>
    </row>
    <row r="2" spans="1:90" ht="66" customHeight="1" x14ac:dyDescent="0.2">
      <c r="A2" s="3"/>
      <c r="C2" s="74" t="s">
        <v>4</v>
      </c>
      <c r="D2" s="75"/>
      <c r="E2" s="76" t="s">
        <v>127</v>
      </c>
      <c r="F2" s="77"/>
      <c r="G2" s="77"/>
      <c r="H2" s="77"/>
      <c r="I2" s="77"/>
      <c r="J2" s="77"/>
      <c r="K2" s="77"/>
      <c r="L2" s="77"/>
      <c r="M2" s="77"/>
      <c r="N2" s="77"/>
      <c r="O2" s="77"/>
      <c r="P2" s="77"/>
      <c r="Q2" s="77"/>
      <c r="R2" s="77"/>
      <c r="S2" s="77"/>
      <c r="T2" s="77"/>
      <c r="U2" s="77"/>
      <c r="V2" s="77"/>
      <c r="W2" s="77"/>
      <c r="X2" s="77"/>
      <c r="Y2" s="77"/>
      <c r="Z2" s="77"/>
      <c r="AA2" s="77"/>
      <c r="AB2" s="77"/>
      <c r="AC2" s="77"/>
      <c r="AD2" s="77"/>
      <c r="AE2" s="77"/>
      <c r="AF2" s="78"/>
      <c r="AG2" s="79" t="s">
        <v>6</v>
      </c>
      <c r="AH2" s="80"/>
      <c r="AI2" s="81"/>
      <c r="AJ2" s="82">
        <v>4</v>
      </c>
      <c r="AK2" s="83"/>
      <c r="AL2" s="120"/>
      <c r="AM2" s="121" t="s">
        <v>6</v>
      </c>
      <c r="AN2" s="122" t="s">
        <v>69</v>
      </c>
      <c r="AO2" s="122"/>
      <c r="AP2" s="122"/>
      <c r="AQ2" s="122"/>
      <c r="AR2" s="122"/>
      <c r="AS2" s="122"/>
      <c r="AT2" s="122"/>
      <c r="AU2" s="122"/>
      <c r="AV2" s="122"/>
      <c r="AW2" s="122"/>
      <c r="AX2" s="122"/>
      <c r="AY2" s="122"/>
      <c r="AZ2" s="122"/>
      <c r="BA2" s="122"/>
      <c r="BB2" s="122"/>
      <c r="BC2" s="122"/>
      <c r="BD2" s="122"/>
      <c r="BE2" s="121" t="s">
        <v>6</v>
      </c>
      <c r="BF2" s="123">
        <v>3</v>
      </c>
    </row>
    <row r="3" spans="1:90" ht="24" customHeight="1" x14ac:dyDescent="0.2">
      <c r="A3" s="86"/>
      <c r="B3" s="8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87" t="s">
        <v>43</v>
      </c>
      <c r="AK3" s="87"/>
      <c r="AL3" s="124"/>
      <c r="AM3" s="124"/>
      <c r="AN3" s="124"/>
      <c r="AO3" s="125"/>
      <c r="AP3" s="125"/>
      <c r="AQ3" s="124"/>
      <c r="AR3" s="126" t="s">
        <v>70</v>
      </c>
      <c r="AS3" s="126"/>
      <c r="AT3" s="126"/>
      <c r="AU3" s="126"/>
      <c r="AV3" s="126"/>
      <c r="AW3" s="126"/>
      <c r="AX3" s="126"/>
      <c r="AY3" s="126"/>
      <c r="AZ3" s="126"/>
      <c r="BA3" s="126"/>
      <c r="BB3" s="126"/>
      <c r="BC3" s="126"/>
      <c r="BD3" s="126"/>
      <c r="BE3" s="126"/>
      <c r="BF3" s="126"/>
      <c r="BG3" s="30"/>
      <c r="BH3" s="30"/>
      <c r="BI3" s="30"/>
      <c r="BJ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row>
    <row r="4" spans="1:90" ht="15.75" thickBot="1" x14ac:dyDescent="0.25">
      <c r="A4" s="4"/>
      <c r="B4" s="4"/>
      <c r="C4" s="88"/>
      <c r="D4" s="88"/>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5"/>
      <c r="AI4" s="5"/>
      <c r="AJ4" s="5"/>
      <c r="AK4" s="5"/>
      <c r="AL4" s="2"/>
      <c r="AM4" s="2"/>
      <c r="AN4" s="2"/>
      <c r="AO4" s="127"/>
      <c r="AP4" s="127"/>
      <c r="AQ4" s="2"/>
      <c r="AR4" s="126"/>
      <c r="AS4" s="126"/>
      <c r="AT4" s="126"/>
      <c r="AU4" s="126"/>
      <c r="AV4" s="126"/>
      <c r="AW4" s="126"/>
      <c r="AX4" s="126"/>
      <c r="AY4" s="126"/>
      <c r="AZ4" s="126"/>
      <c r="BA4" s="126"/>
      <c r="BB4" s="126"/>
      <c r="BC4" s="126"/>
      <c r="BD4" s="126"/>
      <c r="BE4" s="126"/>
      <c r="BF4" s="126"/>
    </row>
    <row r="5" spans="1:90" ht="31.5" customHeight="1" thickBot="1" x14ac:dyDescent="0.25">
      <c r="A5" s="96" t="s">
        <v>7</v>
      </c>
      <c r="B5" s="97"/>
      <c r="C5" s="97"/>
      <c r="D5" s="97"/>
      <c r="E5" s="97"/>
      <c r="F5" s="97"/>
      <c r="G5" s="97"/>
      <c r="H5" s="97"/>
      <c r="I5" s="97"/>
      <c r="J5" s="97"/>
      <c r="K5" s="98" t="s">
        <v>8</v>
      </c>
      <c r="L5" s="99"/>
      <c r="M5" s="99"/>
      <c r="N5" s="99"/>
      <c r="O5" s="99"/>
      <c r="P5" s="99"/>
      <c r="Q5" s="99"/>
      <c r="R5" s="99"/>
      <c r="S5" s="99"/>
      <c r="T5" s="99"/>
      <c r="U5" s="99"/>
      <c r="V5" s="99"/>
      <c r="W5" s="99"/>
      <c r="X5" s="99"/>
      <c r="Y5" s="99"/>
      <c r="Z5" s="99"/>
      <c r="AA5" s="99"/>
      <c r="AB5" s="99"/>
      <c r="AC5" s="99"/>
      <c r="AD5" s="99"/>
      <c r="AE5" s="99"/>
      <c r="AF5" s="99"/>
      <c r="AG5" s="99"/>
      <c r="AH5" s="99"/>
      <c r="AI5" s="99"/>
      <c r="AJ5" s="99"/>
      <c r="AK5" s="100"/>
      <c r="AL5" s="128" t="s">
        <v>71</v>
      </c>
      <c r="AM5" s="129"/>
      <c r="AN5" s="129"/>
      <c r="AO5" s="129"/>
      <c r="AP5" s="129"/>
      <c r="AQ5" s="129"/>
      <c r="AR5" s="129"/>
      <c r="AS5" s="129"/>
      <c r="AT5" s="129"/>
      <c r="AU5" s="129"/>
      <c r="AV5" s="129"/>
      <c r="AW5" s="129"/>
      <c r="AX5" s="130"/>
      <c r="AY5" s="131" t="s">
        <v>72</v>
      </c>
      <c r="AZ5" s="132"/>
      <c r="BA5" s="132"/>
      <c r="BB5" s="132"/>
      <c r="BC5" s="132"/>
      <c r="BD5" s="132"/>
      <c r="BE5" s="132"/>
      <c r="BF5" s="133"/>
    </row>
    <row r="6" spans="1:90" ht="35.25" customHeight="1" thickBot="1" x14ac:dyDescent="0.25">
      <c r="A6" s="93"/>
      <c r="B6" s="94"/>
      <c r="C6" s="94"/>
      <c r="D6" s="94"/>
      <c r="E6" s="94"/>
      <c r="F6" s="94"/>
      <c r="G6" s="94"/>
      <c r="H6" s="94"/>
      <c r="I6" s="94"/>
      <c r="J6" s="94"/>
      <c r="K6" s="90" t="s">
        <v>9</v>
      </c>
      <c r="L6" s="91"/>
      <c r="M6" s="91"/>
      <c r="N6" s="91"/>
      <c r="O6" s="92"/>
      <c r="P6" s="95" t="s">
        <v>10</v>
      </c>
      <c r="Q6" s="95"/>
      <c r="R6" s="95"/>
      <c r="S6" s="95"/>
      <c r="T6" s="95"/>
      <c r="U6" s="95"/>
      <c r="V6" s="95"/>
      <c r="W6" s="95"/>
      <c r="X6" s="95"/>
      <c r="Y6" s="90" t="s">
        <v>11</v>
      </c>
      <c r="Z6" s="91"/>
      <c r="AA6" s="91"/>
      <c r="AB6" s="91"/>
      <c r="AC6" s="91"/>
      <c r="AD6" s="95" t="s">
        <v>12</v>
      </c>
      <c r="AE6" s="95" t="s">
        <v>13</v>
      </c>
      <c r="AF6" s="95"/>
      <c r="AG6" s="95"/>
      <c r="AH6" s="95" t="s">
        <v>14</v>
      </c>
      <c r="AI6" s="95"/>
      <c r="AJ6" s="95" t="s">
        <v>15</v>
      </c>
      <c r="AK6" s="95" t="s">
        <v>16</v>
      </c>
      <c r="AL6" s="134" t="s">
        <v>73</v>
      </c>
      <c r="AM6" s="135"/>
      <c r="AN6" s="135"/>
      <c r="AO6" s="135"/>
      <c r="AP6" s="135"/>
      <c r="AQ6" s="135"/>
      <c r="AR6" s="135"/>
      <c r="AS6" s="135"/>
      <c r="AT6" s="135"/>
      <c r="AU6" s="135"/>
      <c r="AV6" s="135"/>
      <c r="AW6" s="135"/>
      <c r="AX6" s="136"/>
      <c r="AY6" s="137"/>
      <c r="AZ6" s="138"/>
      <c r="BA6" s="138"/>
      <c r="BB6" s="138"/>
      <c r="BC6" s="138"/>
      <c r="BD6" s="138"/>
      <c r="BE6" s="138"/>
      <c r="BF6" s="139"/>
    </row>
    <row r="7" spans="1:90" ht="27.75" customHeight="1" thickBot="1" x14ac:dyDescent="0.25">
      <c r="A7" s="103" t="s">
        <v>17</v>
      </c>
      <c r="B7" s="104" t="s">
        <v>18</v>
      </c>
      <c r="C7" s="104" t="s">
        <v>19</v>
      </c>
      <c r="D7" s="105" t="s">
        <v>20</v>
      </c>
      <c r="E7" s="107" t="s">
        <v>21</v>
      </c>
      <c r="F7" s="107" t="s">
        <v>22</v>
      </c>
      <c r="G7" s="107" t="s">
        <v>23</v>
      </c>
      <c r="H7" s="107" t="s">
        <v>24</v>
      </c>
      <c r="I7" s="107" t="s">
        <v>25</v>
      </c>
      <c r="J7" s="107" t="s">
        <v>26</v>
      </c>
      <c r="K7" s="93"/>
      <c r="L7" s="94"/>
      <c r="M7" s="94"/>
      <c r="N7" s="94"/>
      <c r="O7" s="94"/>
      <c r="P7" s="140" t="s">
        <v>27</v>
      </c>
      <c r="Q7" s="101" t="s">
        <v>28</v>
      </c>
      <c r="R7" s="101" t="s">
        <v>29</v>
      </c>
      <c r="S7" s="98" t="s">
        <v>30</v>
      </c>
      <c r="T7" s="99"/>
      <c r="U7" s="99"/>
      <c r="V7" s="99"/>
      <c r="W7" s="100"/>
      <c r="X7" s="110" t="s">
        <v>31</v>
      </c>
      <c r="Y7" s="93"/>
      <c r="Z7" s="94"/>
      <c r="AA7" s="94"/>
      <c r="AB7" s="94"/>
      <c r="AC7" s="94"/>
      <c r="AD7" s="95"/>
      <c r="AE7" s="95"/>
      <c r="AF7" s="95"/>
      <c r="AG7" s="95"/>
      <c r="AH7" s="95"/>
      <c r="AI7" s="95"/>
      <c r="AJ7" s="95"/>
      <c r="AK7" s="95"/>
      <c r="AL7" s="141" t="s">
        <v>74</v>
      </c>
      <c r="AM7" s="142"/>
      <c r="AN7" s="143"/>
      <c r="AO7" s="141" t="s">
        <v>75</v>
      </c>
      <c r="AP7" s="141" t="s">
        <v>76</v>
      </c>
      <c r="AQ7" s="141" t="s">
        <v>77</v>
      </c>
      <c r="AR7" s="141" t="s">
        <v>78</v>
      </c>
      <c r="AS7" s="141" t="s">
        <v>79</v>
      </c>
      <c r="AT7" s="141" t="s">
        <v>80</v>
      </c>
      <c r="AU7" s="141" t="s">
        <v>81</v>
      </c>
      <c r="AV7" s="141" t="s">
        <v>82</v>
      </c>
      <c r="AW7" s="141" t="s">
        <v>83</v>
      </c>
      <c r="AX7" s="141" t="s">
        <v>84</v>
      </c>
      <c r="AY7" s="144"/>
      <c r="AZ7" s="145"/>
      <c r="BA7" s="145"/>
      <c r="BB7" s="145"/>
      <c r="BC7" s="145"/>
      <c r="BD7" s="145"/>
      <c r="BE7" s="145"/>
      <c r="BF7" s="146"/>
    </row>
    <row r="8" spans="1:90" ht="132.75" customHeight="1" thickBot="1" x14ac:dyDescent="0.25">
      <c r="A8" s="103"/>
      <c r="B8" s="104"/>
      <c r="C8" s="104"/>
      <c r="D8" s="106"/>
      <c r="E8" s="108"/>
      <c r="F8" s="108"/>
      <c r="G8" s="108"/>
      <c r="H8" s="108"/>
      <c r="I8" s="108"/>
      <c r="J8" s="108"/>
      <c r="K8" s="6" t="s">
        <v>32</v>
      </c>
      <c r="L8" s="7" t="s">
        <v>33</v>
      </c>
      <c r="M8" s="7" t="s">
        <v>21</v>
      </c>
      <c r="N8" s="7" t="s">
        <v>33</v>
      </c>
      <c r="O8" s="7" t="s">
        <v>34</v>
      </c>
      <c r="P8" s="140"/>
      <c r="Q8" s="102"/>
      <c r="R8" s="102"/>
      <c r="S8" s="147" t="s">
        <v>17</v>
      </c>
      <c r="T8" s="147" t="s">
        <v>35</v>
      </c>
      <c r="U8" s="147" t="s">
        <v>36</v>
      </c>
      <c r="V8" s="147" t="s">
        <v>37</v>
      </c>
      <c r="W8" s="147" t="s">
        <v>38</v>
      </c>
      <c r="X8" s="110"/>
      <c r="Y8" s="9" t="s">
        <v>32</v>
      </c>
      <c r="Z8" s="7" t="s">
        <v>33</v>
      </c>
      <c r="AA8" s="7" t="s">
        <v>21</v>
      </c>
      <c r="AB8" s="7" t="s">
        <v>33</v>
      </c>
      <c r="AC8" s="7" t="s">
        <v>39</v>
      </c>
      <c r="AD8" s="95"/>
      <c r="AE8" s="10" t="s">
        <v>40</v>
      </c>
      <c r="AF8" s="11" t="s">
        <v>41</v>
      </c>
      <c r="AG8" s="11" t="s">
        <v>31</v>
      </c>
      <c r="AH8" s="11" t="s">
        <v>42</v>
      </c>
      <c r="AI8" s="11" t="s">
        <v>31</v>
      </c>
      <c r="AJ8" s="95"/>
      <c r="AK8" s="95"/>
      <c r="AL8" s="148"/>
      <c r="AM8" s="149" t="s">
        <v>85</v>
      </c>
      <c r="AN8" s="150" t="s">
        <v>86</v>
      </c>
      <c r="AO8" s="148"/>
      <c r="AP8" s="151" t="s">
        <v>87</v>
      </c>
      <c r="AQ8" s="148" t="s">
        <v>88</v>
      </c>
      <c r="AR8" s="148"/>
      <c r="AS8" s="148" t="s">
        <v>89</v>
      </c>
      <c r="AT8" s="148" t="s">
        <v>90</v>
      </c>
      <c r="AU8" s="148"/>
      <c r="AV8" s="148"/>
      <c r="AW8" s="148"/>
      <c r="AX8" s="148" t="s">
        <v>91</v>
      </c>
      <c r="AY8" s="152" t="s">
        <v>92</v>
      </c>
      <c r="AZ8" s="152" t="s">
        <v>93</v>
      </c>
      <c r="BA8" s="152" t="s">
        <v>94</v>
      </c>
      <c r="BB8" s="152" t="s">
        <v>95</v>
      </c>
      <c r="BC8" s="152" t="s">
        <v>257</v>
      </c>
      <c r="BD8" s="152" t="s">
        <v>96</v>
      </c>
      <c r="BE8" s="152" t="s">
        <v>97</v>
      </c>
      <c r="BF8" s="152" t="s">
        <v>98</v>
      </c>
    </row>
    <row r="9" spans="1:90" ht="97.5" customHeight="1" x14ac:dyDescent="0.3">
      <c r="A9" s="62" t="s">
        <v>128</v>
      </c>
      <c r="B9" s="62" t="s">
        <v>136</v>
      </c>
      <c r="C9" s="62" t="s">
        <v>137</v>
      </c>
      <c r="D9" s="62" t="s">
        <v>138</v>
      </c>
      <c r="E9" s="62" t="s">
        <v>139</v>
      </c>
      <c r="F9" s="62" t="s">
        <v>140</v>
      </c>
      <c r="G9" s="62" t="s">
        <v>141</v>
      </c>
      <c r="H9" s="12" t="s">
        <v>142</v>
      </c>
      <c r="I9" s="67" t="s">
        <v>143</v>
      </c>
      <c r="J9" s="70" t="s">
        <v>129</v>
      </c>
      <c r="K9" s="64" t="s">
        <v>47</v>
      </c>
      <c r="L9" s="63">
        <v>0.6</v>
      </c>
      <c r="M9" s="64" t="s">
        <v>130</v>
      </c>
      <c r="N9" s="66">
        <v>1</v>
      </c>
      <c r="O9" s="65" t="s">
        <v>131</v>
      </c>
      <c r="P9" s="12">
        <v>1</v>
      </c>
      <c r="Q9" s="12" t="s">
        <v>311</v>
      </c>
      <c r="R9" s="12" t="s">
        <v>48</v>
      </c>
      <c r="S9" s="153" t="s">
        <v>134</v>
      </c>
      <c r="T9" s="153" t="s">
        <v>50</v>
      </c>
      <c r="U9" s="153" t="s">
        <v>51</v>
      </c>
      <c r="V9" s="153" t="s">
        <v>145</v>
      </c>
      <c r="W9" s="153" t="s">
        <v>52</v>
      </c>
      <c r="X9" s="14" t="s">
        <v>312</v>
      </c>
      <c r="Y9" s="64" t="s">
        <v>47</v>
      </c>
      <c r="Z9" s="63">
        <v>0.42</v>
      </c>
      <c r="AA9" s="64" t="s">
        <v>55</v>
      </c>
      <c r="AB9" s="63">
        <v>0.75</v>
      </c>
      <c r="AC9" s="65" t="s">
        <v>56</v>
      </c>
      <c r="AD9" s="71" t="s">
        <v>268</v>
      </c>
      <c r="AE9" s="15" t="s">
        <v>148</v>
      </c>
      <c r="AF9" s="15" t="s">
        <v>148</v>
      </c>
      <c r="AG9" s="12" t="s">
        <v>148</v>
      </c>
      <c r="AH9" s="12" t="s">
        <v>149</v>
      </c>
      <c r="AI9" s="12" t="s">
        <v>150</v>
      </c>
      <c r="AJ9" s="59" t="s">
        <v>151</v>
      </c>
      <c r="AK9" s="59" t="s">
        <v>152</v>
      </c>
      <c r="AL9" s="154" t="s">
        <v>106</v>
      </c>
      <c r="AM9" s="155" t="s">
        <v>106</v>
      </c>
      <c r="AN9" s="156" t="s">
        <v>331</v>
      </c>
      <c r="AO9" s="157" t="s">
        <v>107</v>
      </c>
      <c r="AP9" s="158" t="s">
        <v>384</v>
      </c>
      <c r="AQ9" s="159" t="s">
        <v>110</v>
      </c>
      <c r="AR9" s="158" t="s">
        <v>331</v>
      </c>
      <c r="AS9" s="159" t="s">
        <v>110</v>
      </c>
      <c r="AT9" s="157" t="s">
        <v>114</v>
      </c>
      <c r="AU9" s="157" t="s">
        <v>114</v>
      </c>
      <c r="AV9" s="157" t="s">
        <v>114</v>
      </c>
      <c r="AW9" s="155" t="s">
        <v>331</v>
      </c>
      <c r="AX9" s="155" t="s">
        <v>343</v>
      </c>
      <c r="AY9" s="161" t="s">
        <v>416</v>
      </c>
      <c r="AZ9" s="4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REGULAR</v>
      </c>
      <c r="BA9" s="42" t="s">
        <v>414</v>
      </c>
      <c r="BB9" s="4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2" t="s">
        <v>415</v>
      </c>
      <c r="BD9" s="42" t="str">
        <f t="shared" ref="BD9:BD17" si="0">IF(BC9="En Tiempo","BUENO",
IF(BC9="Fuera de Tiempo","MALO",
IF(BC9="En La semana al Cierre","REGULAR",
IF(BA24="",""))))</f>
        <v>BUENO</v>
      </c>
      <c r="BE9" s="43" t="str">
        <f>IF(BG9&gt;=84,"BUENO",
IF(BG9&gt;=50,"REGULAR",
IF(BG9=0,"  ",
IF(BG9&lt;=50,"MALO"))))</f>
        <v>REGULAR</v>
      </c>
      <c r="BF9" s="325" t="s">
        <v>484</v>
      </c>
      <c r="BG9" s="44">
        <f>((IF(AZ9="BUENO","100",IF(AZ9="REGULAR","75",IF(AZ9="MALO","50",IF(AZ9="NA","0",IF(AZ9="","0"))))))
+(IF(BB9="BUENO","100",IF(BB9="REGULAR","75",IF(BB9="MALO","50",IF(BB9="NA","NA",IF(BB9="","0"))))))
+(IF(BD9="BUENO","100",IF(BD9="MALO","0",IF(BD9="REGULAR","75")))))
/((IF(AY9&lt;&gt;"NO APLICA","1"))+(IF(BA9&lt;&gt;"NO APLICA","1"))+IF(BC9&lt;&gt;"NO APLICA","1"))</f>
        <v>83.333333333333329</v>
      </c>
      <c r="BH9" s="31" t="str">
        <f>((
IF(AZ9="BUENO","100",
IF(AZ9="REGULAR","50",
IF(AZ9="MALO","0",
IF(AZ9="NO APLICA","NA",
IF(AZ9="","")))))))</f>
        <v>50</v>
      </c>
      <c r="BI9" s="32" t="str">
        <f>IF(BB9="BUENO","100",
IF(BB9="REGULAR","50",
IF(BB9="MALO","0",
IF(BB9="NO APLICA","NA",
IF(BB9="","0")))))</f>
        <v>50</v>
      </c>
      <c r="BJ9" s="32" t="str">
        <f>IF(BD9="BUENO","100",
IF(BD9="MALO","0",
IF(BD9="REGULAR","75",
IF(BD9="","0"))))</f>
        <v>100</v>
      </c>
      <c r="BM9" s="45"/>
      <c r="BN9" s="46"/>
      <c r="BO9" s="46"/>
      <c r="BP9" s="46"/>
      <c r="BQ9" s="46"/>
      <c r="BR9" s="46"/>
      <c r="BS9" s="46"/>
    </row>
    <row r="10" spans="1:90" ht="97.5" customHeight="1" x14ac:dyDescent="0.3">
      <c r="A10" s="62"/>
      <c r="B10" s="62"/>
      <c r="C10" s="62"/>
      <c r="D10" s="62"/>
      <c r="E10" s="62"/>
      <c r="F10" s="62"/>
      <c r="G10" s="62"/>
      <c r="H10" s="12" t="s">
        <v>153</v>
      </c>
      <c r="I10" s="68"/>
      <c r="J10" s="70"/>
      <c r="K10" s="64"/>
      <c r="L10" s="62"/>
      <c r="M10" s="64"/>
      <c r="N10" s="66"/>
      <c r="O10" s="65"/>
      <c r="P10" s="12">
        <v>2</v>
      </c>
      <c r="Q10" s="12" t="s">
        <v>313</v>
      </c>
      <c r="R10" s="12" t="s">
        <v>21</v>
      </c>
      <c r="S10" s="153" t="s">
        <v>54</v>
      </c>
      <c r="T10" s="153" t="s">
        <v>50</v>
      </c>
      <c r="U10" s="153" t="s">
        <v>51</v>
      </c>
      <c r="V10" s="153" t="s">
        <v>133</v>
      </c>
      <c r="W10" s="153" t="s">
        <v>52</v>
      </c>
      <c r="X10" s="14" t="s">
        <v>150</v>
      </c>
      <c r="Y10" s="64"/>
      <c r="Z10" s="62"/>
      <c r="AA10" s="64"/>
      <c r="AB10" s="62"/>
      <c r="AC10" s="65"/>
      <c r="AD10" s="72"/>
      <c r="AE10" s="15" t="s">
        <v>148</v>
      </c>
      <c r="AF10" s="15" t="s">
        <v>148</v>
      </c>
      <c r="AG10" s="12" t="s">
        <v>148</v>
      </c>
      <c r="AH10" s="12" t="s">
        <v>148</v>
      </c>
      <c r="AI10" s="12" t="s">
        <v>148</v>
      </c>
      <c r="AJ10" s="60"/>
      <c r="AK10" s="60"/>
      <c r="AL10" s="154" t="s">
        <v>106</v>
      </c>
      <c r="AM10" s="155" t="s">
        <v>110</v>
      </c>
      <c r="AN10" s="156" t="s">
        <v>385</v>
      </c>
      <c r="AO10" s="163"/>
      <c r="AP10" s="164"/>
      <c r="AQ10" s="165"/>
      <c r="AR10" s="164"/>
      <c r="AS10" s="165"/>
      <c r="AT10" s="163"/>
      <c r="AU10" s="163"/>
      <c r="AV10" s="163"/>
      <c r="AW10" s="155" t="s">
        <v>331</v>
      </c>
      <c r="AX10" s="155" t="s">
        <v>331</v>
      </c>
      <c r="AY10" s="167" t="s">
        <v>114</v>
      </c>
      <c r="AZ10" s="50" t="str">
        <f t="shared" ref="AZ10:AZ32"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NO APLICA</v>
      </c>
      <c r="BA10" s="50" t="s">
        <v>114</v>
      </c>
      <c r="BB10" s="50" t="str">
        <f t="shared" ref="BB10:BB32"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NO APLICA</v>
      </c>
      <c r="BC10" s="50"/>
      <c r="BD10" s="50" t="str">
        <f t="shared" si="0"/>
        <v/>
      </c>
      <c r="BE10" s="51" t="str">
        <f t="shared" ref="BE10:BE32" si="3">IF(BG10&gt;=84,"BUENO",
IF(BG10&gt;=50,"REGULAR",
IF(BG10=0,"  ",
IF(BG10&lt;=50,"MALO"))))</f>
        <v xml:space="preserve">  </v>
      </c>
      <c r="BF10" s="326" t="s">
        <v>524</v>
      </c>
      <c r="BG10" s="44">
        <f t="shared" ref="BG10:BG32" si="4">((IF(AZ10="BUENO","100",IF(AZ10="REGULAR","75",IF(AZ10="MALO","50",IF(AZ10="NA","0",IF(AZ10="","0"))))))
+(IF(BB10="BUENO","100",IF(BB10="REGULAR","75",IF(BB10="MALO","50",IF(BB10="NA","NA",IF(BB10="","0"))))))
+(IF(BD10="BUENO","100",IF(BD10="MALO","0",IF(BD10="REGULAR","75")))))
/((IF(AY10&lt;&gt;"NO APLICA","1"))+(IF(BA10&lt;&gt;"NO APLICA","1"))+IF(BC10&lt;&gt;"NO APLICA","1"))</f>
        <v>0</v>
      </c>
      <c r="BH10" s="31" t="str">
        <f t="shared" ref="BH10:BH32" si="5">((
IF(AZ10="BUENO","100",
IF(AZ10="REGULAR","50",
IF(AZ10="MALO","0",
IF(AZ10="NO APLICA","NA",
IF(AZ10="","")))))))</f>
        <v>NA</v>
      </c>
      <c r="BI10" s="32" t="str">
        <f t="shared" ref="BI10:BI32" si="6">IF(BB10="BUENO","100",
IF(BB10="REGULAR","50",
IF(BB10="MALO","0",
IF(BB10="NO APLICA","NA",
IF(BB10="","0")))))</f>
        <v>NA</v>
      </c>
      <c r="BJ10" s="32" t="str">
        <f t="shared" ref="BJ10:BJ32" si="7">IF(BD10="BUENO","100",
IF(BD10="MALO","0",
IF(BD10="REGULAR","75",
IF(BD10="","0"))))</f>
        <v>0</v>
      </c>
      <c r="BM10" s="45"/>
      <c r="BN10" s="46"/>
      <c r="BO10" s="46"/>
      <c r="BP10" s="46"/>
      <c r="BQ10" s="46"/>
      <c r="BR10" s="46"/>
      <c r="BS10" s="46"/>
    </row>
    <row r="11" spans="1:90" ht="97.5" customHeight="1" x14ac:dyDescent="0.3">
      <c r="A11" s="62"/>
      <c r="B11" s="62"/>
      <c r="C11" s="62"/>
      <c r="D11" s="62"/>
      <c r="E11" s="62"/>
      <c r="F11" s="62"/>
      <c r="G11" s="62"/>
      <c r="H11" s="12" t="s">
        <v>148</v>
      </c>
      <c r="I11" s="68"/>
      <c r="J11" s="70"/>
      <c r="K11" s="64"/>
      <c r="L11" s="62"/>
      <c r="M11" s="64"/>
      <c r="N11" s="66"/>
      <c r="O11" s="65"/>
      <c r="P11" s="12">
        <v>3</v>
      </c>
      <c r="Q11" s="12" t="s">
        <v>148</v>
      </c>
      <c r="R11" s="12" t="s">
        <v>155</v>
      </c>
      <c r="S11" s="153" t="s">
        <v>148</v>
      </c>
      <c r="T11" s="153" t="s">
        <v>148</v>
      </c>
      <c r="U11" s="153" t="s">
        <v>148</v>
      </c>
      <c r="V11" s="153" t="s">
        <v>148</v>
      </c>
      <c r="W11" s="153" t="s">
        <v>148</v>
      </c>
      <c r="X11" s="14" t="s">
        <v>148</v>
      </c>
      <c r="Y11" s="64"/>
      <c r="Z11" s="62"/>
      <c r="AA11" s="64"/>
      <c r="AB11" s="62"/>
      <c r="AC11" s="65"/>
      <c r="AD11" s="72"/>
      <c r="AE11" s="15" t="s">
        <v>148</v>
      </c>
      <c r="AF11" s="15" t="s">
        <v>148</v>
      </c>
      <c r="AG11" s="12" t="s">
        <v>148</v>
      </c>
      <c r="AH11" s="12" t="s">
        <v>148</v>
      </c>
      <c r="AI11" s="12" t="s">
        <v>148</v>
      </c>
      <c r="AJ11" s="61"/>
      <c r="AK11" s="61"/>
      <c r="AL11" s="154" t="s">
        <v>331</v>
      </c>
      <c r="AM11" s="155" t="s">
        <v>331</v>
      </c>
      <c r="AN11" s="156" t="s">
        <v>331</v>
      </c>
      <c r="AO11" s="163"/>
      <c r="AP11" s="164"/>
      <c r="AQ11" s="165"/>
      <c r="AR11" s="164"/>
      <c r="AS11" s="165"/>
      <c r="AT11" s="163"/>
      <c r="AU11" s="163"/>
      <c r="AV11" s="163"/>
      <c r="AW11" s="155" t="s">
        <v>331</v>
      </c>
      <c r="AX11" s="155" t="s">
        <v>331</v>
      </c>
      <c r="AY11" s="167"/>
      <c r="AZ11" s="50" t="str">
        <f t="shared" si="1"/>
        <v/>
      </c>
      <c r="BA11" s="50"/>
      <c r="BB11" s="50" t="str">
        <f t="shared" si="2"/>
        <v/>
      </c>
      <c r="BC11" s="50"/>
      <c r="BD11" s="50" t="str">
        <f t="shared" si="0"/>
        <v/>
      </c>
      <c r="BE11" s="51" t="str">
        <f t="shared" si="3"/>
        <v xml:space="preserve">  </v>
      </c>
      <c r="BF11" s="168"/>
      <c r="BG11" s="44">
        <f t="shared" si="4"/>
        <v>0</v>
      </c>
      <c r="BH11" s="31" t="str">
        <f t="shared" si="5"/>
        <v/>
      </c>
      <c r="BI11" s="32" t="str">
        <f t="shared" si="6"/>
        <v>0</v>
      </c>
      <c r="BJ11" s="32" t="str">
        <f t="shared" si="7"/>
        <v>0</v>
      </c>
      <c r="BM11" s="45"/>
      <c r="BN11" s="46"/>
      <c r="BO11" s="46"/>
      <c r="BP11" s="46"/>
      <c r="BQ11" s="46"/>
      <c r="BR11" s="46"/>
      <c r="BS11" s="46"/>
    </row>
    <row r="12" spans="1:90" ht="97.5" customHeight="1" x14ac:dyDescent="0.3">
      <c r="A12" s="62"/>
      <c r="B12" s="62"/>
      <c r="C12" s="62"/>
      <c r="D12" s="62"/>
      <c r="E12" s="62"/>
      <c r="F12" s="62"/>
      <c r="G12" s="62"/>
      <c r="H12" s="12" t="s">
        <v>148</v>
      </c>
      <c r="I12" s="68"/>
      <c r="J12" s="70"/>
      <c r="K12" s="64"/>
      <c r="L12" s="62"/>
      <c r="M12" s="64"/>
      <c r="N12" s="66"/>
      <c r="O12" s="65"/>
      <c r="P12" s="12">
        <v>4</v>
      </c>
      <c r="Q12" s="12" t="s">
        <v>148</v>
      </c>
      <c r="R12" s="12" t="s">
        <v>155</v>
      </c>
      <c r="S12" s="153" t="s">
        <v>148</v>
      </c>
      <c r="T12" s="153" t="s">
        <v>148</v>
      </c>
      <c r="U12" s="153" t="s">
        <v>148</v>
      </c>
      <c r="V12" s="153" t="s">
        <v>148</v>
      </c>
      <c r="W12" s="153" t="s">
        <v>148</v>
      </c>
      <c r="X12" s="14" t="s">
        <v>148</v>
      </c>
      <c r="Y12" s="64"/>
      <c r="Z12" s="62"/>
      <c r="AA12" s="64"/>
      <c r="AB12" s="62"/>
      <c r="AC12" s="65"/>
      <c r="AD12" s="72"/>
      <c r="AE12" s="15" t="s">
        <v>148</v>
      </c>
      <c r="AF12" s="15" t="s">
        <v>148</v>
      </c>
      <c r="AG12" s="12" t="s">
        <v>148</v>
      </c>
      <c r="AH12" s="12" t="s">
        <v>148</v>
      </c>
      <c r="AI12" s="12" t="s">
        <v>148</v>
      </c>
      <c r="AJ12" s="59" t="s">
        <v>148</v>
      </c>
      <c r="AK12" s="59" t="s">
        <v>148</v>
      </c>
      <c r="AL12" s="154" t="s">
        <v>331</v>
      </c>
      <c r="AM12" s="155" t="s">
        <v>331</v>
      </c>
      <c r="AN12" s="156" t="s">
        <v>331</v>
      </c>
      <c r="AO12" s="163"/>
      <c r="AP12" s="164"/>
      <c r="AQ12" s="165"/>
      <c r="AR12" s="164"/>
      <c r="AS12" s="165"/>
      <c r="AT12" s="163"/>
      <c r="AU12" s="163"/>
      <c r="AV12" s="163"/>
      <c r="AW12" s="155" t="s">
        <v>331</v>
      </c>
      <c r="AX12" s="155" t="s">
        <v>331</v>
      </c>
      <c r="AY12" s="167"/>
      <c r="AZ12" s="50" t="str">
        <f t="shared" si="1"/>
        <v/>
      </c>
      <c r="BA12" s="50"/>
      <c r="BB12" s="50" t="str">
        <f t="shared" si="2"/>
        <v/>
      </c>
      <c r="BC12" s="50"/>
      <c r="BD12" s="50" t="b">
        <f t="shared" si="0"/>
        <v>0</v>
      </c>
      <c r="BE12" s="51" t="str">
        <f t="shared" si="3"/>
        <v xml:space="preserve">  </v>
      </c>
      <c r="BF12" s="168"/>
      <c r="BG12" s="44">
        <f t="shared" si="4"/>
        <v>0</v>
      </c>
      <c r="BH12" s="31" t="str">
        <f t="shared" si="5"/>
        <v/>
      </c>
      <c r="BI12" s="32" t="str">
        <f t="shared" si="6"/>
        <v>0</v>
      </c>
      <c r="BJ12" s="32" t="b">
        <f t="shared" si="7"/>
        <v>0</v>
      </c>
      <c r="BM12" s="45"/>
      <c r="BN12" s="46"/>
      <c r="BO12" s="46"/>
      <c r="BP12" s="46"/>
      <c r="BQ12" s="46"/>
      <c r="BR12" s="46"/>
      <c r="BS12" s="46"/>
    </row>
    <row r="13" spans="1:90" ht="97.5" customHeight="1" x14ac:dyDescent="0.3">
      <c r="A13" s="62"/>
      <c r="B13" s="62"/>
      <c r="C13" s="62"/>
      <c r="D13" s="62"/>
      <c r="E13" s="62"/>
      <c r="F13" s="62"/>
      <c r="G13" s="62"/>
      <c r="H13" s="12" t="s">
        <v>148</v>
      </c>
      <c r="I13" s="68"/>
      <c r="J13" s="70"/>
      <c r="K13" s="64"/>
      <c r="L13" s="62"/>
      <c r="M13" s="64"/>
      <c r="N13" s="66"/>
      <c r="O13" s="65"/>
      <c r="P13" s="12">
        <v>5</v>
      </c>
      <c r="Q13" s="12" t="s">
        <v>148</v>
      </c>
      <c r="R13" s="12" t="s">
        <v>155</v>
      </c>
      <c r="S13" s="153" t="s">
        <v>148</v>
      </c>
      <c r="T13" s="153" t="s">
        <v>148</v>
      </c>
      <c r="U13" s="153" t="s">
        <v>148</v>
      </c>
      <c r="V13" s="153" t="s">
        <v>148</v>
      </c>
      <c r="W13" s="153" t="s">
        <v>148</v>
      </c>
      <c r="X13" s="14" t="s">
        <v>148</v>
      </c>
      <c r="Y13" s="64"/>
      <c r="Z13" s="62"/>
      <c r="AA13" s="64"/>
      <c r="AB13" s="62"/>
      <c r="AC13" s="65"/>
      <c r="AD13" s="72"/>
      <c r="AE13" s="15" t="s">
        <v>148</v>
      </c>
      <c r="AF13" s="15" t="s">
        <v>148</v>
      </c>
      <c r="AG13" s="12" t="s">
        <v>148</v>
      </c>
      <c r="AH13" s="12"/>
      <c r="AI13" s="12"/>
      <c r="AJ13" s="60"/>
      <c r="AK13" s="60"/>
      <c r="AL13" s="154" t="s">
        <v>331</v>
      </c>
      <c r="AM13" s="155" t="s">
        <v>331</v>
      </c>
      <c r="AN13" s="156" t="s">
        <v>331</v>
      </c>
      <c r="AO13" s="163"/>
      <c r="AP13" s="164"/>
      <c r="AQ13" s="165"/>
      <c r="AR13" s="164"/>
      <c r="AS13" s="165"/>
      <c r="AT13" s="163"/>
      <c r="AU13" s="163"/>
      <c r="AV13" s="163"/>
      <c r="AW13" s="155" t="s">
        <v>331</v>
      </c>
      <c r="AX13" s="155" t="s">
        <v>331</v>
      </c>
      <c r="AY13" s="167"/>
      <c r="AZ13" s="50" t="str">
        <f t="shared" si="1"/>
        <v/>
      </c>
      <c r="BA13" s="50"/>
      <c r="BB13" s="50" t="str">
        <f t="shared" si="2"/>
        <v/>
      </c>
      <c r="BC13" s="50"/>
      <c r="BD13" s="50" t="b">
        <f t="shared" si="0"/>
        <v>0</v>
      </c>
      <c r="BE13" s="51" t="str">
        <f t="shared" si="3"/>
        <v xml:space="preserve">  </v>
      </c>
      <c r="BF13" s="168"/>
      <c r="BG13" s="44">
        <f t="shared" si="4"/>
        <v>0</v>
      </c>
      <c r="BH13" s="31" t="str">
        <f t="shared" si="5"/>
        <v/>
      </c>
      <c r="BI13" s="32" t="str">
        <f t="shared" si="6"/>
        <v>0</v>
      </c>
      <c r="BJ13" s="32" t="b">
        <f t="shared" si="7"/>
        <v>0</v>
      </c>
      <c r="BM13" s="45"/>
      <c r="BN13" s="46"/>
      <c r="BO13" s="46"/>
      <c r="BP13" s="46"/>
      <c r="BQ13" s="46"/>
      <c r="BR13" s="46"/>
      <c r="BS13" s="46"/>
    </row>
    <row r="14" spans="1:90" ht="97.5" customHeight="1" thickBot="1" x14ac:dyDescent="0.35">
      <c r="A14" s="62"/>
      <c r="B14" s="62"/>
      <c r="C14" s="62"/>
      <c r="D14" s="62"/>
      <c r="E14" s="62"/>
      <c r="F14" s="62"/>
      <c r="G14" s="62"/>
      <c r="H14" s="12" t="s">
        <v>148</v>
      </c>
      <c r="I14" s="69"/>
      <c r="J14" s="70"/>
      <c r="K14" s="64"/>
      <c r="L14" s="62"/>
      <c r="M14" s="64"/>
      <c r="N14" s="66"/>
      <c r="O14" s="65"/>
      <c r="P14" s="12">
        <v>6</v>
      </c>
      <c r="Q14" s="12" t="s">
        <v>148</v>
      </c>
      <c r="R14" s="12" t="s">
        <v>155</v>
      </c>
      <c r="S14" s="153" t="s">
        <v>148</v>
      </c>
      <c r="T14" s="153" t="s">
        <v>148</v>
      </c>
      <c r="U14" s="153" t="s">
        <v>148</v>
      </c>
      <c r="V14" s="153" t="s">
        <v>148</v>
      </c>
      <c r="W14" s="153" t="s">
        <v>148</v>
      </c>
      <c r="X14" s="14" t="s">
        <v>148</v>
      </c>
      <c r="Y14" s="64"/>
      <c r="Z14" s="62"/>
      <c r="AA14" s="64"/>
      <c r="AB14" s="62"/>
      <c r="AC14" s="65"/>
      <c r="AD14" s="73"/>
      <c r="AE14" s="15" t="s">
        <v>148</v>
      </c>
      <c r="AF14" s="15" t="s">
        <v>148</v>
      </c>
      <c r="AG14" s="12" t="s">
        <v>148</v>
      </c>
      <c r="AH14" s="12"/>
      <c r="AI14" s="12"/>
      <c r="AJ14" s="61"/>
      <c r="AK14" s="61"/>
      <c r="AL14" s="154" t="s">
        <v>331</v>
      </c>
      <c r="AM14" s="155" t="s">
        <v>331</v>
      </c>
      <c r="AN14" s="156" t="s">
        <v>331</v>
      </c>
      <c r="AO14" s="169"/>
      <c r="AP14" s="170"/>
      <c r="AQ14" s="171"/>
      <c r="AR14" s="170"/>
      <c r="AS14" s="171"/>
      <c r="AT14" s="169"/>
      <c r="AU14" s="169"/>
      <c r="AV14" s="169"/>
      <c r="AW14" s="155" t="s">
        <v>331</v>
      </c>
      <c r="AX14" s="155" t="s">
        <v>331</v>
      </c>
      <c r="AY14" s="172"/>
      <c r="AZ14" s="54" t="str">
        <f t="shared" si="1"/>
        <v/>
      </c>
      <c r="BA14" s="54"/>
      <c r="BB14" s="54" t="str">
        <f t="shared" si="2"/>
        <v/>
      </c>
      <c r="BC14" s="54"/>
      <c r="BD14" s="54" t="b">
        <f t="shared" si="0"/>
        <v>0</v>
      </c>
      <c r="BE14" s="55" t="str">
        <f t="shared" si="3"/>
        <v xml:space="preserve">  </v>
      </c>
      <c r="BF14" s="173"/>
      <c r="BG14" s="44">
        <f t="shared" si="4"/>
        <v>0</v>
      </c>
      <c r="BH14" s="31" t="str">
        <f t="shared" si="5"/>
        <v/>
      </c>
      <c r="BI14" s="32" t="str">
        <f t="shared" si="6"/>
        <v>0</v>
      </c>
      <c r="BJ14" s="32" t="b">
        <f t="shared" si="7"/>
        <v>0</v>
      </c>
      <c r="BM14" s="45"/>
      <c r="BN14" s="46"/>
      <c r="BO14" s="46"/>
      <c r="BP14" s="46"/>
      <c r="BQ14" s="46"/>
      <c r="BR14" s="46"/>
      <c r="BS14" s="46"/>
    </row>
    <row r="15" spans="1:90" ht="97.5" customHeight="1" x14ac:dyDescent="0.3">
      <c r="A15" s="62" t="s">
        <v>128</v>
      </c>
      <c r="B15" s="62" t="s">
        <v>136</v>
      </c>
      <c r="C15" s="62" t="s">
        <v>156</v>
      </c>
      <c r="D15" s="62" t="s">
        <v>157</v>
      </c>
      <c r="E15" s="62" t="s">
        <v>158</v>
      </c>
      <c r="F15" s="62" t="s">
        <v>159</v>
      </c>
      <c r="G15" s="62" t="s">
        <v>314</v>
      </c>
      <c r="H15" s="12" t="s">
        <v>161</v>
      </c>
      <c r="I15" s="67" t="s">
        <v>315</v>
      </c>
      <c r="J15" s="70" t="s">
        <v>129</v>
      </c>
      <c r="K15" s="64" t="s">
        <v>47</v>
      </c>
      <c r="L15" s="63">
        <v>0.6</v>
      </c>
      <c r="M15" s="64" t="s">
        <v>55</v>
      </c>
      <c r="N15" s="66">
        <v>0.8</v>
      </c>
      <c r="O15" s="65" t="s">
        <v>56</v>
      </c>
      <c r="P15" s="12">
        <v>1</v>
      </c>
      <c r="Q15" s="12" t="s">
        <v>316</v>
      </c>
      <c r="R15" s="12" t="s">
        <v>48</v>
      </c>
      <c r="S15" s="153" t="s">
        <v>49</v>
      </c>
      <c r="T15" s="153" t="s">
        <v>50</v>
      </c>
      <c r="U15" s="153" t="s">
        <v>51</v>
      </c>
      <c r="V15" s="153" t="s">
        <v>145</v>
      </c>
      <c r="W15" s="153" t="s">
        <v>52</v>
      </c>
      <c r="X15" s="14" t="s">
        <v>164</v>
      </c>
      <c r="Y15" s="64" t="s">
        <v>53</v>
      </c>
      <c r="Z15" s="63">
        <v>0.36</v>
      </c>
      <c r="AA15" s="64" t="s">
        <v>147</v>
      </c>
      <c r="AB15" s="63">
        <v>0.60000000000000009</v>
      </c>
      <c r="AC15" s="65" t="s">
        <v>147</v>
      </c>
      <c r="AD15" s="71" t="s">
        <v>268</v>
      </c>
      <c r="AE15" s="15" t="s">
        <v>148</v>
      </c>
      <c r="AF15" s="15" t="s">
        <v>148</v>
      </c>
      <c r="AG15" s="12" t="s">
        <v>148</v>
      </c>
      <c r="AH15" s="12" t="s">
        <v>149</v>
      </c>
      <c r="AI15" s="12" t="s">
        <v>150</v>
      </c>
      <c r="AJ15" s="59" t="s">
        <v>148</v>
      </c>
      <c r="AK15" s="59" t="s">
        <v>148</v>
      </c>
      <c r="AL15" s="154" t="s">
        <v>106</v>
      </c>
      <c r="AM15" s="155" t="s">
        <v>106</v>
      </c>
      <c r="AN15" s="156" t="s">
        <v>331</v>
      </c>
      <c r="AO15" s="157" t="s">
        <v>114</v>
      </c>
      <c r="AP15" s="158" t="s">
        <v>331</v>
      </c>
      <c r="AQ15" s="159" t="s">
        <v>114</v>
      </c>
      <c r="AR15" s="158" t="s">
        <v>331</v>
      </c>
      <c r="AS15" s="159" t="s">
        <v>110</v>
      </c>
      <c r="AT15" s="157" t="s">
        <v>114</v>
      </c>
      <c r="AU15" s="157" t="s">
        <v>114</v>
      </c>
      <c r="AV15" s="157" t="s">
        <v>114</v>
      </c>
      <c r="AW15" s="155" t="s">
        <v>331</v>
      </c>
      <c r="AX15" s="155" t="s">
        <v>345</v>
      </c>
      <c r="AY15" s="161" t="s">
        <v>413</v>
      </c>
      <c r="AZ15" s="42" t="str">
        <f t="shared" si="1"/>
        <v>BUENO</v>
      </c>
      <c r="BA15" s="42" t="s">
        <v>114</v>
      </c>
      <c r="BB15" s="42" t="str">
        <f t="shared" si="2"/>
        <v>NO APLICA</v>
      </c>
      <c r="BC15" s="42" t="s">
        <v>415</v>
      </c>
      <c r="BD15" s="42" t="str">
        <f t="shared" si="0"/>
        <v>BUENO</v>
      </c>
      <c r="BE15" s="43" t="str">
        <f t="shared" si="3"/>
        <v>BUENO</v>
      </c>
      <c r="BF15" s="325" t="s">
        <v>485</v>
      </c>
      <c r="BG15" s="44">
        <f t="shared" si="4"/>
        <v>100</v>
      </c>
      <c r="BH15" s="31" t="str">
        <f t="shared" si="5"/>
        <v>100</v>
      </c>
      <c r="BI15" s="32" t="str">
        <f t="shared" si="6"/>
        <v>NA</v>
      </c>
      <c r="BJ15" s="32" t="str">
        <f t="shared" si="7"/>
        <v>100</v>
      </c>
      <c r="BM15" s="45"/>
      <c r="BN15" s="46"/>
      <c r="BO15" s="46"/>
      <c r="BP15" s="46"/>
      <c r="BQ15" s="46"/>
      <c r="BR15" s="46"/>
      <c r="BS15" s="46"/>
    </row>
    <row r="16" spans="1:90" ht="97.5" customHeight="1" x14ac:dyDescent="0.3">
      <c r="A16" s="62"/>
      <c r="B16" s="62"/>
      <c r="C16" s="62"/>
      <c r="D16" s="62"/>
      <c r="E16" s="62"/>
      <c r="F16" s="62"/>
      <c r="G16" s="62"/>
      <c r="H16" s="12" t="s">
        <v>148</v>
      </c>
      <c r="I16" s="68"/>
      <c r="J16" s="70"/>
      <c r="K16" s="64"/>
      <c r="L16" s="62"/>
      <c r="M16" s="64"/>
      <c r="N16" s="66"/>
      <c r="O16" s="65"/>
      <c r="P16" s="12">
        <v>2</v>
      </c>
      <c r="Q16" s="12" t="s">
        <v>317</v>
      </c>
      <c r="R16" s="12" t="s">
        <v>21</v>
      </c>
      <c r="S16" s="153" t="s">
        <v>54</v>
      </c>
      <c r="T16" s="153" t="s">
        <v>50</v>
      </c>
      <c r="U16" s="153" t="s">
        <v>51</v>
      </c>
      <c r="V16" s="153" t="s">
        <v>133</v>
      </c>
      <c r="W16" s="153" t="s">
        <v>52</v>
      </c>
      <c r="X16" s="14" t="s">
        <v>150</v>
      </c>
      <c r="Y16" s="64"/>
      <c r="Z16" s="62"/>
      <c r="AA16" s="64"/>
      <c r="AB16" s="62"/>
      <c r="AC16" s="65"/>
      <c r="AD16" s="72"/>
      <c r="AE16" s="15" t="s">
        <v>148</v>
      </c>
      <c r="AF16" s="15" t="s">
        <v>148</v>
      </c>
      <c r="AG16" s="12" t="s">
        <v>148</v>
      </c>
      <c r="AH16" s="12" t="s">
        <v>148</v>
      </c>
      <c r="AI16" s="12" t="s">
        <v>148</v>
      </c>
      <c r="AJ16" s="60"/>
      <c r="AK16" s="60"/>
      <c r="AL16" s="154" t="s">
        <v>106</v>
      </c>
      <c r="AM16" s="155" t="s">
        <v>110</v>
      </c>
      <c r="AN16" s="156" t="s">
        <v>386</v>
      </c>
      <c r="AO16" s="163"/>
      <c r="AP16" s="164"/>
      <c r="AQ16" s="165"/>
      <c r="AR16" s="164"/>
      <c r="AS16" s="165"/>
      <c r="AT16" s="163"/>
      <c r="AU16" s="163"/>
      <c r="AV16" s="163"/>
      <c r="AW16" s="155" t="s">
        <v>331</v>
      </c>
      <c r="AX16" s="155" t="s">
        <v>331</v>
      </c>
      <c r="AY16" s="167" t="s">
        <v>114</v>
      </c>
      <c r="AZ16" s="50" t="str">
        <f t="shared" si="1"/>
        <v>NO APLICA</v>
      </c>
      <c r="BA16" s="50" t="s">
        <v>114</v>
      </c>
      <c r="BB16" s="50" t="str">
        <f t="shared" si="2"/>
        <v>NO APLICA</v>
      </c>
      <c r="BC16" s="50"/>
      <c r="BD16" s="50" t="str">
        <f t="shared" si="0"/>
        <v/>
      </c>
      <c r="BE16" s="51" t="str">
        <f t="shared" si="3"/>
        <v xml:space="preserve">  </v>
      </c>
      <c r="BF16" s="327" t="s">
        <v>524</v>
      </c>
      <c r="BG16" s="44">
        <f t="shared" si="4"/>
        <v>0</v>
      </c>
      <c r="BH16" s="31" t="str">
        <f t="shared" si="5"/>
        <v>NA</v>
      </c>
      <c r="BI16" s="32" t="str">
        <f t="shared" si="6"/>
        <v>NA</v>
      </c>
      <c r="BJ16" s="32" t="str">
        <f t="shared" si="7"/>
        <v>0</v>
      </c>
      <c r="BM16" s="45"/>
      <c r="BN16" s="46"/>
      <c r="BO16" s="46"/>
      <c r="BP16" s="46"/>
      <c r="BQ16" s="46"/>
      <c r="BR16" s="46"/>
      <c r="BS16" s="46"/>
    </row>
    <row r="17" spans="1:71" ht="97.5" customHeight="1" x14ac:dyDescent="0.3">
      <c r="A17" s="62"/>
      <c r="B17" s="62"/>
      <c r="C17" s="62"/>
      <c r="D17" s="62"/>
      <c r="E17" s="62"/>
      <c r="F17" s="62"/>
      <c r="G17" s="62"/>
      <c r="H17" s="12" t="s">
        <v>148</v>
      </c>
      <c r="I17" s="68"/>
      <c r="J17" s="70"/>
      <c r="K17" s="64"/>
      <c r="L17" s="62"/>
      <c r="M17" s="64"/>
      <c r="N17" s="66"/>
      <c r="O17" s="65"/>
      <c r="P17" s="12">
        <v>3</v>
      </c>
      <c r="Q17" s="12" t="s">
        <v>148</v>
      </c>
      <c r="R17" s="12" t="s">
        <v>155</v>
      </c>
      <c r="S17" s="153" t="s">
        <v>148</v>
      </c>
      <c r="T17" s="153" t="s">
        <v>148</v>
      </c>
      <c r="U17" s="153" t="s">
        <v>148</v>
      </c>
      <c r="V17" s="153" t="s">
        <v>148</v>
      </c>
      <c r="W17" s="153" t="s">
        <v>148</v>
      </c>
      <c r="X17" s="14" t="s">
        <v>148</v>
      </c>
      <c r="Y17" s="64"/>
      <c r="Z17" s="62"/>
      <c r="AA17" s="64"/>
      <c r="AB17" s="62"/>
      <c r="AC17" s="65"/>
      <c r="AD17" s="72"/>
      <c r="AE17" s="15" t="s">
        <v>148</v>
      </c>
      <c r="AF17" s="15" t="s">
        <v>148</v>
      </c>
      <c r="AG17" s="12" t="s">
        <v>148</v>
      </c>
      <c r="AH17" s="12" t="s">
        <v>148</v>
      </c>
      <c r="AI17" s="12" t="s">
        <v>148</v>
      </c>
      <c r="AJ17" s="61"/>
      <c r="AK17" s="61"/>
      <c r="AL17" s="154" t="s">
        <v>331</v>
      </c>
      <c r="AM17" s="155" t="s">
        <v>331</v>
      </c>
      <c r="AN17" s="156" t="s">
        <v>331</v>
      </c>
      <c r="AO17" s="163"/>
      <c r="AP17" s="164"/>
      <c r="AQ17" s="165"/>
      <c r="AR17" s="164"/>
      <c r="AS17" s="165"/>
      <c r="AT17" s="163"/>
      <c r="AU17" s="163"/>
      <c r="AV17" s="163"/>
      <c r="AW17" s="155" t="s">
        <v>331</v>
      </c>
      <c r="AX17" s="155" t="s">
        <v>331</v>
      </c>
      <c r="AY17" s="167"/>
      <c r="AZ17" s="50" t="str">
        <f t="shared" si="1"/>
        <v/>
      </c>
      <c r="BA17" s="50"/>
      <c r="BB17" s="50" t="str">
        <f t="shared" si="2"/>
        <v/>
      </c>
      <c r="BC17" s="50"/>
      <c r="BD17" s="50" t="str">
        <f t="shared" si="0"/>
        <v/>
      </c>
      <c r="BE17" s="51" t="str">
        <f t="shared" si="3"/>
        <v xml:space="preserve">  </v>
      </c>
      <c r="BF17" s="168"/>
      <c r="BG17" s="44">
        <f t="shared" si="4"/>
        <v>0</v>
      </c>
      <c r="BH17" s="31" t="str">
        <f t="shared" si="5"/>
        <v/>
      </c>
      <c r="BI17" s="32" t="str">
        <f t="shared" si="6"/>
        <v>0</v>
      </c>
      <c r="BJ17" s="32" t="str">
        <f t="shared" si="7"/>
        <v>0</v>
      </c>
      <c r="BM17" s="45"/>
      <c r="BN17" s="46"/>
      <c r="BO17" s="46"/>
      <c r="BP17" s="46"/>
      <c r="BQ17" s="46"/>
      <c r="BR17" s="46"/>
      <c r="BS17" s="46"/>
    </row>
    <row r="18" spans="1:71" ht="97.5" customHeight="1" x14ac:dyDescent="0.3">
      <c r="A18" s="62"/>
      <c r="B18" s="62"/>
      <c r="C18" s="62"/>
      <c r="D18" s="62"/>
      <c r="E18" s="62"/>
      <c r="F18" s="62"/>
      <c r="G18" s="62"/>
      <c r="H18" s="12" t="s">
        <v>148</v>
      </c>
      <c r="I18" s="68"/>
      <c r="J18" s="70"/>
      <c r="K18" s="64"/>
      <c r="L18" s="62"/>
      <c r="M18" s="64"/>
      <c r="N18" s="66"/>
      <c r="O18" s="65"/>
      <c r="P18" s="12">
        <v>4</v>
      </c>
      <c r="Q18" s="12" t="s">
        <v>148</v>
      </c>
      <c r="R18" s="12" t="s">
        <v>155</v>
      </c>
      <c r="S18" s="153" t="s">
        <v>148</v>
      </c>
      <c r="T18" s="153" t="s">
        <v>148</v>
      </c>
      <c r="U18" s="153" t="s">
        <v>148</v>
      </c>
      <c r="V18" s="153" t="s">
        <v>148</v>
      </c>
      <c r="W18" s="153" t="s">
        <v>148</v>
      </c>
      <c r="X18" s="14" t="s">
        <v>148</v>
      </c>
      <c r="Y18" s="64"/>
      <c r="Z18" s="62"/>
      <c r="AA18" s="64"/>
      <c r="AB18" s="62"/>
      <c r="AC18" s="65"/>
      <c r="AD18" s="72"/>
      <c r="AE18" s="15" t="s">
        <v>148</v>
      </c>
      <c r="AF18" s="15" t="s">
        <v>148</v>
      </c>
      <c r="AG18" s="12" t="s">
        <v>148</v>
      </c>
      <c r="AH18" s="12" t="s">
        <v>148</v>
      </c>
      <c r="AI18" s="12" t="s">
        <v>148</v>
      </c>
      <c r="AJ18" s="59" t="s">
        <v>148</v>
      </c>
      <c r="AK18" s="59" t="s">
        <v>148</v>
      </c>
      <c r="AL18" s="154" t="s">
        <v>331</v>
      </c>
      <c r="AM18" s="155" t="s">
        <v>331</v>
      </c>
      <c r="AN18" s="156" t="s">
        <v>331</v>
      </c>
      <c r="AO18" s="163"/>
      <c r="AP18" s="164"/>
      <c r="AQ18" s="165"/>
      <c r="AR18" s="164"/>
      <c r="AS18" s="165"/>
      <c r="AT18" s="163"/>
      <c r="AU18" s="163"/>
      <c r="AV18" s="163"/>
      <c r="AW18" s="155" t="s">
        <v>331</v>
      </c>
      <c r="AX18" s="155" t="s">
        <v>331</v>
      </c>
      <c r="AY18" s="167"/>
      <c r="AZ18" s="50" t="str">
        <f t="shared" si="1"/>
        <v/>
      </c>
      <c r="BA18" s="50"/>
      <c r="BB18" s="50" t="str">
        <f t="shared" si="2"/>
        <v/>
      </c>
      <c r="BC18" s="50"/>
      <c r="BD18" s="50" t="str">
        <f t="shared" ref="BD18:BD25" si="8">IF(BC18="En Tiempo","BUENO",
IF(BC18="Fuera de Tiempo","MALO",
IF(BC18="En La semana al Cierre","REGULAR",
IF(BA33="",""))))</f>
        <v/>
      </c>
      <c r="BE18" s="51" t="str">
        <f t="shared" si="3"/>
        <v xml:space="preserve">  </v>
      </c>
      <c r="BF18" s="168"/>
      <c r="BG18" s="44">
        <f t="shared" si="4"/>
        <v>0</v>
      </c>
      <c r="BH18" s="31" t="str">
        <f t="shared" si="5"/>
        <v/>
      </c>
      <c r="BI18" s="32" t="str">
        <f t="shared" si="6"/>
        <v>0</v>
      </c>
      <c r="BJ18" s="32" t="str">
        <f t="shared" si="7"/>
        <v>0</v>
      </c>
      <c r="BM18" s="45"/>
      <c r="BN18" s="46"/>
      <c r="BO18" s="46"/>
      <c r="BP18" s="46"/>
      <c r="BQ18" s="46"/>
      <c r="BR18" s="46"/>
      <c r="BS18" s="46"/>
    </row>
    <row r="19" spans="1:71" ht="97.5" customHeight="1" thickBot="1" x14ac:dyDescent="0.35">
      <c r="A19" s="62"/>
      <c r="B19" s="62"/>
      <c r="C19" s="62"/>
      <c r="D19" s="62"/>
      <c r="E19" s="62"/>
      <c r="F19" s="62"/>
      <c r="G19" s="62"/>
      <c r="H19" s="12" t="s">
        <v>148</v>
      </c>
      <c r="I19" s="68"/>
      <c r="J19" s="70"/>
      <c r="K19" s="64"/>
      <c r="L19" s="62"/>
      <c r="M19" s="64"/>
      <c r="N19" s="66"/>
      <c r="O19" s="65"/>
      <c r="P19" s="12">
        <v>5</v>
      </c>
      <c r="Q19" s="12" t="s">
        <v>148</v>
      </c>
      <c r="R19" s="12" t="s">
        <v>155</v>
      </c>
      <c r="S19" s="153" t="s">
        <v>148</v>
      </c>
      <c r="T19" s="153" t="s">
        <v>148</v>
      </c>
      <c r="U19" s="153" t="s">
        <v>148</v>
      </c>
      <c r="V19" s="153" t="s">
        <v>148</v>
      </c>
      <c r="W19" s="153" t="s">
        <v>148</v>
      </c>
      <c r="X19" s="14" t="s">
        <v>148</v>
      </c>
      <c r="Y19" s="64"/>
      <c r="Z19" s="62"/>
      <c r="AA19" s="64"/>
      <c r="AB19" s="62"/>
      <c r="AC19" s="65"/>
      <c r="AD19" s="72"/>
      <c r="AE19" s="15" t="s">
        <v>148</v>
      </c>
      <c r="AF19" s="15" t="s">
        <v>148</v>
      </c>
      <c r="AG19" s="12" t="s">
        <v>148</v>
      </c>
      <c r="AH19" s="12"/>
      <c r="AI19" s="12"/>
      <c r="AJ19" s="60"/>
      <c r="AK19" s="60"/>
      <c r="AL19" s="154" t="s">
        <v>331</v>
      </c>
      <c r="AM19" s="155" t="s">
        <v>331</v>
      </c>
      <c r="AN19" s="156" t="s">
        <v>331</v>
      </c>
      <c r="AO19" s="163"/>
      <c r="AP19" s="164"/>
      <c r="AQ19" s="165"/>
      <c r="AR19" s="164"/>
      <c r="AS19" s="165"/>
      <c r="AT19" s="163"/>
      <c r="AU19" s="163"/>
      <c r="AV19" s="163"/>
      <c r="AW19" s="155" t="s">
        <v>331</v>
      </c>
      <c r="AX19" s="155" t="s">
        <v>331</v>
      </c>
      <c r="AY19" s="167"/>
      <c r="AZ19" s="50" t="str">
        <f t="shared" si="1"/>
        <v/>
      </c>
      <c r="BA19" s="50"/>
      <c r="BB19" s="50" t="str">
        <f t="shared" si="2"/>
        <v/>
      </c>
      <c r="BC19" s="50"/>
      <c r="BD19" s="50" t="str">
        <f t="shared" si="8"/>
        <v/>
      </c>
      <c r="BE19" s="51" t="str">
        <f t="shared" si="3"/>
        <v xml:space="preserve">  </v>
      </c>
      <c r="BF19" s="168"/>
      <c r="BG19" s="44">
        <f t="shared" si="4"/>
        <v>0</v>
      </c>
      <c r="BH19" s="31" t="str">
        <f t="shared" si="5"/>
        <v/>
      </c>
      <c r="BI19" s="32" t="str">
        <f t="shared" si="6"/>
        <v>0</v>
      </c>
      <c r="BJ19" s="32" t="str">
        <f t="shared" si="7"/>
        <v>0</v>
      </c>
      <c r="BM19" s="45"/>
      <c r="BN19" s="46"/>
      <c r="BO19" s="46"/>
      <c r="BP19" s="46"/>
      <c r="BQ19" s="46"/>
      <c r="BR19" s="46"/>
      <c r="BS19" s="46"/>
    </row>
    <row r="20" spans="1:71" ht="97.5" customHeight="1" thickBot="1" x14ac:dyDescent="0.35">
      <c r="A20" s="62"/>
      <c r="B20" s="62"/>
      <c r="C20" s="62"/>
      <c r="D20" s="62"/>
      <c r="E20" s="62"/>
      <c r="F20" s="62"/>
      <c r="G20" s="62"/>
      <c r="H20" s="12" t="s">
        <v>148</v>
      </c>
      <c r="I20" s="69"/>
      <c r="J20" s="70"/>
      <c r="K20" s="64"/>
      <c r="L20" s="62"/>
      <c r="M20" s="64"/>
      <c r="N20" s="66"/>
      <c r="O20" s="65"/>
      <c r="P20" s="12">
        <v>6</v>
      </c>
      <c r="Q20" s="12" t="s">
        <v>148</v>
      </c>
      <c r="R20" s="12" t="s">
        <v>155</v>
      </c>
      <c r="S20" s="153" t="s">
        <v>148</v>
      </c>
      <c r="T20" s="153" t="s">
        <v>148</v>
      </c>
      <c r="U20" s="153" t="s">
        <v>148</v>
      </c>
      <c r="V20" s="153" t="s">
        <v>148</v>
      </c>
      <c r="W20" s="153" t="s">
        <v>148</v>
      </c>
      <c r="X20" s="14" t="s">
        <v>148</v>
      </c>
      <c r="Y20" s="64"/>
      <c r="Z20" s="62"/>
      <c r="AA20" s="64"/>
      <c r="AB20" s="62"/>
      <c r="AC20" s="65"/>
      <c r="AD20" s="73"/>
      <c r="AE20" s="15" t="s">
        <v>148</v>
      </c>
      <c r="AF20" s="15" t="s">
        <v>148</v>
      </c>
      <c r="AG20" s="12" t="s">
        <v>148</v>
      </c>
      <c r="AH20" s="12"/>
      <c r="AI20" s="12"/>
      <c r="AJ20" s="61"/>
      <c r="AK20" s="61"/>
      <c r="AL20" s="154" t="s">
        <v>331</v>
      </c>
      <c r="AM20" s="155" t="s">
        <v>331</v>
      </c>
      <c r="AN20" s="156" t="s">
        <v>331</v>
      </c>
      <c r="AO20" s="169"/>
      <c r="AP20" s="170"/>
      <c r="AQ20" s="171"/>
      <c r="AR20" s="170"/>
      <c r="AS20" s="171"/>
      <c r="AT20" s="169"/>
      <c r="AU20" s="169"/>
      <c r="AV20" s="169"/>
      <c r="AW20" s="155" t="s">
        <v>331</v>
      </c>
      <c r="AX20" s="155" t="s">
        <v>331</v>
      </c>
      <c r="AY20" s="172"/>
      <c r="AZ20" s="54" t="str">
        <f t="shared" si="1"/>
        <v/>
      </c>
      <c r="BA20" s="54"/>
      <c r="BB20" s="54" t="str">
        <f t="shared" si="2"/>
        <v/>
      </c>
      <c r="BC20" s="54"/>
      <c r="BD20" s="54" t="str">
        <f t="shared" si="8"/>
        <v/>
      </c>
      <c r="BE20" s="55" t="str">
        <f t="shared" si="3"/>
        <v xml:space="preserve">  </v>
      </c>
      <c r="BF20" s="325"/>
      <c r="BG20" s="44">
        <f t="shared" si="4"/>
        <v>0</v>
      </c>
      <c r="BH20" s="31" t="str">
        <f t="shared" si="5"/>
        <v/>
      </c>
      <c r="BI20" s="32" t="str">
        <f t="shared" si="6"/>
        <v>0</v>
      </c>
      <c r="BJ20" s="32" t="str">
        <f t="shared" si="7"/>
        <v>0</v>
      </c>
      <c r="BM20" s="45"/>
      <c r="BN20" s="46"/>
      <c r="BO20" s="46"/>
      <c r="BP20" s="46"/>
      <c r="BQ20" s="46"/>
      <c r="BR20" s="46"/>
      <c r="BS20" s="46"/>
    </row>
    <row r="21" spans="1:71" ht="97.5" customHeight="1" thickBot="1" x14ac:dyDescent="0.35">
      <c r="A21" s="62" t="s">
        <v>128</v>
      </c>
      <c r="B21" s="62" t="s">
        <v>136</v>
      </c>
      <c r="C21" s="62" t="s">
        <v>166</v>
      </c>
      <c r="D21" s="62" t="s">
        <v>167</v>
      </c>
      <c r="E21" s="62" t="s">
        <v>168</v>
      </c>
      <c r="F21" s="62" t="s">
        <v>169</v>
      </c>
      <c r="G21" s="62" t="s">
        <v>170</v>
      </c>
      <c r="H21" s="12" t="s">
        <v>171</v>
      </c>
      <c r="I21" s="67" t="s">
        <v>172</v>
      </c>
      <c r="J21" s="70" t="s">
        <v>129</v>
      </c>
      <c r="K21" s="64" t="s">
        <v>53</v>
      </c>
      <c r="L21" s="63">
        <v>0.4</v>
      </c>
      <c r="M21" s="64" t="s">
        <v>55</v>
      </c>
      <c r="N21" s="66">
        <v>0.8</v>
      </c>
      <c r="O21" s="65" t="s">
        <v>56</v>
      </c>
      <c r="P21" s="12">
        <v>1</v>
      </c>
      <c r="Q21" s="12" t="s">
        <v>318</v>
      </c>
      <c r="R21" s="12" t="s">
        <v>48</v>
      </c>
      <c r="S21" s="153" t="s">
        <v>134</v>
      </c>
      <c r="T21" s="153" t="s">
        <v>50</v>
      </c>
      <c r="U21" s="153" t="s">
        <v>51</v>
      </c>
      <c r="V21" s="153" t="s">
        <v>145</v>
      </c>
      <c r="W21" s="153" t="s">
        <v>52</v>
      </c>
      <c r="X21" s="14" t="s">
        <v>174</v>
      </c>
      <c r="Y21" s="64" t="s">
        <v>175</v>
      </c>
      <c r="Z21" s="63">
        <v>0.1008</v>
      </c>
      <c r="AA21" s="64" t="s">
        <v>147</v>
      </c>
      <c r="AB21" s="63">
        <v>0.60000000000000009</v>
      </c>
      <c r="AC21" s="65" t="s">
        <v>147</v>
      </c>
      <c r="AD21" s="71" t="s">
        <v>268</v>
      </c>
      <c r="AE21" s="15" t="s">
        <v>148</v>
      </c>
      <c r="AF21" s="15" t="s">
        <v>148</v>
      </c>
      <c r="AG21" s="12" t="s">
        <v>148</v>
      </c>
      <c r="AH21" s="12" t="s">
        <v>149</v>
      </c>
      <c r="AI21" s="12" t="s">
        <v>150</v>
      </c>
      <c r="AJ21" s="59" t="s">
        <v>148</v>
      </c>
      <c r="AK21" s="59" t="s">
        <v>148</v>
      </c>
      <c r="AL21" s="154" t="s">
        <v>106</v>
      </c>
      <c r="AM21" s="155" t="s">
        <v>106</v>
      </c>
      <c r="AN21" s="156" t="s">
        <v>331</v>
      </c>
      <c r="AO21" s="157" t="s">
        <v>114</v>
      </c>
      <c r="AP21" s="158" t="s">
        <v>331</v>
      </c>
      <c r="AQ21" s="159" t="s">
        <v>114</v>
      </c>
      <c r="AR21" s="158" t="s">
        <v>331</v>
      </c>
      <c r="AS21" s="159" t="s">
        <v>110</v>
      </c>
      <c r="AT21" s="157" t="s">
        <v>114</v>
      </c>
      <c r="AU21" s="157" t="s">
        <v>114</v>
      </c>
      <c r="AV21" s="157" t="s">
        <v>114</v>
      </c>
      <c r="AW21" s="155" t="s">
        <v>331</v>
      </c>
      <c r="AX21" s="155" t="s">
        <v>347</v>
      </c>
      <c r="AY21" s="161" t="s">
        <v>416</v>
      </c>
      <c r="AZ21" s="42" t="str">
        <f t="shared" si="1"/>
        <v>REGULAR</v>
      </c>
      <c r="BA21" s="42" t="s">
        <v>114</v>
      </c>
      <c r="BB21" s="42" t="str">
        <f t="shared" si="2"/>
        <v>NO APLICA</v>
      </c>
      <c r="BC21" s="42" t="s">
        <v>415</v>
      </c>
      <c r="BD21" s="42" t="str">
        <f t="shared" si="8"/>
        <v>BUENO</v>
      </c>
      <c r="BE21" s="43" t="str">
        <f t="shared" si="3"/>
        <v>BUENO</v>
      </c>
      <c r="BF21" s="326" t="s">
        <v>547</v>
      </c>
      <c r="BG21" s="44">
        <f t="shared" si="4"/>
        <v>87.5</v>
      </c>
      <c r="BH21" s="31" t="str">
        <f t="shared" si="5"/>
        <v>50</v>
      </c>
      <c r="BI21" s="32" t="str">
        <f t="shared" si="6"/>
        <v>NA</v>
      </c>
      <c r="BJ21" s="32" t="str">
        <f t="shared" si="7"/>
        <v>100</v>
      </c>
      <c r="BM21" s="45"/>
      <c r="BN21" s="46"/>
      <c r="BO21" s="46"/>
      <c r="BP21" s="46"/>
      <c r="BQ21" s="46"/>
      <c r="BR21" s="46"/>
      <c r="BS21" s="46"/>
    </row>
    <row r="22" spans="1:71" ht="97.5" customHeight="1" x14ac:dyDescent="0.3">
      <c r="A22" s="62"/>
      <c r="B22" s="62"/>
      <c r="C22" s="62"/>
      <c r="D22" s="62"/>
      <c r="E22" s="62"/>
      <c r="F22" s="62"/>
      <c r="G22" s="62"/>
      <c r="H22" s="12" t="s">
        <v>176</v>
      </c>
      <c r="I22" s="68"/>
      <c r="J22" s="70"/>
      <c r="K22" s="64"/>
      <c r="L22" s="62"/>
      <c r="M22" s="64"/>
      <c r="N22" s="66"/>
      <c r="O22" s="65"/>
      <c r="P22" s="12">
        <v>2</v>
      </c>
      <c r="Q22" s="12" t="s">
        <v>319</v>
      </c>
      <c r="R22" s="12" t="s">
        <v>48</v>
      </c>
      <c r="S22" s="153" t="s">
        <v>49</v>
      </c>
      <c r="T22" s="153" t="s">
        <v>50</v>
      </c>
      <c r="U22" s="153" t="s">
        <v>51</v>
      </c>
      <c r="V22" s="153" t="s">
        <v>145</v>
      </c>
      <c r="W22" s="153" t="s">
        <v>52</v>
      </c>
      <c r="X22" s="14" t="s">
        <v>320</v>
      </c>
      <c r="Y22" s="64"/>
      <c r="Z22" s="62"/>
      <c r="AA22" s="64"/>
      <c r="AB22" s="62"/>
      <c r="AC22" s="65"/>
      <c r="AD22" s="72"/>
      <c r="AE22" s="15" t="s">
        <v>148</v>
      </c>
      <c r="AF22" s="15" t="s">
        <v>148</v>
      </c>
      <c r="AG22" s="12" t="s">
        <v>148</v>
      </c>
      <c r="AH22" s="12" t="s">
        <v>148</v>
      </c>
      <c r="AI22" s="12" t="s">
        <v>148</v>
      </c>
      <c r="AJ22" s="60"/>
      <c r="AK22" s="60"/>
      <c r="AL22" s="154" t="s">
        <v>106</v>
      </c>
      <c r="AM22" s="155" t="s">
        <v>106</v>
      </c>
      <c r="AN22" s="156" t="s">
        <v>331</v>
      </c>
      <c r="AO22" s="163"/>
      <c r="AP22" s="164"/>
      <c r="AQ22" s="165"/>
      <c r="AR22" s="164"/>
      <c r="AS22" s="165"/>
      <c r="AT22" s="163"/>
      <c r="AU22" s="163"/>
      <c r="AV22" s="163"/>
      <c r="AW22" s="155" t="s">
        <v>331</v>
      </c>
      <c r="AX22" s="155" t="s">
        <v>348</v>
      </c>
      <c r="AY22" s="167" t="s">
        <v>413</v>
      </c>
      <c r="AZ22" s="50" t="str">
        <f t="shared" si="1"/>
        <v>BUENO</v>
      </c>
      <c r="BA22" s="50" t="s">
        <v>114</v>
      </c>
      <c r="BB22" s="50" t="str">
        <f t="shared" si="2"/>
        <v>NO APLICA</v>
      </c>
      <c r="BC22" s="50" t="s">
        <v>415</v>
      </c>
      <c r="BD22" s="50" t="str">
        <f t="shared" si="8"/>
        <v>BUENO</v>
      </c>
      <c r="BE22" s="51" t="str">
        <f t="shared" si="3"/>
        <v>BUENO</v>
      </c>
      <c r="BF22" s="325" t="s">
        <v>546</v>
      </c>
      <c r="BG22" s="44">
        <f t="shared" si="4"/>
        <v>100</v>
      </c>
      <c r="BH22" s="31" t="str">
        <f t="shared" si="5"/>
        <v>100</v>
      </c>
      <c r="BI22" s="32" t="str">
        <f t="shared" si="6"/>
        <v>NA</v>
      </c>
      <c r="BJ22" s="32" t="str">
        <f t="shared" si="7"/>
        <v>100</v>
      </c>
      <c r="BM22" s="45"/>
      <c r="BN22" s="46"/>
      <c r="BO22" s="46"/>
      <c r="BP22" s="46"/>
      <c r="BQ22" s="46"/>
      <c r="BR22" s="46"/>
      <c r="BS22" s="46"/>
    </row>
    <row r="23" spans="1:71" ht="97.5" customHeight="1" x14ac:dyDescent="0.3">
      <c r="A23" s="62"/>
      <c r="B23" s="62"/>
      <c r="C23" s="62"/>
      <c r="D23" s="62"/>
      <c r="E23" s="62"/>
      <c r="F23" s="62"/>
      <c r="G23" s="62"/>
      <c r="H23" s="12" t="s">
        <v>179</v>
      </c>
      <c r="I23" s="68"/>
      <c r="J23" s="70"/>
      <c r="K23" s="64"/>
      <c r="L23" s="62"/>
      <c r="M23" s="64"/>
      <c r="N23" s="66"/>
      <c r="O23" s="65"/>
      <c r="P23" s="12">
        <v>3</v>
      </c>
      <c r="Q23" s="12" t="s">
        <v>180</v>
      </c>
      <c r="R23" s="12" t="s">
        <v>48</v>
      </c>
      <c r="S23" s="153" t="s">
        <v>49</v>
      </c>
      <c r="T23" s="153" t="s">
        <v>50</v>
      </c>
      <c r="U23" s="153" t="s">
        <v>51</v>
      </c>
      <c r="V23" s="153" t="s">
        <v>145</v>
      </c>
      <c r="W23" s="153" t="s">
        <v>52</v>
      </c>
      <c r="X23" s="14" t="s">
        <v>181</v>
      </c>
      <c r="Y23" s="64"/>
      <c r="Z23" s="62"/>
      <c r="AA23" s="64"/>
      <c r="AB23" s="62"/>
      <c r="AC23" s="65"/>
      <c r="AD23" s="72"/>
      <c r="AE23" s="15" t="s">
        <v>148</v>
      </c>
      <c r="AF23" s="15" t="s">
        <v>148</v>
      </c>
      <c r="AG23" s="12" t="s">
        <v>148</v>
      </c>
      <c r="AH23" s="12" t="s">
        <v>148</v>
      </c>
      <c r="AI23" s="12" t="s">
        <v>148</v>
      </c>
      <c r="AJ23" s="61"/>
      <c r="AK23" s="61"/>
      <c r="AL23" s="154" t="s">
        <v>106</v>
      </c>
      <c r="AM23" s="155" t="s">
        <v>106</v>
      </c>
      <c r="AN23" s="156" t="s">
        <v>331</v>
      </c>
      <c r="AO23" s="163"/>
      <c r="AP23" s="164"/>
      <c r="AQ23" s="165"/>
      <c r="AR23" s="164"/>
      <c r="AS23" s="165"/>
      <c r="AT23" s="163"/>
      <c r="AU23" s="163"/>
      <c r="AV23" s="163"/>
      <c r="AW23" s="155" t="s">
        <v>331</v>
      </c>
      <c r="AX23" s="155" t="s">
        <v>349</v>
      </c>
      <c r="AY23" s="167" t="s">
        <v>413</v>
      </c>
      <c r="AZ23" s="50" t="str">
        <f t="shared" si="1"/>
        <v>BUENO</v>
      </c>
      <c r="BA23" s="50" t="s">
        <v>114</v>
      </c>
      <c r="BB23" s="50" t="str">
        <f t="shared" si="2"/>
        <v>NO APLICA</v>
      </c>
      <c r="BC23" s="50" t="s">
        <v>415</v>
      </c>
      <c r="BD23" s="50" t="str">
        <f t="shared" si="8"/>
        <v>BUENO</v>
      </c>
      <c r="BE23" s="51" t="str">
        <f t="shared" si="3"/>
        <v>BUENO</v>
      </c>
      <c r="BF23" s="326" t="s">
        <v>488</v>
      </c>
      <c r="BG23" s="44">
        <f t="shared" si="4"/>
        <v>100</v>
      </c>
      <c r="BH23" s="31" t="str">
        <f t="shared" si="5"/>
        <v>100</v>
      </c>
      <c r="BI23" s="32" t="str">
        <f t="shared" si="6"/>
        <v>NA</v>
      </c>
      <c r="BJ23" s="32" t="str">
        <f t="shared" si="7"/>
        <v>100</v>
      </c>
      <c r="BM23" s="45"/>
      <c r="BN23" s="46"/>
      <c r="BO23" s="46"/>
      <c r="BP23" s="46"/>
      <c r="BQ23" s="46"/>
      <c r="BR23" s="46"/>
      <c r="BS23" s="46"/>
    </row>
    <row r="24" spans="1:71" ht="97.5" customHeight="1" x14ac:dyDescent="0.3">
      <c r="A24" s="62"/>
      <c r="B24" s="62"/>
      <c r="C24" s="62"/>
      <c r="D24" s="62"/>
      <c r="E24" s="62"/>
      <c r="F24" s="62"/>
      <c r="G24" s="62"/>
      <c r="H24" s="12" t="s">
        <v>148</v>
      </c>
      <c r="I24" s="68"/>
      <c r="J24" s="70"/>
      <c r="K24" s="64"/>
      <c r="L24" s="62"/>
      <c r="M24" s="64"/>
      <c r="N24" s="66"/>
      <c r="O24" s="65"/>
      <c r="P24" s="12">
        <v>4</v>
      </c>
      <c r="Q24" s="12" t="s">
        <v>321</v>
      </c>
      <c r="R24" s="12" t="s">
        <v>21</v>
      </c>
      <c r="S24" s="153" t="s">
        <v>54</v>
      </c>
      <c r="T24" s="153" t="s">
        <v>50</v>
      </c>
      <c r="U24" s="153" t="s">
        <v>51</v>
      </c>
      <c r="V24" s="153" t="s">
        <v>133</v>
      </c>
      <c r="W24" s="153" t="s">
        <v>52</v>
      </c>
      <c r="X24" s="14" t="s">
        <v>150</v>
      </c>
      <c r="Y24" s="64"/>
      <c r="Z24" s="62"/>
      <c r="AA24" s="64"/>
      <c r="AB24" s="62"/>
      <c r="AC24" s="65"/>
      <c r="AD24" s="72"/>
      <c r="AE24" s="15" t="s">
        <v>148</v>
      </c>
      <c r="AF24" s="15" t="s">
        <v>148</v>
      </c>
      <c r="AG24" s="12" t="s">
        <v>148</v>
      </c>
      <c r="AH24" s="12" t="s">
        <v>148</v>
      </c>
      <c r="AI24" s="12" t="s">
        <v>148</v>
      </c>
      <c r="AJ24" s="59" t="s">
        <v>148</v>
      </c>
      <c r="AK24" s="59" t="s">
        <v>148</v>
      </c>
      <c r="AL24" s="154" t="s">
        <v>106</v>
      </c>
      <c r="AM24" s="155" t="s">
        <v>110</v>
      </c>
      <c r="AN24" s="156" t="s">
        <v>387</v>
      </c>
      <c r="AO24" s="163"/>
      <c r="AP24" s="164"/>
      <c r="AQ24" s="165"/>
      <c r="AR24" s="164"/>
      <c r="AS24" s="165"/>
      <c r="AT24" s="163"/>
      <c r="AU24" s="163"/>
      <c r="AV24" s="163"/>
      <c r="AW24" s="155" t="s">
        <v>331</v>
      </c>
      <c r="AX24" s="155" t="s">
        <v>331</v>
      </c>
      <c r="AY24" s="167" t="s">
        <v>114</v>
      </c>
      <c r="AZ24" s="50" t="str">
        <f t="shared" si="1"/>
        <v>NO APLICA</v>
      </c>
      <c r="BA24" s="50" t="s">
        <v>114</v>
      </c>
      <c r="BB24" s="50" t="str">
        <f t="shared" si="2"/>
        <v>NO APLICA</v>
      </c>
      <c r="BC24" s="50"/>
      <c r="BD24" s="50" t="str">
        <f t="shared" si="8"/>
        <v/>
      </c>
      <c r="BE24" s="51" t="str">
        <f t="shared" si="3"/>
        <v xml:space="preserve">  </v>
      </c>
      <c r="BF24" s="328" t="s">
        <v>524</v>
      </c>
      <c r="BG24" s="44">
        <f t="shared" si="4"/>
        <v>0</v>
      </c>
      <c r="BH24" s="31" t="str">
        <f t="shared" si="5"/>
        <v>NA</v>
      </c>
      <c r="BI24" s="32" t="str">
        <f t="shared" si="6"/>
        <v>NA</v>
      </c>
      <c r="BJ24" s="32" t="str">
        <f t="shared" si="7"/>
        <v>0</v>
      </c>
      <c r="BM24" s="45"/>
      <c r="BN24" s="46"/>
      <c r="BO24" s="46"/>
      <c r="BP24" s="46"/>
      <c r="BQ24" s="46"/>
      <c r="BR24" s="46"/>
      <c r="BS24" s="46"/>
    </row>
    <row r="25" spans="1:71" ht="97.5" customHeight="1" x14ac:dyDescent="0.3">
      <c r="A25" s="62"/>
      <c r="B25" s="62"/>
      <c r="C25" s="62"/>
      <c r="D25" s="62"/>
      <c r="E25" s="62"/>
      <c r="F25" s="62"/>
      <c r="G25" s="62"/>
      <c r="H25" s="12" t="s">
        <v>148</v>
      </c>
      <c r="I25" s="68"/>
      <c r="J25" s="70"/>
      <c r="K25" s="64"/>
      <c r="L25" s="62"/>
      <c r="M25" s="64"/>
      <c r="N25" s="66"/>
      <c r="O25" s="65"/>
      <c r="P25" s="12">
        <v>5</v>
      </c>
      <c r="Q25" s="12" t="s">
        <v>148</v>
      </c>
      <c r="R25" s="12" t="s">
        <v>155</v>
      </c>
      <c r="S25" s="153" t="s">
        <v>148</v>
      </c>
      <c r="T25" s="153" t="s">
        <v>148</v>
      </c>
      <c r="U25" s="153" t="s">
        <v>148</v>
      </c>
      <c r="V25" s="153" t="s">
        <v>148</v>
      </c>
      <c r="W25" s="153" t="s">
        <v>148</v>
      </c>
      <c r="X25" s="14" t="s">
        <v>148</v>
      </c>
      <c r="Y25" s="64"/>
      <c r="Z25" s="62"/>
      <c r="AA25" s="64"/>
      <c r="AB25" s="62"/>
      <c r="AC25" s="65"/>
      <c r="AD25" s="72"/>
      <c r="AE25" s="15" t="s">
        <v>148</v>
      </c>
      <c r="AF25" s="15" t="s">
        <v>148</v>
      </c>
      <c r="AG25" s="12" t="s">
        <v>148</v>
      </c>
      <c r="AH25" s="12"/>
      <c r="AI25" s="12"/>
      <c r="AJ25" s="60"/>
      <c r="AK25" s="60"/>
      <c r="AL25" s="154" t="s">
        <v>331</v>
      </c>
      <c r="AM25" s="155" t="s">
        <v>331</v>
      </c>
      <c r="AN25" s="156" t="s">
        <v>331</v>
      </c>
      <c r="AO25" s="163"/>
      <c r="AP25" s="164"/>
      <c r="AQ25" s="165"/>
      <c r="AR25" s="164"/>
      <c r="AS25" s="165"/>
      <c r="AT25" s="163"/>
      <c r="AU25" s="163"/>
      <c r="AV25" s="163"/>
      <c r="AW25" s="155" t="s">
        <v>331</v>
      </c>
      <c r="AX25" s="155" t="s">
        <v>331</v>
      </c>
      <c r="AY25" s="167"/>
      <c r="AZ25" s="50" t="str">
        <f t="shared" si="1"/>
        <v/>
      </c>
      <c r="BA25" s="50"/>
      <c r="BB25" s="50" t="str">
        <f t="shared" si="2"/>
        <v/>
      </c>
      <c r="BC25" s="50"/>
      <c r="BD25" s="50" t="str">
        <f t="shared" si="8"/>
        <v/>
      </c>
      <c r="BE25" s="51" t="str">
        <f t="shared" si="3"/>
        <v xml:space="preserve">  </v>
      </c>
      <c r="BF25" s="168"/>
      <c r="BG25" s="44">
        <f t="shared" si="4"/>
        <v>0</v>
      </c>
      <c r="BH25" s="31" t="str">
        <f t="shared" si="5"/>
        <v/>
      </c>
      <c r="BI25" s="32" t="str">
        <f t="shared" si="6"/>
        <v>0</v>
      </c>
      <c r="BJ25" s="32" t="str">
        <f t="shared" si="7"/>
        <v>0</v>
      </c>
      <c r="BM25" s="45"/>
      <c r="BN25" s="46"/>
      <c r="BO25" s="46"/>
      <c r="BP25" s="46"/>
      <c r="BQ25" s="46"/>
      <c r="BR25" s="46"/>
      <c r="BS25" s="46"/>
    </row>
    <row r="26" spans="1:71" ht="97.5" customHeight="1" thickBot="1" x14ac:dyDescent="0.35">
      <c r="A26" s="62"/>
      <c r="B26" s="62"/>
      <c r="C26" s="62"/>
      <c r="D26" s="62"/>
      <c r="E26" s="62"/>
      <c r="F26" s="62"/>
      <c r="G26" s="62"/>
      <c r="H26" s="12" t="s">
        <v>148</v>
      </c>
      <c r="I26" s="69"/>
      <c r="J26" s="70"/>
      <c r="K26" s="64"/>
      <c r="L26" s="62"/>
      <c r="M26" s="64"/>
      <c r="N26" s="66"/>
      <c r="O26" s="65"/>
      <c r="P26" s="12">
        <v>6</v>
      </c>
      <c r="Q26" s="12" t="s">
        <v>148</v>
      </c>
      <c r="R26" s="12" t="s">
        <v>155</v>
      </c>
      <c r="S26" s="153" t="s">
        <v>148</v>
      </c>
      <c r="T26" s="153" t="s">
        <v>148</v>
      </c>
      <c r="U26" s="153" t="s">
        <v>148</v>
      </c>
      <c r="V26" s="153" t="s">
        <v>148</v>
      </c>
      <c r="W26" s="153" t="s">
        <v>148</v>
      </c>
      <c r="X26" s="14" t="s">
        <v>148</v>
      </c>
      <c r="Y26" s="64"/>
      <c r="Z26" s="62"/>
      <c r="AA26" s="64"/>
      <c r="AB26" s="62"/>
      <c r="AC26" s="65"/>
      <c r="AD26" s="73"/>
      <c r="AE26" s="15" t="s">
        <v>148</v>
      </c>
      <c r="AF26" s="15" t="s">
        <v>148</v>
      </c>
      <c r="AG26" s="12" t="s">
        <v>148</v>
      </c>
      <c r="AH26" s="12"/>
      <c r="AI26" s="12"/>
      <c r="AJ26" s="61"/>
      <c r="AK26" s="61"/>
      <c r="AL26" s="154" t="s">
        <v>331</v>
      </c>
      <c r="AM26" s="155" t="s">
        <v>331</v>
      </c>
      <c r="AN26" s="156" t="s">
        <v>331</v>
      </c>
      <c r="AO26" s="169"/>
      <c r="AP26" s="170"/>
      <c r="AQ26" s="171"/>
      <c r="AR26" s="170"/>
      <c r="AS26" s="171"/>
      <c r="AT26" s="169"/>
      <c r="AU26" s="169"/>
      <c r="AV26" s="169"/>
      <c r="AW26" s="155" t="s">
        <v>331</v>
      </c>
      <c r="AX26" s="155" t="s">
        <v>331</v>
      </c>
      <c r="AY26" s="172"/>
      <c r="AZ26" s="54" t="str">
        <f t="shared" si="1"/>
        <v/>
      </c>
      <c r="BA26" s="54"/>
      <c r="BB26" s="54" t="str">
        <f t="shared" si="2"/>
        <v/>
      </c>
      <c r="BC26" s="54"/>
      <c r="BD26" s="54" t="str">
        <f>IF(BC26="En Tiempo","BUENO",
IF(BC26="Fuera de Tiempo","MALO",
IF(BC26="En La semana al Cierre","REGULAR",
IF(BA43="",""))))</f>
        <v/>
      </c>
      <c r="BE26" s="55" t="str">
        <f t="shared" si="3"/>
        <v xml:space="preserve">  </v>
      </c>
      <c r="BF26" s="173"/>
      <c r="BG26" s="44">
        <f t="shared" si="4"/>
        <v>0</v>
      </c>
      <c r="BH26" s="31" t="str">
        <f t="shared" si="5"/>
        <v/>
      </c>
      <c r="BI26" s="32" t="str">
        <f t="shared" si="6"/>
        <v>0</v>
      </c>
      <c r="BJ26" s="32" t="str">
        <f t="shared" si="7"/>
        <v>0</v>
      </c>
      <c r="BM26" s="45"/>
      <c r="BN26" s="46"/>
      <c r="BO26" s="46"/>
      <c r="BP26" s="46"/>
      <c r="BQ26" s="46"/>
      <c r="BR26" s="46"/>
      <c r="BS26" s="46"/>
    </row>
    <row r="27" spans="1:71" ht="97.5" customHeight="1" x14ac:dyDescent="0.3">
      <c r="A27" s="62" t="s">
        <v>128</v>
      </c>
      <c r="B27" s="62" t="s">
        <v>136</v>
      </c>
      <c r="C27" s="62" t="s">
        <v>183</v>
      </c>
      <c r="D27" s="62" t="s">
        <v>184</v>
      </c>
      <c r="E27" s="62" t="s">
        <v>158</v>
      </c>
      <c r="F27" s="62" t="s">
        <v>185</v>
      </c>
      <c r="G27" s="62" t="s">
        <v>186</v>
      </c>
      <c r="H27" s="12" t="s">
        <v>187</v>
      </c>
      <c r="I27" s="67" t="s">
        <v>188</v>
      </c>
      <c r="J27" s="70" t="s">
        <v>129</v>
      </c>
      <c r="K27" s="64" t="s">
        <v>47</v>
      </c>
      <c r="L27" s="63">
        <v>0.6</v>
      </c>
      <c r="M27" s="64" t="s">
        <v>130</v>
      </c>
      <c r="N27" s="66">
        <v>1</v>
      </c>
      <c r="O27" s="65" t="s">
        <v>131</v>
      </c>
      <c r="P27" s="12">
        <v>1</v>
      </c>
      <c r="Q27" s="12" t="s">
        <v>322</v>
      </c>
      <c r="R27" s="12" t="s">
        <v>48</v>
      </c>
      <c r="S27" s="153" t="s">
        <v>49</v>
      </c>
      <c r="T27" s="153" t="s">
        <v>50</v>
      </c>
      <c r="U27" s="153" t="s">
        <v>51</v>
      </c>
      <c r="V27" s="153" t="s">
        <v>145</v>
      </c>
      <c r="W27" s="153" t="s">
        <v>52</v>
      </c>
      <c r="X27" s="14" t="s">
        <v>190</v>
      </c>
      <c r="Y27" s="64" t="s">
        <v>53</v>
      </c>
      <c r="Z27" s="63">
        <v>0.216</v>
      </c>
      <c r="AA27" s="64" t="s">
        <v>55</v>
      </c>
      <c r="AB27" s="63">
        <v>0.75</v>
      </c>
      <c r="AC27" s="65" t="s">
        <v>56</v>
      </c>
      <c r="AD27" s="71" t="s">
        <v>268</v>
      </c>
      <c r="AE27" s="15" t="s">
        <v>148</v>
      </c>
      <c r="AF27" s="15" t="s">
        <v>148</v>
      </c>
      <c r="AG27" s="12" t="s">
        <v>148</v>
      </c>
      <c r="AH27" s="12" t="s">
        <v>149</v>
      </c>
      <c r="AI27" s="12" t="s">
        <v>191</v>
      </c>
      <c r="AJ27" s="59" t="s">
        <v>148</v>
      </c>
      <c r="AK27" s="59" t="s">
        <v>148</v>
      </c>
      <c r="AL27" s="154" t="s">
        <v>106</v>
      </c>
      <c r="AM27" s="155" t="s">
        <v>106</v>
      </c>
      <c r="AN27" s="156" t="s">
        <v>331</v>
      </c>
      <c r="AO27" s="157" t="s">
        <v>114</v>
      </c>
      <c r="AP27" s="158" t="s">
        <v>331</v>
      </c>
      <c r="AQ27" s="159" t="s">
        <v>110</v>
      </c>
      <c r="AR27" s="158" t="s">
        <v>331</v>
      </c>
      <c r="AS27" s="159" t="s">
        <v>110</v>
      </c>
      <c r="AT27" s="157" t="s">
        <v>114</v>
      </c>
      <c r="AU27" s="157" t="s">
        <v>114</v>
      </c>
      <c r="AV27" s="157" t="s">
        <v>114</v>
      </c>
      <c r="AW27" s="155" t="s">
        <v>331</v>
      </c>
      <c r="AX27" s="155" t="s">
        <v>351</v>
      </c>
      <c r="AY27" s="161" t="s">
        <v>413</v>
      </c>
      <c r="AZ27" s="42" t="str">
        <f t="shared" si="1"/>
        <v>BUENO</v>
      </c>
      <c r="BA27" s="42" t="s">
        <v>114</v>
      </c>
      <c r="BB27" s="42" t="str">
        <f t="shared" si="2"/>
        <v>NO APLICA</v>
      </c>
      <c r="BC27" s="42" t="s">
        <v>415</v>
      </c>
      <c r="BD27" s="42" t="str">
        <f t="shared" ref="BD27:BD28" si="9">IF(BC27="En Tiempo","BUENO",
IF(BC27="Fuera de Tiempo","MALO",
IF(BC27="En La semana al Cierre","REGULAR",
IF(BA44="",""))))</f>
        <v>BUENO</v>
      </c>
      <c r="BE27" s="43" t="str">
        <f t="shared" si="3"/>
        <v>BUENO</v>
      </c>
      <c r="BF27" s="325" t="s">
        <v>486</v>
      </c>
      <c r="BG27" s="44">
        <f t="shared" si="4"/>
        <v>100</v>
      </c>
      <c r="BH27" s="31" t="str">
        <f t="shared" si="5"/>
        <v>100</v>
      </c>
      <c r="BI27" s="32" t="str">
        <f t="shared" si="6"/>
        <v>NA</v>
      </c>
      <c r="BJ27" s="32" t="str">
        <f t="shared" si="7"/>
        <v>100</v>
      </c>
      <c r="BM27" s="45"/>
      <c r="BN27" s="46"/>
      <c r="BO27" s="46"/>
      <c r="BP27" s="46"/>
      <c r="BQ27" s="46"/>
      <c r="BR27" s="46"/>
      <c r="BS27" s="46"/>
    </row>
    <row r="28" spans="1:71" ht="97.5" customHeight="1" x14ac:dyDescent="0.3">
      <c r="A28" s="62"/>
      <c r="B28" s="62"/>
      <c r="C28" s="62"/>
      <c r="D28" s="62"/>
      <c r="E28" s="62"/>
      <c r="F28" s="62"/>
      <c r="G28" s="62"/>
      <c r="H28" s="12" t="s">
        <v>192</v>
      </c>
      <c r="I28" s="68"/>
      <c r="J28" s="70"/>
      <c r="K28" s="64"/>
      <c r="L28" s="62"/>
      <c r="M28" s="64"/>
      <c r="N28" s="66"/>
      <c r="O28" s="65"/>
      <c r="P28" s="12">
        <v>2</v>
      </c>
      <c r="Q28" s="12" t="s">
        <v>193</v>
      </c>
      <c r="R28" s="12" t="s">
        <v>48</v>
      </c>
      <c r="S28" s="153" t="s">
        <v>49</v>
      </c>
      <c r="T28" s="153" t="s">
        <v>50</v>
      </c>
      <c r="U28" s="153" t="s">
        <v>51</v>
      </c>
      <c r="V28" s="153" t="s">
        <v>145</v>
      </c>
      <c r="W28" s="153" t="s">
        <v>52</v>
      </c>
      <c r="X28" s="14" t="s">
        <v>190</v>
      </c>
      <c r="Y28" s="64"/>
      <c r="Z28" s="62"/>
      <c r="AA28" s="64"/>
      <c r="AB28" s="62"/>
      <c r="AC28" s="65"/>
      <c r="AD28" s="72"/>
      <c r="AE28" s="15" t="s">
        <v>148</v>
      </c>
      <c r="AF28" s="15" t="s">
        <v>148</v>
      </c>
      <c r="AG28" s="12" t="s">
        <v>148</v>
      </c>
      <c r="AH28" s="12" t="s">
        <v>148</v>
      </c>
      <c r="AI28" s="12" t="s">
        <v>148</v>
      </c>
      <c r="AJ28" s="60"/>
      <c r="AK28" s="60"/>
      <c r="AL28" s="154" t="s">
        <v>106</v>
      </c>
      <c r="AM28" s="155" t="s">
        <v>106</v>
      </c>
      <c r="AN28" s="156" t="s">
        <v>331</v>
      </c>
      <c r="AO28" s="163"/>
      <c r="AP28" s="164"/>
      <c r="AQ28" s="165"/>
      <c r="AR28" s="164"/>
      <c r="AS28" s="165"/>
      <c r="AT28" s="163"/>
      <c r="AU28" s="163"/>
      <c r="AV28" s="163"/>
      <c r="AW28" s="155" t="s">
        <v>331</v>
      </c>
      <c r="AX28" s="155" t="s">
        <v>352</v>
      </c>
      <c r="AY28" s="167" t="s">
        <v>517</v>
      </c>
      <c r="AZ28" s="50" t="str">
        <f t="shared" si="1"/>
        <v>REGULAR</v>
      </c>
      <c r="BA28" s="50" t="s">
        <v>114</v>
      </c>
      <c r="BB28" s="50" t="str">
        <f t="shared" si="2"/>
        <v>NO APLICA</v>
      </c>
      <c r="BC28" s="50" t="s">
        <v>415</v>
      </c>
      <c r="BD28" s="50" t="str">
        <f t="shared" si="9"/>
        <v>BUENO</v>
      </c>
      <c r="BE28" s="51" t="str">
        <f t="shared" si="3"/>
        <v>BUENO</v>
      </c>
      <c r="BF28" s="326" t="s">
        <v>487</v>
      </c>
      <c r="BG28" s="44">
        <f t="shared" si="4"/>
        <v>87.5</v>
      </c>
      <c r="BH28" s="31" t="str">
        <f t="shared" si="5"/>
        <v>50</v>
      </c>
      <c r="BI28" s="32" t="str">
        <f t="shared" si="6"/>
        <v>NA</v>
      </c>
      <c r="BJ28" s="32" t="str">
        <f t="shared" si="7"/>
        <v>100</v>
      </c>
      <c r="BM28" s="45"/>
      <c r="BN28" s="46"/>
      <c r="BO28" s="46"/>
      <c r="BP28" s="46"/>
      <c r="BQ28" s="46"/>
      <c r="BR28" s="46"/>
      <c r="BS28" s="46"/>
    </row>
    <row r="29" spans="1:71" ht="97.5" customHeight="1" x14ac:dyDescent="0.3">
      <c r="A29" s="62"/>
      <c r="B29" s="62"/>
      <c r="C29" s="62"/>
      <c r="D29" s="62"/>
      <c r="E29" s="62"/>
      <c r="F29" s="62"/>
      <c r="G29" s="62"/>
      <c r="H29" s="12" t="s">
        <v>148</v>
      </c>
      <c r="I29" s="68"/>
      <c r="J29" s="70"/>
      <c r="K29" s="64"/>
      <c r="L29" s="62"/>
      <c r="M29" s="64"/>
      <c r="N29" s="66"/>
      <c r="O29" s="65"/>
      <c r="P29" s="12">
        <v>3</v>
      </c>
      <c r="Q29" s="12" t="s">
        <v>194</v>
      </c>
      <c r="R29" s="12" t="s">
        <v>21</v>
      </c>
      <c r="S29" s="153" t="s">
        <v>54</v>
      </c>
      <c r="T29" s="153" t="s">
        <v>50</v>
      </c>
      <c r="U29" s="153" t="s">
        <v>51</v>
      </c>
      <c r="V29" s="153" t="s">
        <v>133</v>
      </c>
      <c r="W29" s="153" t="s">
        <v>52</v>
      </c>
      <c r="X29" s="14" t="s">
        <v>195</v>
      </c>
      <c r="Y29" s="64"/>
      <c r="Z29" s="62"/>
      <c r="AA29" s="64"/>
      <c r="AB29" s="62"/>
      <c r="AC29" s="65"/>
      <c r="AD29" s="72"/>
      <c r="AE29" s="15" t="s">
        <v>148</v>
      </c>
      <c r="AF29" s="15" t="s">
        <v>148</v>
      </c>
      <c r="AG29" s="12" t="s">
        <v>148</v>
      </c>
      <c r="AH29" s="12" t="s">
        <v>148</v>
      </c>
      <c r="AI29" s="12" t="s">
        <v>148</v>
      </c>
      <c r="AJ29" s="61"/>
      <c r="AK29" s="61"/>
      <c r="AL29" s="154" t="s">
        <v>106</v>
      </c>
      <c r="AM29" s="155" t="s">
        <v>110</v>
      </c>
      <c r="AN29" s="156" t="s">
        <v>388</v>
      </c>
      <c r="AO29" s="163"/>
      <c r="AP29" s="164"/>
      <c r="AQ29" s="165"/>
      <c r="AR29" s="164"/>
      <c r="AS29" s="165"/>
      <c r="AT29" s="163"/>
      <c r="AU29" s="163"/>
      <c r="AV29" s="163"/>
      <c r="AW29" s="155" t="s">
        <v>331</v>
      </c>
      <c r="AX29" s="155" t="s">
        <v>331</v>
      </c>
      <c r="AY29" s="167" t="s">
        <v>114</v>
      </c>
      <c r="AZ29" s="50" t="str">
        <f t="shared" si="1"/>
        <v>NO APLICA</v>
      </c>
      <c r="BA29" s="50" t="s">
        <v>114</v>
      </c>
      <c r="BB29" s="50" t="str">
        <f t="shared" si="2"/>
        <v>NO APLICA</v>
      </c>
      <c r="BC29" s="50"/>
      <c r="BD29" s="50" t="str">
        <f>IF(BC29="En Tiempo","BUENO",
IF(BC29="Fuera de Tiempo","MALO",
IF(BC29="En La semana al Cierre","REGULAR",
IF(BA44="",""))))</f>
        <v/>
      </c>
      <c r="BE29" s="51" t="str">
        <f t="shared" si="3"/>
        <v xml:space="preserve">  </v>
      </c>
      <c r="BF29" s="328" t="s">
        <v>524</v>
      </c>
      <c r="BG29" s="44">
        <f t="shared" si="4"/>
        <v>0</v>
      </c>
      <c r="BH29" s="31" t="str">
        <f t="shared" si="5"/>
        <v>NA</v>
      </c>
      <c r="BI29" s="32" t="str">
        <f t="shared" si="6"/>
        <v>NA</v>
      </c>
      <c r="BJ29" s="32" t="str">
        <f t="shared" si="7"/>
        <v>0</v>
      </c>
      <c r="BM29" s="45"/>
      <c r="BN29" s="46"/>
      <c r="BO29" s="46"/>
      <c r="BP29" s="46"/>
      <c r="BQ29" s="46"/>
      <c r="BR29" s="46"/>
      <c r="BS29" s="46"/>
    </row>
    <row r="30" spans="1:71" ht="97.5" customHeight="1" x14ac:dyDescent="0.3">
      <c r="A30" s="62"/>
      <c r="B30" s="62"/>
      <c r="C30" s="62"/>
      <c r="D30" s="62"/>
      <c r="E30" s="62"/>
      <c r="F30" s="62"/>
      <c r="G30" s="62"/>
      <c r="H30" s="12" t="s">
        <v>148</v>
      </c>
      <c r="I30" s="68"/>
      <c r="J30" s="70"/>
      <c r="K30" s="64"/>
      <c r="L30" s="62"/>
      <c r="M30" s="64"/>
      <c r="N30" s="66"/>
      <c r="O30" s="65"/>
      <c r="P30" s="12">
        <v>4</v>
      </c>
      <c r="Q30" s="12" t="s">
        <v>148</v>
      </c>
      <c r="R30" s="12" t="s">
        <v>155</v>
      </c>
      <c r="S30" s="153" t="s">
        <v>148</v>
      </c>
      <c r="T30" s="153" t="s">
        <v>148</v>
      </c>
      <c r="U30" s="153" t="s">
        <v>148</v>
      </c>
      <c r="V30" s="153" t="s">
        <v>148</v>
      </c>
      <c r="W30" s="153" t="s">
        <v>52</v>
      </c>
      <c r="X30" s="14" t="s">
        <v>148</v>
      </c>
      <c r="Y30" s="64"/>
      <c r="Z30" s="62"/>
      <c r="AA30" s="64"/>
      <c r="AB30" s="62"/>
      <c r="AC30" s="65"/>
      <c r="AD30" s="72"/>
      <c r="AE30" s="15" t="s">
        <v>148</v>
      </c>
      <c r="AF30" s="15" t="s">
        <v>148</v>
      </c>
      <c r="AG30" s="12" t="s">
        <v>148</v>
      </c>
      <c r="AH30" s="12" t="s">
        <v>148</v>
      </c>
      <c r="AI30" s="12" t="s">
        <v>148</v>
      </c>
      <c r="AJ30" s="59" t="s">
        <v>148</v>
      </c>
      <c r="AK30" s="59" t="s">
        <v>148</v>
      </c>
      <c r="AL30" s="154" t="s">
        <v>331</v>
      </c>
      <c r="AM30" s="155" t="s">
        <v>331</v>
      </c>
      <c r="AN30" s="156" t="s">
        <v>331</v>
      </c>
      <c r="AO30" s="163"/>
      <c r="AP30" s="164"/>
      <c r="AQ30" s="165"/>
      <c r="AR30" s="164"/>
      <c r="AS30" s="165"/>
      <c r="AT30" s="163"/>
      <c r="AU30" s="163"/>
      <c r="AV30" s="163"/>
      <c r="AW30" s="155" t="s">
        <v>331</v>
      </c>
      <c r="AX30" s="155" t="s">
        <v>331</v>
      </c>
      <c r="AY30" s="167"/>
      <c r="AZ30" s="50" t="str">
        <f t="shared" si="1"/>
        <v/>
      </c>
      <c r="BA30" s="50"/>
      <c r="BB30" s="50" t="str">
        <f t="shared" si="2"/>
        <v/>
      </c>
      <c r="BC30" s="50"/>
      <c r="BD30" s="50" t="str">
        <f>IF(BC30="En Tiempo","BUENO",
IF(BC30="Fuera de Tiempo","MALO",
IF(BC30="En La semana al Cierre","REGULAR",
IF(BA45="",""))))</f>
        <v/>
      </c>
      <c r="BE30" s="51" t="str">
        <f t="shared" si="3"/>
        <v xml:space="preserve">  </v>
      </c>
      <c r="BF30" s="168"/>
      <c r="BG30" s="44">
        <f t="shared" si="4"/>
        <v>0</v>
      </c>
      <c r="BH30" s="31" t="str">
        <f t="shared" si="5"/>
        <v/>
      </c>
      <c r="BI30" s="32" t="str">
        <f t="shared" si="6"/>
        <v>0</v>
      </c>
      <c r="BJ30" s="32" t="str">
        <f t="shared" si="7"/>
        <v>0</v>
      </c>
      <c r="BM30" s="45"/>
      <c r="BN30" s="46"/>
      <c r="BO30" s="46"/>
      <c r="BP30" s="46"/>
      <c r="BQ30" s="46"/>
      <c r="BR30" s="46"/>
      <c r="BS30" s="46"/>
    </row>
    <row r="31" spans="1:71" ht="97.5" customHeight="1" x14ac:dyDescent="0.3">
      <c r="A31" s="62"/>
      <c r="B31" s="62"/>
      <c r="C31" s="62"/>
      <c r="D31" s="62"/>
      <c r="E31" s="62"/>
      <c r="F31" s="62"/>
      <c r="G31" s="62"/>
      <c r="H31" s="12" t="s">
        <v>148</v>
      </c>
      <c r="I31" s="68"/>
      <c r="J31" s="70"/>
      <c r="K31" s="64"/>
      <c r="L31" s="62"/>
      <c r="M31" s="64"/>
      <c r="N31" s="66"/>
      <c r="O31" s="65"/>
      <c r="P31" s="12">
        <v>5</v>
      </c>
      <c r="Q31" s="12" t="s">
        <v>148</v>
      </c>
      <c r="R31" s="12" t="s">
        <v>155</v>
      </c>
      <c r="S31" s="153" t="s">
        <v>148</v>
      </c>
      <c r="T31" s="153" t="s">
        <v>148</v>
      </c>
      <c r="U31" s="153" t="s">
        <v>148</v>
      </c>
      <c r="V31" s="153" t="s">
        <v>148</v>
      </c>
      <c r="W31" s="153" t="s">
        <v>52</v>
      </c>
      <c r="X31" s="14" t="s">
        <v>148</v>
      </c>
      <c r="Y31" s="64"/>
      <c r="Z31" s="62"/>
      <c r="AA31" s="64"/>
      <c r="AB31" s="62"/>
      <c r="AC31" s="65"/>
      <c r="AD31" s="72"/>
      <c r="AE31" s="15" t="s">
        <v>148</v>
      </c>
      <c r="AF31" s="15" t="s">
        <v>148</v>
      </c>
      <c r="AG31" s="12" t="s">
        <v>148</v>
      </c>
      <c r="AH31" s="12"/>
      <c r="AI31" s="12"/>
      <c r="AJ31" s="60"/>
      <c r="AK31" s="60"/>
      <c r="AL31" s="154" t="s">
        <v>331</v>
      </c>
      <c r="AM31" s="155" t="s">
        <v>331</v>
      </c>
      <c r="AN31" s="156" t="s">
        <v>331</v>
      </c>
      <c r="AO31" s="163"/>
      <c r="AP31" s="164"/>
      <c r="AQ31" s="165"/>
      <c r="AR31" s="164"/>
      <c r="AS31" s="165"/>
      <c r="AT31" s="163"/>
      <c r="AU31" s="163"/>
      <c r="AV31" s="163"/>
      <c r="AW31" s="155" t="s">
        <v>331</v>
      </c>
      <c r="AX31" s="155" t="s">
        <v>331</v>
      </c>
      <c r="AY31" s="167"/>
      <c r="AZ31" s="50" t="str">
        <f t="shared" si="1"/>
        <v/>
      </c>
      <c r="BA31" s="50"/>
      <c r="BB31" s="50" t="str">
        <f t="shared" si="2"/>
        <v/>
      </c>
      <c r="BC31" s="50"/>
      <c r="BD31" s="50" t="str">
        <f>IF(BC31="En Tiempo","BUENO",
IF(BC31="Fuera de Tiempo","MALO",
IF(BC31="En La semana al Cierre","REGULAR",
IF(BA46="",""))))</f>
        <v/>
      </c>
      <c r="BE31" s="51" t="str">
        <f t="shared" si="3"/>
        <v xml:space="preserve">  </v>
      </c>
      <c r="BF31" s="168"/>
      <c r="BG31" s="44">
        <f t="shared" si="4"/>
        <v>0</v>
      </c>
      <c r="BH31" s="31" t="str">
        <f t="shared" si="5"/>
        <v/>
      </c>
      <c r="BI31" s="32" t="str">
        <f t="shared" si="6"/>
        <v>0</v>
      </c>
      <c r="BJ31" s="32" t="str">
        <f t="shared" si="7"/>
        <v>0</v>
      </c>
      <c r="BM31" s="45"/>
      <c r="BN31" s="46"/>
      <c r="BO31" s="46"/>
      <c r="BP31" s="46"/>
      <c r="BQ31" s="46"/>
      <c r="BR31" s="46"/>
      <c r="BS31" s="46"/>
    </row>
    <row r="32" spans="1:71" ht="97.5" customHeight="1" thickBot="1" x14ac:dyDescent="0.35">
      <c r="A32" s="62"/>
      <c r="B32" s="62"/>
      <c r="C32" s="62"/>
      <c r="D32" s="62"/>
      <c r="E32" s="62"/>
      <c r="F32" s="62"/>
      <c r="G32" s="62"/>
      <c r="H32" s="12" t="s">
        <v>148</v>
      </c>
      <c r="I32" s="69"/>
      <c r="J32" s="70"/>
      <c r="K32" s="64"/>
      <c r="L32" s="62"/>
      <c r="M32" s="64"/>
      <c r="N32" s="66"/>
      <c r="O32" s="65"/>
      <c r="P32" s="12">
        <v>6</v>
      </c>
      <c r="Q32" s="12" t="s">
        <v>148</v>
      </c>
      <c r="R32" s="12" t="s">
        <v>155</v>
      </c>
      <c r="S32" s="153" t="s">
        <v>148</v>
      </c>
      <c r="T32" s="153" t="s">
        <v>148</v>
      </c>
      <c r="U32" s="153" t="s">
        <v>148</v>
      </c>
      <c r="V32" s="153" t="s">
        <v>148</v>
      </c>
      <c r="W32" s="153" t="s">
        <v>52</v>
      </c>
      <c r="X32" s="14" t="s">
        <v>148</v>
      </c>
      <c r="Y32" s="64"/>
      <c r="Z32" s="62"/>
      <c r="AA32" s="64"/>
      <c r="AB32" s="62"/>
      <c r="AC32" s="65"/>
      <c r="AD32" s="73"/>
      <c r="AE32" s="15" t="s">
        <v>148</v>
      </c>
      <c r="AF32" s="15" t="s">
        <v>148</v>
      </c>
      <c r="AG32" s="12" t="s">
        <v>148</v>
      </c>
      <c r="AH32" s="12"/>
      <c r="AI32" s="12"/>
      <c r="AJ32" s="61"/>
      <c r="AK32" s="61"/>
      <c r="AL32" s="154" t="s">
        <v>331</v>
      </c>
      <c r="AM32" s="155" t="s">
        <v>331</v>
      </c>
      <c r="AN32" s="156" t="s">
        <v>331</v>
      </c>
      <c r="AO32" s="169"/>
      <c r="AP32" s="170"/>
      <c r="AQ32" s="171"/>
      <c r="AR32" s="170"/>
      <c r="AS32" s="171"/>
      <c r="AT32" s="169"/>
      <c r="AU32" s="169"/>
      <c r="AV32" s="169"/>
      <c r="AW32" s="155" t="s">
        <v>331</v>
      </c>
      <c r="AX32" s="155" t="s">
        <v>331</v>
      </c>
      <c r="AY32" s="196"/>
      <c r="AZ32" s="52" t="str">
        <f t="shared" si="1"/>
        <v/>
      </c>
      <c r="BA32" s="52"/>
      <c r="BB32" s="52" t="str">
        <f t="shared" si="2"/>
        <v/>
      </c>
      <c r="BC32" s="52"/>
      <c r="BD32" s="52" t="str">
        <f>IF(BC32="En Tiempo","BUENO",
IF(BC32="Fuera de Tiempo","MALO",
IF(BC32="En La semana al Cierre","REGULAR",
IF(BA47="",""))))</f>
        <v/>
      </c>
      <c r="BE32" s="53" t="str">
        <f t="shared" si="3"/>
        <v xml:space="preserve">  </v>
      </c>
      <c r="BF32" s="197"/>
      <c r="BG32" s="44">
        <f t="shared" si="4"/>
        <v>0</v>
      </c>
      <c r="BH32" s="31" t="str">
        <f t="shared" si="5"/>
        <v/>
      </c>
      <c r="BI32" s="32" t="str">
        <f t="shared" si="6"/>
        <v>0</v>
      </c>
      <c r="BJ32" s="32" t="str">
        <f t="shared" si="7"/>
        <v>0</v>
      </c>
      <c r="BM32" s="45"/>
      <c r="BN32" s="46"/>
      <c r="BO32" s="46"/>
      <c r="BP32" s="46"/>
      <c r="BQ32" s="46"/>
      <c r="BR32" s="46"/>
      <c r="BS32" s="46"/>
    </row>
    <row r="33" spans="1:71" ht="21" thickBot="1" x14ac:dyDescent="0.35">
      <c r="AL33" s="203"/>
      <c r="AM33" s="203"/>
      <c r="AN33" s="203"/>
      <c r="AO33" s="201"/>
      <c r="AP33" s="209"/>
      <c r="AQ33" s="210"/>
      <c r="AR33" s="211"/>
      <c r="AS33" s="210"/>
      <c r="AT33" s="210"/>
      <c r="AU33" s="210"/>
      <c r="AV33" s="210"/>
      <c r="AW33" s="204"/>
      <c r="AX33" s="203"/>
      <c r="AY33" s="203"/>
      <c r="AZ33" s="203"/>
      <c r="BA33" s="203"/>
      <c r="BB33" s="203"/>
      <c r="BC33" s="203"/>
      <c r="BD33" s="203"/>
      <c r="BE33" s="203"/>
      <c r="BF33" s="204"/>
      <c r="BR33" s="46"/>
      <c r="BS33" s="46"/>
    </row>
    <row r="34" spans="1:71" x14ac:dyDescent="0.4">
      <c r="A34" s="269"/>
      <c r="AL34" s="213"/>
      <c r="AM34" s="214"/>
      <c r="AN34" s="214"/>
      <c r="AO34" s="215"/>
      <c r="AP34" s="216"/>
      <c r="AQ34" s="215"/>
      <c r="AR34" s="217"/>
      <c r="AS34" s="215"/>
      <c r="AT34" s="215"/>
      <c r="AU34" s="215"/>
      <c r="AV34" s="215"/>
      <c r="AW34" s="218"/>
      <c r="AX34" s="219"/>
      <c r="AY34" s="220"/>
      <c r="AZ34" s="221"/>
      <c r="BA34" s="221"/>
      <c r="BB34" s="221"/>
      <c r="BC34" s="221"/>
      <c r="BD34" s="221"/>
      <c r="BE34" s="214"/>
      <c r="BF34" s="222"/>
      <c r="BR34" s="46"/>
      <c r="BS34" s="46"/>
    </row>
    <row r="35" spans="1:71" ht="20.25" x14ac:dyDescent="0.3">
      <c r="A35" s="269"/>
      <c r="AL35" s="223"/>
      <c r="AM35" s="224"/>
      <c r="AN35" s="224"/>
      <c r="AO35" s="224"/>
      <c r="AP35" s="224"/>
      <c r="AQ35" s="224"/>
      <c r="AR35" s="224"/>
      <c r="AS35" s="225"/>
      <c r="AT35" s="225"/>
      <c r="AU35" s="225"/>
      <c r="AV35" s="225"/>
      <c r="AW35" s="226"/>
      <c r="AX35" s="227"/>
      <c r="AY35" s="228"/>
      <c r="AZ35" s="229"/>
      <c r="BA35" s="229"/>
      <c r="BB35" s="229"/>
      <c r="BC35" s="229"/>
      <c r="BD35" s="229"/>
      <c r="BE35" s="230"/>
      <c r="BF35" s="231"/>
      <c r="BR35" s="46"/>
      <c r="BS35" s="46"/>
    </row>
    <row r="36" spans="1:71" ht="20.25" x14ac:dyDescent="0.3">
      <c r="A36" s="270" t="s">
        <v>269</v>
      </c>
      <c r="AL36" s="223"/>
      <c r="AM36" s="224"/>
      <c r="AN36" s="224"/>
      <c r="AO36" s="224"/>
      <c r="AP36" s="224"/>
      <c r="AQ36" s="224"/>
      <c r="AR36" s="224"/>
      <c r="AS36" s="225"/>
      <c r="AT36" s="225"/>
      <c r="AU36" s="225"/>
      <c r="AV36" s="225"/>
      <c r="AW36" s="226"/>
      <c r="AX36" s="227"/>
      <c r="AY36" s="228"/>
      <c r="AZ36" s="229"/>
      <c r="BA36" s="229"/>
      <c r="BB36" s="229"/>
      <c r="BC36" s="229"/>
      <c r="BD36" s="229"/>
      <c r="BE36" s="230"/>
      <c r="BF36" s="231"/>
      <c r="BR36" s="46"/>
      <c r="BS36" s="46"/>
    </row>
    <row r="37" spans="1:71" ht="20.25" x14ac:dyDescent="0.3">
      <c r="AL37" s="232"/>
      <c r="AM37" s="233"/>
      <c r="AN37" s="233"/>
      <c r="AO37" s="234"/>
      <c r="AP37" s="234"/>
      <c r="AQ37" s="234"/>
      <c r="AR37" s="234"/>
      <c r="AS37" s="235"/>
      <c r="AT37" s="235"/>
      <c r="AU37" s="235"/>
      <c r="AV37" s="235"/>
      <c r="AW37" s="236"/>
      <c r="AX37" s="237"/>
      <c r="AY37" s="228"/>
      <c r="AZ37" s="229"/>
      <c r="BA37" s="229"/>
      <c r="BB37" s="229"/>
      <c r="BC37" s="229"/>
      <c r="BD37" s="229"/>
      <c r="BE37" s="230"/>
      <c r="BF37" s="231"/>
      <c r="BR37" s="46"/>
      <c r="BS37" s="46"/>
    </row>
    <row r="38" spans="1:71" ht="20.25" x14ac:dyDescent="0.3">
      <c r="AL38" s="238" t="s">
        <v>132</v>
      </c>
      <c r="AM38" s="239"/>
      <c r="AN38" s="239"/>
      <c r="AO38" s="239"/>
      <c r="AP38" s="239"/>
      <c r="AQ38" s="239"/>
      <c r="AR38" s="239"/>
      <c r="AS38" s="239"/>
      <c r="AT38" s="239"/>
      <c r="AU38" s="239"/>
      <c r="AV38" s="239"/>
      <c r="AW38" s="239"/>
      <c r="AX38" s="240"/>
      <c r="AY38" s="241" t="s">
        <v>99</v>
      </c>
      <c r="AZ38" s="242"/>
      <c r="BA38" s="242"/>
      <c r="BB38" s="242"/>
      <c r="BC38" s="242"/>
      <c r="BD38" s="242"/>
      <c r="BE38" s="242"/>
      <c r="BF38" s="243"/>
      <c r="BG38" s="33"/>
      <c r="BH38" s="33"/>
      <c r="BR38" s="46"/>
      <c r="BS38" s="46"/>
    </row>
    <row r="39" spans="1:71" ht="20.25" x14ac:dyDescent="0.3">
      <c r="AL39" s="244"/>
      <c r="AM39" s="245"/>
      <c r="AN39" s="245"/>
      <c r="AO39" s="245"/>
      <c r="AP39" s="245"/>
      <c r="AQ39" s="245"/>
      <c r="AR39" s="245"/>
      <c r="AS39" s="245"/>
      <c r="AT39" s="245"/>
      <c r="AU39" s="245"/>
      <c r="AV39" s="245"/>
      <c r="AW39" s="245"/>
      <c r="AX39" s="246"/>
      <c r="AY39" s="247" t="s">
        <v>101</v>
      </c>
      <c r="AZ39" s="248"/>
      <c r="BA39" s="248"/>
      <c r="BB39" s="248"/>
      <c r="BC39" s="248"/>
      <c r="BD39" s="248"/>
      <c r="BE39" s="248"/>
      <c r="BF39" s="249"/>
      <c r="BG39" s="34"/>
      <c r="BH39" s="34"/>
      <c r="BR39" s="46"/>
      <c r="BS39" s="46"/>
    </row>
    <row r="40" spans="1:71" ht="31.5" customHeight="1" thickBot="1" x14ac:dyDescent="0.35">
      <c r="AL40" s="250" t="s">
        <v>100</v>
      </c>
      <c r="AM40" s="251"/>
      <c r="AN40" s="251"/>
      <c r="AO40" s="251"/>
      <c r="AP40" s="251"/>
      <c r="AQ40" s="251"/>
      <c r="AR40" s="251"/>
      <c r="AS40" s="251"/>
      <c r="AT40" s="251"/>
      <c r="AU40" s="251"/>
      <c r="AV40" s="251"/>
      <c r="AW40" s="251"/>
      <c r="AX40" s="252"/>
      <c r="AY40" s="253"/>
      <c r="AZ40" s="254"/>
      <c r="BA40" s="254"/>
      <c r="BB40" s="254"/>
      <c r="BC40" s="254"/>
      <c r="BD40" s="254"/>
      <c r="BE40" s="254"/>
      <c r="BF40" s="255"/>
      <c r="BR40" s="46"/>
      <c r="BS40" s="46"/>
    </row>
    <row r="41" spans="1:71" x14ac:dyDescent="0.4">
      <c r="BR41" s="46"/>
      <c r="BS41" s="46"/>
    </row>
    <row r="42" spans="1:71" x14ac:dyDescent="0.4">
      <c r="BR42" s="46"/>
      <c r="BS42" s="46"/>
    </row>
    <row r="43" spans="1:71" x14ac:dyDescent="0.4">
      <c r="AL43" s="256" t="s">
        <v>103</v>
      </c>
      <c r="BC43" s="2"/>
      <c r="BD43" s="2" t="s">
        <v>102</v>
      </c>
      <c r="BE43" s="16"/>
      <c r="BR43" s="46"/>
      <c r="BS43" s="46"/>
    </row>
    <row r="44" spans="1:71" x14ac:dyDescent="0.4">
      <c r="AL44" s="256" t="s">
        <v>104</v>
      </c>
      <c r="BC44" s="2"/>
      <c r="BD44" s="2" t="s">
        <v>102</v>
      </c>
      <c r="BE44" s="16"/>
      <c r="BR44" s="46"/>
      <c r="BS44" s="46"/>
    </row>
    <row r="45" spans="1:71" x14ac:dyDescent="0.4">
      <c r="AL45" s="256" t="s">
        <v>105</v>
      </c>
      <c r="BC45" s="2"/>
      <c r="BD45" s="2" t="s">
        <v>102</v>
      </c>
      <c r="BE45" s="16"/>
      <c r="BR45" s="46"/>
      <c r="BS45" s="46"/>
    </row>
    <row r="46" spans="1:71" x14ac:dyDescent="0.4">
      <c r="BC46" s="2"/>
      <c r="BD46" s="2" t="s">
        <v>102</v>
      </c>
      <c r="BE46" s="16"/>
      <c r="BR46" s="46"/>
      <c r="BS46" s="46"/>
    </row>
    <row r="47" spans="1:71" x14ac:dyDescent="0.4">
      <c r="BC47" s="2"/>
      <c r="BD47" s="2" t="s">
        <v>102</v>
      </c>
      <c r="BE47" s="16"/>
      <c r="BR47" s="46"/>
      <c r="BS47" s="46"/>
    </row>
    <row r="48" spans="1:71" x14ac:dyDescent="0.4">
      <c r="BC48" s="2"/>
      <c r="BD48" s="2" t="s">
        <v>102</v>
      </c>
      <c r="BE48" s="16"/>
      <c r="BR48" s="46"/>
      <c r="BS48" s="46"/>
    </row>
    <row r="49" spans="55:71" x14ac:dyDescent="0.4">
      <c r="BC49" s="2"/>
      <c r="BD49" s="2" t="s">
        <v>102</v>
      </c>
      <c r="BE49" s="16"/>
      <c r="BR49" s="46"/>
      <c r="BS49" s="46"/>
    </row>
    <row r="50" spans="55:71" x14ac:dyDescent="0.4">
      <c r="BC50" s="2"/>
      <c r="BD50" s="2" t="s">
        <v>102</v>
      </c>
      <c r="BE50" s="16"/>
      <c r="BR50" s="46"/>
      <c r="BS50" s="46"/>
    </row>
    <row r="51" spans="55:71" x14ac:dyDescent="0.4">
      <c r="BC51" s="2"/>
      <c r="BD51" s="2" t="s">
        <v>102</v>
      </c>
      <c r="BE51" s="16"/>
      <c r="BR51" s="46"/>
      <c r="BS51" s="46"/>
    </row>
    <row r="52" spans="55:71" x14ac:dyDescent="0.4">
      <c r="BC52" s="2"/>
      <c r="BD52" s="2" t="s">
        <v>102</v>
      </c>
      <c r="BE52" s="16"/>
      <c r="BR52" s="46"/>
      <c r="BS52" s="46"/>
    </row>
    <row r="53" spans="55:71" x14ac:dyDescent="0.4">
      <c r="BD53" s="257" t="s">
        <v>102</v>
      </c>
      <c r="BE53" s="257"/>
      <c r="BR53" s="46"/>
      <c r="BS53" s="46"/>
    </row>
    <row r="54" spans="55:71" x14ac:dyDescent="0.4">
      <c r="BD54" s="257" t="s">
        <v>102</v>
      </c>
      <c r="BE54" s="257"/>
      <c r="BR54" s="46"/>
      <c r="BS54" s="46"/>
    </row>
    <row r="55" spans="55:71" x14ac:dyDescent="0.4">
      <c r="BD55" s="257" t="s">
        <v>102</v>
      </c>
      <c r="BE55" s="257"/>
      <c r="BR55" s="46"/>
      <c r="BS55" s="46"/>
    </row>
    <row r="56" spans="55:71" x14ac:dyDescent="0.4">
      <c r="BD56" s="257" t="s">
        <v>102</v>
      </c>
      <c r="BE56" s="257"/>
      <c r="BR56" s="46"/>
      <c r="BS56" s="46"/>
    </row>
    <row r="57" spans="55:71" x14ac:dyDescent="0.4">
      <c r="BD57" s="257" t="s">
        <v>102</v>
      </c>
      <c r="BE57" s="257"/>
      <c r="BR57" s="46"/>
      <c r="BS57" s="46"/>
    </row>
    <row r="58" spans="55:71" x14ac:dyDescent="0.4">
      <c r="BD58" s="257" t="s">
        <v>102</v>
      </c>
      <c r="BE58" s="257"/>
      <c r="BR58" s="46"/>
      <c r="BS58" s="46"/>
    </row>
    <row r="59" spans="55:71" x14ac:dyDescent="0.4">
      <c r="BD59" s="257" t="s">
        <v>102</v>
      </c>
      <c r="BE59" s="257"/>
      <c r="BR59" s="46"/>
      <c r="BS59" s="46"/>
    </row>
    <row r="60" spans="55:71" x14ac:dyDescent="0.4">
      <c r="BD60" s="257" t="s">
        <v>102</v>
      </c>
      <c r="BE60" s="257"/>
      <c r="BR60" s="46"/>
      <c r="BS60" s="46"/>
    </row>
    <row r="61" spans="55:71" x14ac:dyDescent="0.4">
      <c r="BD61" s="257" t="s">
        <v>102</v>
      </c>
      <c r="BE61" s="257"/>
      <c r="BR61" s="46"/>
      <c r="BS61" s="46"/>
    </row>
    <row r="62" spans="55:71" x14ac:dyDescent="0.4">
      <c r="BD62" s="257" t="s">
        <v>102</v>
      </c>
      <c r="BE62" s="257"/>
      <c r="BR62" s="46"/>
      <c r="BS62" s="46"/>
    </row>
    <row r="63" spans="55:71" x14ac:dyDescent="0.4">
      <c r="BD63" s="257" t="s">
        <v>102</v>
      </c>
      <c r="BE63" s="257"/>
      <c r="BR63" s="46"/>
      <c r="BS63" s="46"/>
    </row>
    <row r="64" spans="55:71" x14ac:dyDescent="0.4">
      <c r="BD64" s="257" t="s">
        <v>102</v>
      </c>
      <c r="BE64" s="257"/>
      <c r="BR64" s="46"/>
      <c r="BS64" s="46"/>
    </row>
    <row r="65" spans="56:71" x14ac:dyDescent="0.4">
      <c r="BD65" s="257" t="s">
        <v>102</v>
      </c>
      <c r="BE65" s="257"/>
      <c r="BR65" s="46"/>
      <c r="BS65" s="46"/>
    </row>
    <row r="66" spans="56:71" x14ac:dyDescent="0.4">
      <c r="BD66" s="257" t="s">
        <v>102</v>
      </c>
      <c r="BE66" s="257"/>
      <c r="BR66" s="46"/>
      <c r="BS66" s="46"/>
    </row>
    <row r="67" spans="56:71" x14ac:dyDescent="0.4">
      <c r="BD67" s="257" t="s">
        <v>102</v>
      </c>
      <c r="BE67" s="257"/>
      <c r="BR67" s="46"/>
      <c r="BS67" s="46"/>
    </row>
    <row r="68" spans="56:71" x14ac:dyDescent="0.4">
      <c r="BD68" s="257" t="s">
        <v>102</v>
      </c>
      <c r="BE68" s="257"/>
      <c r="BR68" s="46"/>
      <c r="BS68" s="46"/>
    </row>
    <row r="69" spans="56:71" x14ac:dyDescent="0.4">
      <c r="BD69" s="257" t="s">
        <v>102</v>
      </c>
      <c r="BE69" s="257"/>
      <c r="BR69" s="46"/>
      <c r="BS69" s="46"/>
    </row>
    <row r="70" spans="56:71" x14ac:dyDescent="0.4">
      <c r="BD70" s="257" t="s">
        <v>102</v>
      </c>
      <c r="BE70" s="257"/>
      <c r="BR70" s="46"/>
      <c r="BS70" s="46"/>
    </row>
    <row r="71" spans="56:71" x14ac:dyDescent="0.4">
      <c r="BD71" s="257" t="s">
        <v>102</v>
      </c>
      <c r="BE71" s="257"/>
      <c r="BR71" s="46"/>
      <c r="BS71" s="46"/>
    </row>
    <row r="72" spans="56:71" x14ac:dyDescent="0.4">
      <c r="BD72" s="257" t="s">
        <v>102</v>
      </c>
      <c r="BE72" s="257"/>
      <c r="BR72" s="46"/>
      <c r="BS72" s="46"/>
    </row>
    <row r="73" spans="56:71" x14ac:dyDescent="0.4">
      <c r="BD73" s="257" t="s">
        <v>102</v>
      </c>
      <c r="BE73" s="257"/>
      <c r="BR73" s="46"/>
      <c r="BS73" s="46"/>
    </row>
    <row r="74" spans="56:71" x14ac:dyDescent="0.4">
      <c r="BD74" s="257" t="s">
        <v>102</v>
      </c>
      <c r="BE74" s="257"/>
      <c r="BR74" s="46"/>
      <c r="BS74" s="46"/>
    </row>
    <row r="75" spans="56:71" x14ac:dyDescent="0.4">
      <c r="BD75" s="257" t="s">
        <v>102</v>
      </c>
      <c r="BE75" s="257"/>
      <c r="BR75" s="46"/>
      <c r="BS75" s="46"/>
    </row>
    <row r="76" spans="56:71" x14ac:dyDescent="0.4">
      <c r="BD76" s="257" t="s">
        <v>102</v>
      </c>
      <c r="BE76" s="257"/>
      <c r="BR76" s="46"/>
      <c r="BS76" s="46"/>
    </row>
    <row r="77" spans="56:71" x14ac:dyDescent="0.4">
      <c r="BD77" s="257" t="s">
        <v>102</v>
      </c>
      <c r="BE77" s="257"/>
      <c r="BR77" s="46"/>
      <c r="BS77" s="46"/>
    </row>
    <row r="78" spans="56:71" x14ac:dyDescent="0.4">
      <c r="BD78" s="257" t="s">
        <v>102</v>
      </c>
      <c r="BE78" s="257"/>
      <c r="BR78" s="46"/>
      <c r="BS78" s="46"/>
    </row>
    <row r="79" spans="56:71" x14ac:dyDescent="0.4">
      <c r="BD79" s="257" t="s">
        <v>102</v>
      </c>
      <c r="BE79" s="257"/>
      <c r="BR79" s="46"/>
      <c r="BS79" s="46"/>
    </row>
    <row r="80" spans="56:71" x14ac:dyDescent="0.4">
      <c r="BD80" s="257" t="s">
        <v>102</v>
      </c>
      <c r="BE80" s="257"/>
      <c r="BR80" s="46"/>
      <c r="BS80" s="46"/>
    </row>
    <row r="81" spans="56:71" x14ac:dyDescent="0.4">
      <c r="BD81" s="257" t="s">
        <v>102</v>
      </c>
      <c r="BE81" s="257"/>
      <c r="BR81" s="46"/>
      <c r="BS81" s="46"/>
    </row>
    <row r="82" spans="56:71" x14ac:dyDescent="0.4">
      <c r="BD82" s="257" t="s">
        <v>102</v>
      </c>
      <c r="BE82" s="257"/>
      <c r="BR82" s="46"/>
      <c r="BS82" s="46"/>
    </row>
    <row r="83" spans="56:71" x14ac:dyDescent="0.4">
      <c r="BD83" s="257" t="s">
        <v>102</v>
      </c>
      <c r="BE83" s="257"/>
      <c r="BR83" s="46"/>
      <c r="BS83" s="46"/>
    </row>
    <row r="84" spans="56:71" x14ac:dyDescent="0.4">
      <c r="BD84" s="257" t="s">
        <v>102</v>
      </c>
      <c r="BE84" s="257"/>
      <c r="BR84" s="46"/>
      <c r="BS84" s="46"/>
    </row>
    <row r="85" spans="56:71" x14ac:dyDescent="0.4">
      <c r="BD85" s="257" t="s">
        <v>102</v>
      </c>
      <c r="BE85" s="257"/>
      <c r="BR85" s="46"/>
      <c r="BS85" s="46"/>
    </row>
    <row r="86" spans="56:71" x14ac:dyDescent="0.4">
      <c r="BD86" s="257" t="s">
        <v>102</v>
      </c>
      <c r="BE86" s="257"/>
      <c r="BR86" s="46"/>
      <c r="BS86" s="46"/>
    </row>
    <row r="87" spans="56:71" x14ac:dyDescent="0.4">
      <c r="BD87" s="257" t="s">
        <v>102</v>
      </c>
      <c r="BE87" s="257"/>
      <c r="BR87" s="46"/>
      <c r="BS87" s="46"/>
    </row>
    <row r="88" spans="56:71" x14ac:dyDescent="0.4">
      <c r="BD88" s="257" t="s">
        <v>102</v>
      </c>
      <c r="BE88" s="257"/>
      <c r="BR88" s="46"/>
      <c r="BS88" s="46"/>
    </row>
    <row r="89" spans="56:71" x14ac:dyDescent="0.4">
      <c r="BD89" s="257" t="s">
        <v>102</v>
      </c>
      <c r="BE89" s="257"/>
      <c r="BR89" s="46"/>
      <c r="BS89" s="46"/>
    </row>
    <row r="90" spans="56:71" x14ac:dyDescent="0.4">
      <c r="BD90" s="257" t="s">
        <v>102</v>
      </c>
      <c r="BE90" s="257"/>
      <c r="BR90" s="46"/>
      <c r="BS90" s="46"/>
    </row>
    <row r="91" spans="56:71" x14ac:dyDescent="0.4">
      <c r="BD91" s="257" t="s">
        <v>102</v>
      </c>
      <c r="BE91" s="257"/>
      <c r="BR91" s="46"/>
      <c r="BS91" s="46"/>
    </row>
    <row r="92" spans="56:71" x14ac:dyDescent="0.4">
      <c r="BD92" s="257" t="s">
        <v>102</v>
      </c>
      <c r="BE92" s="257"/>
      <c r="BR92" s="46"/>
      <c r="BS92" s="46"/>
    </row>
    <row r="93" spans="56:71" x14ac:dyDescent="0.4">
      <c r="BD93" s="257" t="s">
        <v>102</v>
      </c>
      <c r="BE93" s="257"/>
      <c r="BR93" s="46"/>
      <c r="BS93" s="46"/>
    </row>
    <row r="94" spans="56:71" x14ac:dyDescent="0.4">
      <c r="BD94" s="257" t="s">
        <v>102</v>
      </c>
      <c r="BE94" s="257"/>
      <c r="BR94" s="46"/>
      <c r="BS94" s="46"/>
    </row>
    <row r="95" spans="56:71" x14ac:dyDescent="0.4">
      <c r="BD95" s="257" t="s">
        <v>102</v>
      </c>
      <c r="BE95" s="257"/>
      <c r="BR95" s="46"/>
      <c r="BS95" s="46"/>
    </row>
    <row r="96" spans="56:71" x14ac:dyDescent="0.4">
      <c r="BD96" s="257" t="s">
        <v>102</v>
      </c>
      <c r="BE96" s="257"/>
      <c r="BR96" s="46"/>
      <c r="BS96" s="46"/>
    </row>
    <row r="97" spans="56:71" x14ac:dyDescent="0.4">
      <c r="BD97" s="257" t="s">
        <v>102</v>
      </c>
      <c r="BE97" s="257"/>
      <c r="BR97" s="46"/>
      <c r="BS97" s="46"/>
    </row>
    <row r="98" spans="56:71" x14ac:dyDescent="0.4">
      <c r="BD98" s="257" t="s">
        <v>102</v>
      </c>
      <c r="BE98" s="257"/>
      <c r="BR98" s="46"/>
      <c r="BS98" s="46"/>
    </row>
    <row r="99" spans="56:71" x14ac:dyDescent="0.4">
      <c r="BD99" s="257" t="s">
        <v>102</v>
      </c>
      <c r="BE99" s="257"/>
      <c r="BR99" s="46"/>
      <c r="BS99" s="46"/>
    </row>
    <row r="100" spans="56:71" x14ac:dyDescent="0.4">
      <c r="BD100" s="257" t="s">
        <v>102</v>
      </c>
      <c r="BE100" s="257"/>
      <c r="BR100" s="46"/>
      <c r="BS100" s="46"/>
    </row>
    <row r="101" spans="56:71" x14ac:dyDescent="0.4">
      <c r="BD101" s="257" t="s">
        <v>102</v>
      </c>
      <c r="BE101" s="257"/>
      <c r="BR101" s="46"/>
      <c r="BS101" s="46"/>
    </row>
    <row r="102" spans="56:71" x14ac:dyDescent="0.4">
      <c r="BD102" s="257" t="s">
        <v>102</v>
      </c>
      <c r="BE102" s="257"/>
      <c r="BR102" s="46"/>
      <c r="BS102" s="46"/>
    </row>
    <row r="103" spans="56:71" x14ac:dyDescent="0.4">
      <c r="BD103" s="257" t="s">
        <v>102</v>
      </c>
      <c r="BE103" s="257"/>
      <c r="BR103" s="46"/>
      <c r="BS103" s="46"/>
    </row>
    <row r="104" spans="56:71" x14ac:dyDescent="0.4">
      <c r="BD104" s="257" t="s">
        <v>102</v>
      </c>
      <c r="BE104" s="257"/>
      <c r="BR104" s="46"/>
      <c r="BS104" s="46"/>
    </row>
    <row r="105" spans="56:71" x14ac:dyDescent="0.4">
      <c r="BD105" s="257" t="s">
        <v>102</v>
      </c>
      <c r="BE105" s="257"/>
    </row>
    <row r="106" spans="56:71" x14ac:dyDescent="0.4">
      <c r="BD106" s="257" t="s">
        <v>102</v>
      </c>
      <c r="BE106" s="257"/>
    </row>
    <row r="107" spans="56:71" x14ac:dyDescent="0.4">
      <c r="BD107" s="257" t="s">
        <v>102</v>
      </c>
      <c r="BE107" s="257"/>
    </row>
    <row r="108" spans="56:71" x14ac:dyDescent="0.4">
      <c r="BD108" s="257" t="s">
        <v>102</v>
      </c>
      <c r="BE108" s="257"/>
    </row>
    <row r="109" spans="56:71" x14ac:dyDescent="0.4">
      <c r="BD109" s="257" t="s">
        <v>102</v>
      </c>
      <c r="BE109" s="257"/>
    </row>
    <row r="110" spans="56:71" x14ac:dyDescent="0.4">
      <c r="BD110" s="257" t="s">
        <v>102</v>
      </c>
      <c r="BE110" s="257"/>
    </row>
    <row r="111" spans="56:71" x14ac:dyDescent="0.4">
      <c r="BD111" s="257" t="s">
        <v>102</v>
      </c>
      <c r="BE111" s="257"/>
    </row>
    <row r="112" spans="56:71" x14ac:dyDescent="0.4">
      <c r="BD112" s="257" t="s">
        <v>102</v>
      </c>
      <c r="BE112" s="257"/>
    </row>
    <row r="113" spans="56:57" x14ac:dyDescent="0.4">
      <c r="BD113" s="257" t="s">
        <v>102</v>
      </c>
      <c r="BE113" s="257"/>
    </row>
    <row r="114" spans="56:57" x14ac:dyDescent="0.4">
      <c r="BD114" s="257" t="s">
        <v>102</v>
      </c>
      <c r="BE114" s="257"/>
    </row>
    <row r="115" spans="56:57" x14ac:dyDescent="0.4">
      <c r="BD115" s="257" t="s">
        <v>102</v>
      </c>
      <c r="BE115" s="257"/>
    </row>
    <row r="116" spans="56:57" x14ac:dyDescent="0.4">
      <c r="BD116" s="257" t="s">
        <v>102</v>
      </c>
      <c r="BE116" s="257"/>
    </row>
    <row r="117" spans="56:57" x14ac:dyDescent="0.4">
      <c r="BD117" s="257" t="s">
        <v>102</v>
      </c>
      <c r="BE117" s="257"/>
    </row>
    <row r="118" spans="56:57" x14ac:dyDescent="0.4">
      <c r="BD118" s="257" t="s">
        <v>102</v>
      </c>
      <c r="BE118" s="257"/>
    </row>
    <row r="119" spans="56:57" x14ac:dyDescent="0.4">
      <c r="BD119" s="257" t="s">
        <v>102</v>
      </c>
      <c r="BE119" s="257"/>
    </row>
    <row r="120" spans="56:57" x14ac:dyDescent="0.4">
      <c r="BD120" s="257" t="s">
        <v>102</v>
      </c>
      <c r="BE120" s="257"/>
    </row>
    <row r="121" spans="56:57" x14ac:dyDescent="0.4">
      <c r="BD121" s="257" t="s">
        <v>102</v>
      </c>
      <c r="BE121" s="257"/>
    </row>
    <row r="122" spans="56:57" x14ac:dyDescent="0.4">
      <c r="BD122" s="257" t="s">
        <v>102</v>
      </c>
      <c r="BE122" s="257"/>
    </row>
    <row r="123" spans="56:57" x14ac:dyDescent="0.4">
      <c r="BD123" s="257" t="s">
        <v>102</v>
      </c>
      <c r="BE123" s="257"/>
    </row>
    <row r="124" spans="56:57" x14ac:dyDescent="0.4">
      <c r="BD124" s="257" t="s">
        <v>102</v>
      </c>
      <c r="BE124" s="257"/>
    </row>
    <row r="125" spans="56:57" x14ac:dyDescent="0.4">
      <c r="BD125" s="257" t="s">
        <v>102</v>
      </c>
      <c r="BE125" s="257"/>
    </row>
    <row r="126" spans="56:57" x14ac:dyDescent="0.4">
      <c r="BD126" s="257" t="s">
        <v>102</v>
      </c>
      <c r="BE126" s="257"/>
    </row>
    <row r="127" spans="56:57" x14ac:dyDescent="0.4">
      <c r="BD127" s="257" t="s">
        <v>102</v>
      </c>
      <c r="BE127" s="257"/>
    </row>
    <row r="128" spans="56:57" x14ac:dyDescent="0.4">
      <c r="BD128" s="257" t="s">
        <v>102</v>
      </c>
      <c r="BE128" s="257"/>
    </row>
    <row r="129" spans="56:57" x14ac:dyDescent="0.4">
      <c r="BD129" s="257" t="s">
        <v>102</v>
      </c>
      <c r="BE129" s="257"/>
    </row>
    <row r="130" spans="56:57" x14ac:dyDescent="0.4">
      <c r="BD130" s="257" t="s">
        <v>102</v>
      </c>
      <c r="BE130" s="257"/>
    </row>
    <row r="131" spans="56:57" x14ac:dyDescent="0.4">
      <c r="BD131" s="257" t="s">
        <v>102</v>
      </c>
      <c r="BE131" s="257"/>
    </row>
    <row r="132" spans="56:57" x14ac:dyDescent="0.4">
      <c r="BD132" s="257" t="s">
        <v>102</v>
      </c>
      <c r="BE132" s="257"/>
    </row>
    <row r="133" spans="56:57" x14ac:dyDescent="0.4">
      <c r="BD133" s="257" t="s">
        <v>102</v>
      </c>
      <c r="BE133" s="257"/>
    </row>
    <row r="134" spans="56:57" x14ac:dyDescent="0.4">
      <c r="BD134" s="257" t="s">
        <v>102</v>
      </c>
      <c r="BE134" s="257"/>
    </row>
    <row r="135" spans="56:57" x14ac:dyDescent="0.4">
      <c r="BD135" s="257" t="s">
        <v>102</v>
      </c>
      <c r="BE135" s="257"/>
    </row>
    <row r="136" spans="56:57" x14ac:dyDescent="0.4">
      <c r="BD136" s="257" t="s">
        <v>102</v>
      </c>
      <c r="BE136" s="257"/>
    </row>
    <row r="137" spans="56:57" x14ac:dyDescent="0.4">
      <c r="BD137" s="257" t="s">
        <v>102</v>
      </c>
      <c r="BE137" s="257"/>
    </row>
    <row r="138" spans="56:57" x14ac:dyDescent="0.4">
      <c r="BD138" s="257" t="s">
        <v>102</v>
      </c>
      <c r="BE138" s="257"/>
    </row>
    <row r="139" spans="56:57" x14ac:dyDescent="0.4">
      <c r="BD139" s="257" t="s">
        <v>102</v>
      </c>
      <c r="BE139" s="257"/>
    </row>
    <row r="140" spans="56:57" x14ac:dyDescent="0.4">
      <c r="BD140" s="257" t="s">
        <v>102</v>
      </c>
      <c r="BE140" s="257"/>
    </row>
    <row r="141" spans="56:57" x14ac:dyDescent="0.4">
      <c r="BD141" s="257" t="s">
        <v>102</v>
      </c>
      <c r="BE141" s="257"/>
    </row>
    <row r="142" spans="56:57" x14ac:dyDescent="0.4">
      <c r="BD142" s="257" t="s">
        <v>102</v>
      </c>
      <c r="BE142" s="257"/>
    </row>
    <row r="143" spans="56:57" x14ac:dyDescent="0.4">
      <c r="BD143" s="257" t="s">
        <v>102</v>
      </c>
      <c r="BE143" s="257"/>
    </row>
    <row r="144" spans="56:57" x14ac:dyDescent="0.4">
      <c r="BD144" s="257" t="s">
        <v>102</v>
      </c>
      <c r="BE144" s="257"/>
    </row>
    <row r="145" spans="56:57" x14ac:dyDescent="0.4">
      <c r="BD145" s="257" t="s">
        <v>102</v>
      </c>
      <c r="BE145" s="257"/>
    </row>
    <row r="146" spans="56:57" x14ac:dyDescent="0.4">
      <c r="BD146" s="257" t="s">
        <v>102</v>
      </c>
      <c r="BE146" s="257"/>
    </row>
    <row r="147" spans="56:57" x14ac:dyDescent="0.4">
      <c r="BD147" s="257" t="s">
        <v>102</v>
      </c>
      <c r="BE147" s="257"/>
    </row>
    <row r="148" spans="56:57" x14ac:dyDescent="0.4">
      <c r="BD148" s="257" t="s">
        <v>102</v>
      </c>
      <c r="BE148" s="257"/>
    </row>
    <row r="149" spans="56:57" x14ac:dyDescent="0.4">
      <c r="BD149" s="257" t="s">
        <v>102</v>
      </c>
      <c r="BE149" s="257"/>
    </row>
    <row r="150" spans="56:57" x14ac:dyDescent="0.4">
      <c r="BD150" s="257" t="s">
        <v>102</v>
      </c>
      <c r="BE150" s="257"/>
    </row>
    <row r="151" spans="56:57" x14ac:dyDescent="0.4">
      <c r="BD151" s="257" t="s">
        <v>102</v>
      </c>
      <c r="BE151" s="257"/>
    </row>
    <row r="152" spans="56:57" x14ac:dyDescent="0.4">
      <c r="BD152" s="257" t="s">
        <v>102</v>
      </c>
      <c r="BE152" s="257"/>
    </row>
    <row r="153" spans="56:57" x14ac:dyDescent="0.4">
      <c r="BD153" s="257" t="s">
        <v>102</v>
      </c>
      <c r="BE153" s="257"/>
    </row>
    <row r="154" spans="56:57" x14ac:dyDescent="0.4">
      <c r="BD154" s="257" t="s">
        <v>102</v>
      </c>
      <c r="BE154" s="257"/>
    </row>
    <row r="155" spans="56:57" x14ac:dyDescent="0.4">
      <c r="BD155" s="257" t="s">
        <v>102</v>
      </c>
      <c r="BE155" s="257"/>
    </row>
    <row r="156" spans="56:57" x14ac:dyDescent="0.4">
      <c r="BD156" s="257" t="s">
        <v>102</v>
      </c>
      <c r="BE156" s="257"/>
    </row>
    <row r="157" spans="56:57" x14ac:dyDescent="0.4">
      <c r="BD157" s="257" t="s">
        <v>102</v>
      </c>
      <c r="BE157" s="257"/>
    </row>
    <row r="158" spans="56:57" x14ac:dyDescent="0.4">
      <c r="BD158" s="257" t="s">
        <v>102</v>
      </c>
      <c r="BE158" s="257"/>
    </row>
    <row r="159" spans="56:57" x14ac:dyDescent="0.4">
      <c r="BD159" s="257" t="s">
        <v>102</v>
      </c>
      <c r="BE159" s="257"/>
    </row>
    <row r="160" spans="56:57" x14ac:dyDescent="0.4">
      <c r="BD160" s="257" t="s">
        <v>102</v>
      </c>
      <c r="BE160" s="257"/>
    </row>
    <row r="161" spans="56:57" x14ac:dyDescent="0.4">
      <c r="BD161" s="257" t="s">
        <v>102</v>
      </c>
      <c r="BE161" s="257"/>
    </row>
    <row r="162" spans="56:57" x14ac:dyDescent="0.4">
      <c r="BD162" s="257" t="s">
        <v>102</v>
      </c>
      <c r="BE162" s="257"/>
    </row>
    <row r="163" spans="56:57" x14ac:dyDescent="0.4">
      <c r="BD163" s="257" t="s">
        <v>102</v>
      </c>
      <c r="BE163" s="257"/>
    </row>
    <row r="164" spans="56:57" x14ac:dyDescent="0.4">
      <c r="BD164" s="257" t="s">
        <v>102</v>
      </c>
      <c r="BE164" s="257"/>
    </row>
    <row r="165" spans="56:57" x14ac:dyDescent="0.4">
      <c r="BD165" s="257" t="s">
        <v>102</v>
      </c>
      <c r="BE165" s="257"/>
    </row>
    <row r="166" spans="56:57" x14ac:dyDescent="0.4">
      <c r="BD166" s="257" t="s">
        <v>102</v>
      </c>
      <c r="BE166" s="257"/>
    </row>
    <row r="167" spans="56:57" x14ac:dyDescent="0.4">
      <c r="BD167" s="257" t="s">
        <v>102</v>
      </c>
      <c r="BE167" s="257"/>
    </row>
    <row r="168" spans="56:57" x14ac:dyDescent="0.4">
      <c r="BD168" s="257" t="s">
        <v>102</v>
      </c>
      <c r="BE168" s="257"/>
    </row>
    <row r="169" spans="56:57" x14ac:dyDescent="0.4">
      <c r="BD169" s="257" t="s">
        <v>102</v>
      </c>
      <c r="BE169" s="257"/>
    </row>
    <row r="170" spans="56:57" x14ac:dyDescent="0.4">
      <c r="BD170" s="257" t="s">
        <v>102</v>
      </c>
      <c r="BE170" s="257"/>
    </row>
    <row r="171" spans="56:57" x14ac:dyDescent="0.4">
      <c r="BD171" s="257" t="s">
        <v>102</v>
      </c>
      <c r="BE171" s="257"/>
    </row>
    <row r="172" spans="56:57" x14ac:dyDescent="0.4">
      <c r="BD172" s="257" t="s">
        <v>102</v>
      </c>
      <c r="BE172" s="257"/>
    </row>
    <row r="173" spans="56:57" x14ac:dyDescent="0.4">
      <c r="BD173" s="257" t="s">
        <v>102</v>
      </c>
      <c r="BE173" s="257"/>
    </row>
    <row r="174" spans="56:57" x14ac:dyDescent="0.4">
      <c r="BD174" s="257" t="s">
        <v>102</v>
      </c>
      <c r="BE174" s="257"/>
    </row>
    <row r="175" spans="56:57" x14ac:dyDescent="0.4">
      <c r="BD175" s="257" t="s">
        <v>102</v>
      </c>
      <c r="BE175" s="257"/>
    </row>
    <row r="176" spans="56:57" x14ac:dyDescent="0.4">
      <c r="BD176" s="257" t="s">
        <v>102</v>
      </c>
      <c r="BE176" s="257"/>
    </row>
    <row r="177" spans="56:57" x14ac:dyDescent="0.4">
      <c r="BD177" s="257" t="s">
        <v>102</v>
      </c>
      <c r="BE177" s="257"/>
    </row>
    <row r="178" spans="56:57" x14ac:dyDescent="0.4">
      <c r="BD178" s="257" t="s">
        <v>102</v>
      </c>
      <c r="BE178" s="257"/>
    </row>
    <row r="179" spans="56:57" x14ac:dyDescent="0.4">
      <c r="BD179" s="257" t="s">
        <v>102</v>
      </c>
      <c r="BE179" s="257"/>
    </row>
    <row r="180" spans="56:57" x14ac:dyDescent="0.4">
      <c r="BD180" s="257" t="s">
        <v>102</v>
      </c>
      <c r="BE180" s="257"/>
    </row>
    <row r="181" spans="56:57" x14ac:dyDescent="0.4">
      <c r="BD181" s="257" t="s">
        <v>102</v>
      </c>
      <c r="BE181" s="257"/>
    </row>
    <row r="182" spans="56:57" x14ac:dyDescent="0.4">
      <c r="BD182" s="257" t="s">
        <v>102</v>
      </c>
      <c r="BE182" s="257"/>
    </row>
    <row r="183" spans="56:57" x14ac:dyDescent="0.4">
      <c r="BD183" s="257" t="s">
        <v>102</v>
      </c>
      <c r="BE183" s="257"/>
    </row>
    <row r="184" spans="56:57" x14ac:dyDescent="0.4">
      <c r="BD184" s="257" t="s">
        <v>102</v>
      </c>
      <c r="BE184" s="257"/>
    </row>
    <row r="185" spans="56:57" x14ac:dyDescent="0.4">
      <c r="BD185" s="257" t="s">
        <v>102</v>
      </c>
      <c r="BE185" s="257"/>
    </row>
    <row r="186" spans="56:57" x14ac:dyDescent="0.4">
      <c r="BD186" s="257" t="s">
        <v>102</v>
      </c>
      <c r="BE186" s="257"/>
    </row>
    <row r="187" spans="56:57" x14ac:dyDescent="0.4">
      <c r="BD187" s="257" t="s">
        <v>102</v>
      </c>
      <c r="BE187" s="257"/>
    </row>
    <row r="188" spans="56:57" x14ac:dyDescent="0.4">
      <c r="BD188" s="257" t="s">
        <v>102</v>
      </c>
      <c r="BE188" s="257"/>
    </row>
    <row r="189" spans="56:57" x14ac:dyDescent="0.4">
      <c r="BD189" s="257" t="s">
        <v>102</v>
      </c>
      <c r="BE189" s="257"/>
    </row>
    <row r="190" spans="56:57" x14ac:dyDescent="0.4">
      <c r="BD190" s="257" t="s">
        <v>102</v>
      </c>
      <c r="BE190" s="257"/>
    </row>
    <row r="191" spans="56:57" x14ac:dyDescent="0.4">
      <c r="BD191" s="257" t="s">
        <v>102</v>
      </c>
      <c r="BE191" s="257"/>
    </row>
    <row r="192" spans="56:57" x14ac:dyDescent="0.4">
      <c r="BD192" s="257" t="s">
        <v>102</v>
      </c>
      <c r="BE192" s="257"/>
    </row>
    <row r="193" spans="56:57" x14ac:dyDescent="0.4">
      <c r="BD193" s="257" t="s">
        <v>102</v>
      </c>
      <c r="BE193" s="257"/>
    </row>
    <row r="194" spans="56:57" x14ac:dyDescent="0.4">
      <c r="BD194" s="257" t="s">
        <v>102</v>
      </c>
      <c r="BE194" s="257"/>
    </row>
    <row r="195" spans="56:57" x14ac:dyDescent="0.4">
      <c r="BD195" s="257" t="s">
        <v>102</v>
      </c>
      <c r="BE195" s="257"/>
    </row>
    <row r="196" spans="56:57" x14ac:dyDescent="0.4">
      <c r="BD196" s="257" t="s">
        <v>102</v>
      </c>
      <c r="BE196" s="257"/>
    </row>
    <row r="197" spans="56:57" x14ac:dyDescent="0.4">
      <c r="BD197" s="257" t="s">
        <v>102</v>
      </c>
      <c r="BE197" s="257"/>
    </row>
    <row r="198" spans="56:57" x14ac:dyDescent="0.4">
      <c r="BD198" s="257" t="s">
        <v>102</v>
      </c>
      <c r="BE198" s="257"/>
    </row>
    <row r="199" spans="56:57" x14ac:dyDescent="0.4">
      <c r="BD199" s="257" t="s">
        <v>102</v>
      </c>
      <c r="BE199" s="257"/>
    </row>
    <row r="200" spans="56:57" x14ac:dyDescent="0.4">
      <c r="BD200" s="257" t="s">
        <v>102</v>
      </c>
      <c r="BE200" s="257"/>
    </row>
    <row r="201" spans="56:57" x14ac:dyDescent="0.4">
      <c r="BD201" s="257" t="s">
        <v>102</v>
      </c>
      <c r="BE201" s="257"/>
    </row>
    <row r="202" spans="56:57" x14ac:dyDescent="0.4">
      <c r="BD202" s="257" t="s">
        <v>102</v>
      </c>
      <c r="BE202" s="257"/>
    </row>
    <row r="203" spans="56:57" x14ac:dyDescent="0.4">
      <c r="BD203" s="257" t="s">
        <v>102</v>
      </c>
      <c r="BE203" s="257"/>
    </row>
    <row r="204" spans="56:57" x14ac:dyDescent="0.4">
      <c r="BD204" s="257" t="s">
        <v>102</v>
      </c>
      <c r="BE204" s="257"/>
    </row>
    <row r="205" spans="56:57" x14ac:dyDescent="0.4">
      <c r="BD205" s="257" t="s">
        <v>102</v>
      </c>
      <c r="BE205" s="257"/>
    </row>
    <row r="206" spans="56:57" x14ac:dyDescent="0.4">
      <c r="BD206" s="257" t="s">
        <v>102</v>
      </c>
      <c r="BE206" s="257"/>
    </row>
    <row r="207" spans="56:57" x14ac:dyDescent="0.4">
      <c r="BD207" s="257" t="s">
        <v>102</v>
      </c>
      <c r="BE207" s="257"/>
    </row>
    <row r="208" spans="56:57" x14ac:dyDescent="0.4">
      <c r="BD208" s="257" t="s">
        <v>102</v>
      </c>
      <c r="BE208" s="257"/>
    </row>
    <row r="209" spans="56:57" x14ac:dyDescent="0.4">
      <c r="BD209" s="257" t="s">
        <v>102</v>
      </c>
      <c r="BE209" s="257"/>
    </row>
    <row r="210" spans="56:57" x14ac:dyDescent="0.4">
      <c r="BD210" s="257" t="s">
        <v>102</v>
      </c>
      <c r="BE210" s="257"/>
    </row>
    <row r="211" spans="56:57" x14ac:dyDescent="0.4">
      <c r="BD211" s="257" t="s">
        <v>102</v>
      </c>
      <c r="BE211" s="257"/>
    </row>
    <row r="212" spans="56:57" x14ac:dyDescent="0.4">
      <c r="BD212" s="257" t="s">
        <v>102</v>
      </c>
      <c r="BE212" s="257"/>
    </row>
    <row r="213" spans="56:57" x14ac:dyDescent="0.4">
      <c r="BD213" s="257" t="s">
        <v>102</v>
      </c>
      <c r="BE213" s="257"/>
    </row>
    <row r="214" spans="56:57" x14ac:dyDescent="0.4">
      <c r="BD214" s="257" t="s">
        <v>102</v>
      </c>
      <c r="BE214" s="257"/>
    </row>
    <row r="215" spans="56:57" x14ac:dyDescent="0.4">
      <c r="BD215" s="257" t="s">
        <v>102</v>
      </c>
      <c r="BE215" s="257"/>
    </row>
    <row r="216" spans="56:57" x14ac:dyDescent="0.4">
      <c r="BD216" s="257" t="s">
        <v>102</v>
      </c>
      <c r="BE216" s="257"/>
    </row>
    <row r="217" spans="56:57" x14ac:dyDescent="0.4">
      <c r="BD217" s="257" t="s">
        <v>102</v>
      </c>
      <c r="BE217" s="257"/>
    </row>
    <row r="218" spans="56:57" x14ac:dyDescent="0.4">
      <c r="BD218" s="257" t="s">
        <v>102</v>
      </c>
      <c r="BE218" s="257"/>
    </row>
    <row r="219" spans="56:57" x14ac:dyDescent="0.4">
      <c r="BD219" s="257" t="s">
        <v>102</v>
      </c>
      <c r="BE219" s="257"/>
    </row>
    <row r="220" spans="56:57" x14ac:dyDescent="0.4">
      <c r="BD220" s="257" t="s">
        <v>102</v>
      </c>
      <c r="BE220" s="257"/>
    </row>
    <row r="221" spans="56:57" x14ac:dyDescent="0.4">
      <c r="BD221" s="257" t="s">
        <v>102</v>
      </c>
      <c r="BE221" s="257"/>
    </row>
    <row r="222" spans="56:57" x14ac:dyDescent="0.4">
      <c r="BD222" s="257" t="s">
        <v>102</v>
      </c>
      <c r="BE222" s="257"/>
    </row>
    <row r="223" spans="56:57" x14ac:dyDescent="0.4">
      <c r="BD223" s="257" t="s">
        <v>102</v>
      </c>
      <c r="BE223" s="257"/>
    </row>
    <row r="224" spans="56:57" x14ac:dyDescent="0.4">
      <c r="BD224" s="257" t="s">
        <v>102</v>
      </c>
      <c r="BE224" s="257"/>
    </row>
    <row r="225" spans="56:57" x14ac:dyDescent="0.4">
      <c r="BD225" s="257" t="s">
        <v>102</v>
      </c>
      <c r="BE225" s="257"/>
    </row>
    <row r="226" spans="56:57" x14ac:dyDescent="0.4">
      <c r="BD226" s="257" t="s">
        <v>102</v>
      </c>
      <c r="BE226" s="257"/>
    </row>
    <row r="227" spans="56:57" x14ac:dyDescent="0.4">
      <c r="BD227" s="257" t="s">
        <v>102</v>
      </c>
      <c r="BE227" s="257"/>
    </row>
    <row r="228" spans="56:57" x14ac:dyDescent="0.4">
      <c r="BD228" s="257" t="s">
        <v>102</v>
      </c>
      <c r="BE228" s="257"/>
    </row>
    <row r="229" spans="56:57" x14ac:dyDescent="0.4">
      <c r="BD229" s="257" t="s">
        <v>102</v>
      </c>
      <c r="BE229" s="257"/>
    </row>
    <row r="230" spans="56:57" x14ac:dyDescent="0.4">
      <c r="BD230" s="257" t="s">
        <v>102</v>
      </c>
      <c r="BE230" s="257"/>
    </row>
    <row r="231" spans="56:57" x14ac:dyDescent="0.4">
      <c r="BD231" s="257" t="s">
        <v>102</v>
      </c>
      <c r="BE231" s="257"/>
    </row>
    <row r="232" spans="56:57" x14ac:dyDescent="0.4">
      <c r="BD232" s="257" t="s">
        <v>102</v>
      </c>
      <c r="BE232" s="257"/>
    </row>
    <row r="233" spans="56:57" x14ac:dyDescent="0.4">
      <c r="BD233" s="257" t="s">
        <v>102</v>
      </c>
      <c r="BE233" s="257"/>
    </row>
    <row r="234" spans="56:57" x14ac:dyDescent="0.4">
      <c r="BD234" s="257" t="s">
        <v>102</v>
      </c>
      <c r="BE234" s="257"/>
    </row>
    <row r="235" spans="56:57" x14ac:dyDescent="0.4">
      <c r="BD235" s="257" t="s">
        <v>102</v>
      </c>
      <c r="BE235" s="257"/>
    </row>
    <row r="236" spans="56:57" x14ac:dyDescent="0.4">
      <c r="BD236" s="257" t="s">
        <v>102</v>
      </c>
      <c r="BE236" s="257"/>
    </row>
    <row r="237" spans="56:57" x14ac:dyDescent="0.4">
      <c r="BD237" s="257" t="s">
        <v>102</v>
      </c>
      <c r="BE237" s="257"/>
    </row>
    <row r="238" spans="56:57" x14ac:dyDescent="0.4">
      <c r="BD238" s="257" t="s">
        <v>102</v>
      </c>
      <c r="BE238" s="257"/>
    </row>
    <row r="239" spans="56:57" x14ac:dyDescent="0.4">
      <c r="BD239" s="257" t="s">
        <v>102</v>
      </c>
      <c r="BE239" s="257"/>
    </row>
    <row r="240" spans="56:57" x14ac:dyDescent="0.4">
      <c r="BD240" s="257" t="s">
        <v>102</v>
      </c>
      <c r="BE240" s="257"/>
    </row>
    <row r="241" spans="56:57" x14ac:dyDescent="0.4">
      <c r="BD241" s="257" t="s">
        <v>102</v>
      </c>
      <c r="BE241" s="257"/>
    </row>
    <row r="242" spans="56:57" x14ac:dyDescent="0.4">
      <c r="BD242" s="257" t="s">
        <v>102</v>
      </c>
      <c r="BE242" s="257"/>
    </row>
    <row r="243" spans="56:57" x14ac:dyDescent="0.4">
      <c r="BD243" s="257" t="s">
        <v>102</v>
      </c>
      <c r="BE243" s="257"/>
    </row>
    <row r="244" spans="56:57" x14ac:dyDescent="0.4">
      <c r="BD244" s="257" t="s">
        <v>102</v>
      </c>
      <c r="BE244" s="257"/>
    </row>
    <row r="245" spans="56:57" x14ac:dyDescent="0.4">
      <c r="BD245" s="257" t="s">
        <v>102</v>
      </c>
      <c r="BE245" s="257"/>
    </row>
    <row r="246" spans="56:57" x14ac:dyDescent="0.4">
      <c r="BD246" s="257" t="s">
        <v>102</v>
      </c>
      <c r="BE246" s="257"/>
    </row>
    <row r="247" spans="56:57" x14ac:dyDescent="0.4">
      <c r="BD247" s="257" t="s">
        <v>102</v>
      </c>
      <c r="BE247" s="257"/>
    </row>
    <row r="248" spans="56:57" x14ac:dyDescent="0.4">
      <c r="BD248" s="257" t="s">
        <v>102</v>
      </c>
      <c r="BE248" s="257"/>
    </row>
    <row r="249" spans="56:57" x14ac:dyDescent="0.4">
      <c r="BD249" s="257" t="s">
        <v>102</v>
      </c>
      <c r="BE249" s="257"/>
    </row>
    <row r="250" spans="56:57" x14ac:dyDescent="0.4">
      <c r="BD250" s="257" t="s">
        <v>102</v>
      </c>
      <c r="BE250" s="257"/>
    </row>
    <row r="251" spans="56:57" x14ac:dyDescent="0.4">
      <c r="BD251" s="257" t="s">
        <v>102</v>
      </c>
      <c r="BE251" s="257"/>
    </row>
    <row r="252" spans="56:57" x14ac:dyDescent="0.4">
      <c r="BD252" s="257" t="s">
        <v>102</v>
      </c>
      <c r="BE252" s="257"/>
    </row>
    <row r="253" spans="56:57" x14ac:dyDescent="0.4">
      <c r="BD253" s="257" t="s">
        <v>102</v>
      </c>
      <c r="BE253" s="257"/>
    </row>
    <row r="254" spans="56:57" x14ac:dyDescent="0.4">
      <c r="BD254" s="257" t="s">
        <v>102</v>
      </c>
      <c r="BE254" s="257"/>
    </row>
    <row r="255" spans="56:57" x14ac:dyDescent="0.4">
      <c r="BD255" s="257" t="s">
        <v>102</v>
      </c>
      <c r="BE255" s="257"/>
    </row>
    <row r="256" spans="56:57" x14ac:dyDescent="0.4">
      <c r="BD256" s="257" t="s">
        <v>102</v>
      </c>
      <c r="BE256" s="257"/>
    </row>
    <row r="257" spans="56:57" x14ac:dyDescent="0.4">
      <c r="BD257" s="257" t="s">
        <v>102</v>
      </c>
      <c r="BE257" s="257"/>
    </row>
    <row r="258" spans="56:57" x14ac:dyDescent="0.4">
      <c r="BD258" s="257" t="s">
        <v>102</v>
      </c>
      <c r="BE258" s="257"/>
    </row>
    <row r="259" spans="56:57" x14ac:dyDescent="0.4">
      <c r="BD259" s="257" t="s">
        <v>102</v>
      </c>
      <c r="BE259" s="257"/>
    </row>
    <row r="260" spans="56:57" x14ac:dyDescent="0.4">
      <c r="BD260" s="257" t="s">
        <v>102</v>
      </c>
      <c r="BE260" s="257"/>
    </row>
    <row r="261" spans="56:57" x14ac:dyDescent="0.4">
      <c r="BD261" s="257" t="s">
        <v>102</v>
      </c>
      <c r="BE261" s="257"/>
    </row>
    <row r="262" spans="56:57" x14ac:dyDescent="0.4">
      <c r="BD262" s="257" t="s">
        <v>102</v>
      </c>
      <c r="BE262" s="257"/>
    </row>
    <row r="263" spans="56:57" x14ac:dyDescent="0.4">
      <c r="BD263" s="257" t="s">
        <v>102</v>
      </c>
      <c r="BE263" s="257"/>
    </row>
    <row r="264" spans="56:57" x14ac:dyDescent="0.4">
      <c r="BD264" s="257" t="s">
        <v>102</v>
      </c>
      <c r="BE264" s="257"/>
    </row>
    <row r="265" spans="56:57" x14ac:dyDescent="0.4">
      <c r="BD265" s="257" t="s">
        <v>102</v>
      </c>
      <c r="BE265" s="257"/>
    </row>
    <row r="266" spans="56:57" x14ac:dyDescent="0.4">
      <c r="BD266" s="257" t="s">
        <v>102</v>
      </c>
      <c r="BE266" s="257"/>
    </row>
    <row r="267" spans="56:57" x14ac:dyDescent="0.4">
      <c r="BD267" s="257" t="s">
        <v>102</v>
      </c>
      <c r="BE267" s="257"/>
    </row>
    <row r="268" spans="56:57" x14ac:dyDescent="0.4">
      <c r="BD268" s="257" t="s">
        <v>102</v>
      </c>
      <c r="BE268" s="257"/>
    </row>
    <row r="269" spans="56:57" x14ac:dyDescent="0.4">
      <c r="BD269" s="257" t="s">
        <v>102</v>
      </c>
      <c r="BE269" s="257"/>
    </row>
    <row r="270" spans="56:57" x14ac:dyDescent="0.4">
      <c r="BD270" s="257" t="s">
        <v>102</v>
      </c>
      <c r="BE270" s="257"/>
    </row>
    <row r="271" spans="56:57" x14ac:dyDescent="0.4">
      <c r="BD271" s="257" t="s">
        <v>102</v>
      </c>
      <c r="BE271" s="257"/>
    </row>
    <row r="272" spans="56:57" x14ac:dyDescent="0.4">
      <c r="BD272" s="257" t="s">
        <v>102</v>
      </c>
      <c r="BE272" s="257"/>
    </row>
    <row r="273" spans="56:57" x14ac:dyDescent="0.4">
      <c r="BD273" s="257" t="s">
        <v>102</v>
      </c>
      <c r="BE273" s="257"/>
    </row>
    <row r="274" spans="56:57" x14ac:dyDescent="0.4">
      <c r="BD274" s="257" t="s">
        <v>102</v>
      </c>
      <c r="BE274" s="257"/>
    </row>
    <row r="275" spans="56:57" x14ac:dyDescent="0.4">
      <c r="BD275" s="257" t="s">
        <v>102</v>
      </c>
      <c r="BE275" s="257"/>
    </row>
    <row r="276" spans="56:57" x14ac:dyDescent="0.4">
      <c r="BD276" s="257" t="s">
        <v>102</v>
      </c>
      <c r="BE276" s="257"/>
    </row>
    <row r="277" spans="56:57" x14ac:dyDescent="0.4">
      <c r="BD277" s="257" t="s">
        <v>102</v>
      </c>
      <c r="BE277" s="257"/>
    </row>
    <row r="278" spans="56:57" x14ac:dyDescent="0.4">
      <c r="BD278" s="257" t="s">
        <v>102</v>
      </c>
      <c r="BE278" s="257"/>
    </row>
    <row r="279" spans="56:57" x14ac:dyDescent="0.4">
      <c r="BD279" s="257" t="s">
        <v>102</v>
      </c>
      <c r="BE279" s="257"/>
    </row>
    <row r="280" spans="56:57" x14ac:dyDescent="0.4">
      <c r="BD280" s="257" t="s">
        <v>102</v>
      </c>
      <c r="BE280" s="257"/>
    </row>
    <row r="281" spans="56:57" x14ac:dyDescent="0.4">
      <c r="BD281" s="257" t="s">
        <v>102</v>
      </c>
      <c r="BE281" s="257"/>
    </row>
    <row r="282" spans="56:57" x14ac:dyDescent="0.4">
      <c r="BD282" s="257" t="s">
        <v>102</v>
      </c>
      <c r="BE282" s="257"/>
    </row>
    <row r="283" spans="56:57" x14ac:dyDescent="0.4">
      <c r="BD283" s="257" t="s">
        <v>102</v>
      </c>
      <c r="BE283" s="257"/>
    </row>
    <row r="284" spans="56:57" x14ac:dyDescent="0.4">
      <c r="BD284" s="257" t="s">
        <v>102</v>
      </c>
      <c r="BE284" s="257"/>
    </row>
    <row r="285" spans="56:57" x14ac:dyDescent="0.4">
      <c r="BD285" s="257" t="s">
        <v>102</v>
      </c>
      <c r="BE285" s="257"/>
    </row>
    <row r="286" spans="56:57" x14ac:dyDescent="0.4">
      <c r="BD286" s="257" t="s">
        <v>102</v>
      </c>
      <c r="BE286" s="257"/>
    </row>
    <row r="287" spans="56:57" x14ac:dyDescent="0.4">
      <c r="BD287" s="257" t="s">
        <v>102</v>
      </c>
      <c r="BE287" s="257"/>
    </row>
    <row r="288" spans="56:57" x14ac:dyDescent="0.4">
      <c r="BD288" s="257" t="s">
        <v>102</v>
      </c>
      <c r="BE288" s="257"/>
    </row>
    <row r="289" spans="56:57" x14ac:dyDescent="0.4">
      <c r="BD289" s="257" t="s">
        <v>102</v>
      </c>
      <c r="BE289" s="257"/>
    </row>
    <row r="290" spans="56:57" x14ac:dyDescent="0.4">
      <c r="BD290" s="257" t="s">
        <v>102</v>
      </c>
      <c r="BE290" s="257"/>
    </row>
    <row r="291" spans="56:57" x14ac:dyDescent="0.4">
      <c r="BD291" s="257" t="s">
        <v>102</v>
      </c>
      <c r="BE291" s="257"/>
    </row>
    <row r="292" spans="56:57" x14ac:dyDescent="0.4">
      <c r="BD292" s="257" t="s">
        <v>102</v>
      </c>
      <c r="BE292" s="257"/>
    </row>
    <row r="293" spans="56:57" x14ac:dyDescent="0.4">
      <c r="BD293" s="257" t="s">
        <v>102</v>
      </c>
      <c r="BE293" s="257"/>
    </row>
    <row r="294" spans="56:57" x14ac:dyDescent="0.4">
      <c r="BD294" s="257" t="s">
        <v>102</v>
      </c>
      <c r="BE294" s="257"/>
    </row>
    <row r="295" spans="56:57" x14ac:dyDescent="0.4">
      <c r="BD295" s="257" t="s">
        <v>102</v>
      </c>
      <c r="BE295" s="257"/>
    </row>
    <row r="296" spans="56:57" x14ac:dyDescent="0.4">
      <c r="BD296" s="257" t="s">
        <v>102</v>
      </c>
      <c r="BE296" s="257"/>
    </row>
    <row r="297" spans="56:57" x14ac:dyDescent="0.4">
      <c r="BD297" s="257" t="s">
        <v>102</v>
      </c>
      <c r="BE297" s="257"/>
    </row>
    <row r="298" spans="56:57" x14ac:dyDescent="0.4">
      <c r="BD298" s="257" t="s">
        <v>102</v>
      </c>
      <c r="BE298" s="257"/>
    </row>
    <row r="299" spans="56:57" x14ac:dyDescent="0.4">
      <c r="BD299" s="257" t="s">
        <v>102</v>
      </c>
      <c r="BE299" s="257"/>
    </row>
    <row r="300" spans="56:57" x14ac:dyDescent="0.4">
      <c r="BD300" s="257" t="s">
        <v>102</v>
      </c>
      <c r="BE300" s="257"/>
    </row>
    <row r="301" spans="56:57" x14ac:dyDescent="0.4">
      <c r="BD301" s="257" t="s">
        <v>102</v>
      </c>
      <c r="BE301" s="257"/>
    </row>
    <row r="302" spans="56:57" x14ac:dyDescent="0.4">
      <c r="BD302" s="257" t="s">
        <v>102</v>
      </c>
      <c r="BE302" s="257"/>
    </row>
    <row r="303" spans="56:57" x14ac:dyDescent="0.4">
      <c r="BD303" s="257" t="s">
        <v>102</v>
      </c>
      <c r="BE303" s="257"/>
    </row>
    <row r="304" spans="56:57" x14ac:dyDescent="0.4">
      <c r="BD304" s="257" t="s">
        <v>102</v>
      </c>
      <c r="BE304" s="257"/>
    </row>
    <row r="305" spans="56:57" x14ac:dyDescent="0.4">
      <c r="BD305" s="257" t="s">
        <v>102</v>
      </c>
      <c r="BE305" s="257"/>
    </row>
    <row r="306" spans="56:57" x14ac:dyDescent="0.4">
      <c r="BD306" s="257" t="s">
        <v>102</v>
      </c>
      <c r="BE306" s="257"/>
    </row>
    <row r="307" spans="56:57" x14ac:dyDescent="0.4">
      <c r="BD307" s="257" t="s">
        <v>102</v>
      </c>
      <c r="BE307" s="257"/>
    </row>
    <row r="308" spans="56:57" x14ac:dyDescent="0.4">
      <c r="BD308" s="257" t="s">
        <v>102</v>
      </c>
      <c r="BE308" s="257"/>
    </row>
    <row r="309" spans="56:57" x14ac:dyDescent="0.4">
      <c r="BD309" s="257" t="s">
        <v>102</v>
      </c>
      <c r="BE309" s="257"/>
    </row>
    <row r="310" spans="56:57" x14ac:dyDescent="0.4">
      <c r="BD310" s="257" t="s">
        <v>102</v>
      </c>
      <c r="BE310" s="257"/>
    </row>
    <row r="311" spans="56:57" x14ac:dyDescent="0.4">
      <c r="BD311" s="257" t="s">
        <v>102</v>
      </c>
      <c r="BE311" s="257"/>
    </row>
    <row r="312" spans="56:57" x14ac:dyDescent="0.4">
      <c r="BD312" s="257" t="s">
        <v>102</v>
      </c>
      <c r="BE312" s="257"/>
    </row>
    <row r="313" spans="56:57" x14ac:dyDescent="0.4">
      <c r="BD313" s="257" t="s">
        <v>102</v>
      </c>
      <c r="BE313" s="257"/>
    </row>
    <row r="314" spans="56:57" x14ac:dyDescent="0.4">
      <c r="BD314" s="257" t="s">
        <v>102</v>
      </c>
      <c r="BE314" s="257"/>
    </row>
    <row r="315" spans="56:57" x14ac:dyDescent="0.4">
      <c r="BD315" s="257" t="s">
        <v>102</v>
      </c>
      <c r="BE315" s="257"/>
    </row>
    <row r="316" spans="56:57" x14ac:dyDescent="0.4">
      <c r="BD316" s="257" t="s">
        <v>102</v>
      </c>
      <c r="BE316" s="257"/>
    </row>
    <row r="317" spans="56:57" x14ac:dyDescent="0.4">
      <c r="BD317" s="257" t="s">
        <v>102</v>
      </c>
      <c r="BE317" s="257"/>
    </row>
    <row r="318" spans="56:57" x14ac:dyDescent="0.4">
      <c r="BD318" s="257" t="s">
        <v>102</v>
      </c>
      <c r="BE318" s="257"/>
    </row>
    <row r="319" spans="56:57" x14ac:dyDescent="0.4">
      <c r="BD319" s="257" t="s">
        <v>102</v>
      </c>
      <c r="BE319" s="257"/>
    </row>
    <row r="320" spans="56:57" x14ac:dyDescent="0.4">
      <c r="BD320" s="257" t="s">
        <v>102</v>
      </c>
      <c r="BE320" s="257"/>
    </row>
    <row r="321" spans="56:57" x14ac:dyDescent="0.4">
      <c r="BD321" s="257" t="s">
        <v>102</v>
      </c>
      <c r="BE321" s="257"/>
    </row>
    <row r="322" spans="56:57" x14ac:dyDescent="0.4">
      <c r="BD322" s="257" t="s">
        <v>102</v>
      </c>
      <c r="BE322" s="257"/>
    </row>
    <row r="323" spans="56:57" x14ac:dyDescent="0.4">
      <c r="BD323" s="257" t="s">
        <v>102</v>
      </c>
      <c r="BE323" s="257"/>
    </row>
    <row r="324" spans="56:57" x14ac:dyDescent="0.4">
      <c r="BD324" s="257" t="s">
        <v>102</v>
      </c>
      <c r="BE324" s="257"/>
    </row>
    <row r="325" spans="56:57" x14ac:dyDescent="0.4">
      <c r="BD325" s="257" t="s">
        <v>102</v>
      </c>
      <c r="BE325" s="257"/>
    </row>
    <row r="326" spans="56:57" x14ac:dyDescent="0.4">
      <c r="BD326" s="257" t="s">
        <v>102</v>
      </c>
      <c r="BE326" s="257"/>
    </row>
    <row r="327" spans="56:57" x14ac:dyDescent="0.4">
      <c r="BD327" s="257" t="s">
        <v>102</v>
      </c>
      <c r="BE327" s="257"/>
    </row>
    <row r="328" spans="56:57" x14ac:dyDescent="0.4">
      <c r="BD328" s="257" t="s">
        <v>102</v>
      </c>
      <c r="BE328" s="257"/>
    </row>
    <row r="329" spans="56:57" x14ac:dyDescent="0.4">
      <c r="BD329" s="257" t="s">
        <v>102</v>
      </c>
      <c r="BE329" s="257"/>
    </row>
    <row r="330" spans="56:57" x14ac:dyDescent="0.4">
      <c r="BD330" s="257" t="s">
        <v>102</v>
      </c>
      <c r="BE330" s="257"/>
    </row>
    <row r="331" spans="56:57" x14ac:dyDescent="0.4">
      <c r="BD331" s="257" t="s">
        <v>102</v>
      </c>
      <c r="BE331" s="257"/>
    </row>
    <row r="332" spans="56:57" x14ac:dyDescent="0.4">
      <c r="BD332" s="257" t="s">
        <v>102</v>
      </c>
      <c r="BE332" s="257"/>
    </row>
    <row r="333" spans="56:57" x14ac:dyDescent="0.4">
      <c r="BD333" s="257" t="s">
        <v>102</v>
      </c>
      <c r="BE333" s="257"/>
    </row>
    <row r="334" spans="56:57" x14ac:dyDescent="0.4">
      <c r="BD334" s="257" t="s">
        <v>102</v>
      </c>
      <c r="BE334" s="257"/>
    </row>
    <row r="335" spans="56:57" x14ac:dyDescent="0.4">
      <c r="BD335" s="257" t="s">
        <v>102</v>
      </c>
      <c r="BE335" s="257"/>
    </row>
    <row r="336" spans="56:57" x14ac:dyDescent="0.4">
      <c r="BD336" s="257" t="s">
        <v>102</v>
      </c>
      <c r="BE336" s="257"/>
    </row>
    <row r="337" spans="56:57" x14ac:dyDescent="0.4">
      <c r="BD337" s="257" t="s">
        <v>102</v>
      </c>
      <c r="BE337" s="257"/>
    </row>
    <row r="338" spans="56:57" x14ac:dyDescent="0.4">
      <c r="BD338" s="257" t="s">
        <v>102</v>
      </c>
      <c r="BE338" s="257"/>
    </row>
    <row r="339" spans="56:57" x14ac:dyDescent="0.4">
      <c r="BD339" s="257" t="s">
        <v>102</v>
      </c>
      <c r="BE339" s="257"/>
    </row>
    <row r="340" spans="56:57" x14ac:dyDescent="0.4">
      <c r="BD340" s="257" t="s">
        <v>102</v>
      </c>
      <c r="BE340" s="257"/>
    </row>
    <row r="341" spans="56:57" x14ac:dyDescent="0.4">
      <c r="BD341" s="257" t="s">
        <v>102</v>
      </c>
      <c r="BE341" s="257"/>
    </row>
    <row r="342" spans="56:57" x14ac:dyDescent="0.4">
      <c r="BD342" s="257" t="s">
        <v>102</v>
      </c>
      <c r="BE342" s="257"/>
    </row>
    <row r="343" spans="56:57" x14ac:dyDescent="0.4">
      <c r="BD343" s="257" t="s">
        <v>102</v>
      </c>
      <c r="BE343" s="257"/>
    </row>
    <row r="344" spans="56:57" x14ac:dyDescent="0.4">
      <c r="BD344" s="257" t="s">
        <v>102</v>
      </c>
      <c r="BE344" s="257"/>
    </row>
    <row r="345" spans="56:57" x14ac:dyDescent="0.4">
      <c r="BD345" s="257" t="s">
        <v>102</v>
      </c>
      <c r="BE345" s="257"/>
    </row>
    <row r="346" spans="56:57" x14ac:dyDescent="0.4">
      <c r="BD346" s="257" t="s">
        <v>102</v>
      </c>
      <c r="BE346" s="257"/>
    </row>
    <row r="347" spans="56:57" x14ac:dyDescent="0.4">
      <c r="BD347" s="257" t="s">
        <v>102</v>
      </c>
      <c r="BE347" s="257"/>
    </row>
    <row r="348" spans="56:57" x14ac:dyDescent="0.4">
      <c r="BD348" s="257" t="s">
        <v>102</v>
      </c>
      <c r="BE348" s="257"/>
    </row>
    <row r="349" spans="56:57" x14ac:dyDescent="0.4">
      <c r="BD349" s="257" t="s">
        <v>102</v>
      </c>
      <c r="BE349" s="257"/>
    </row>
    <row r="350" spans="56:57" x14ac:dyDescent="0.4">
      <c r="BD350" s="257" t="s">
        <v>102</v>
      </c>
      <c r="BE350" s="257"/>
    </row>
    <row r="351" spans="56:57" x14ac:dyDescent="0.4">
      <c r="BD351" s="257" t="s">
        <v>102</v>
      </c>
      <c r="BE351" s="257"/>
    </row>
    <row r="352" spans="56:57" x14ac:dyDescent="0.4">
      <c r="BD352" s="257" t="s">
        <v>102</v>
      </c>
      <c r="BE352" s="257"/>
    </row>
    <row r="353" spans="56:57" x14ac:dyDescent="0.4">
      <c r="BD353" s="257" t="s">
        <v>102</v>
      </c>
      <c r="BE353" s="257"/>
    </row>
    <row r="354" spans="56:57" x14ac:dyDescent="0.4">
      <c r="BD354" s="257" t="s">
        <v>102</v>
      </c>
      <c r="BE354" s="257"/>
    </row>
    <row r="355" spans="56:57" x14ac:dyDescent="0.4">
      <c r="BD355" s="257" t="s">
        <v>102</v>
      </c>
      <c r="BE355" s="257"/>
    </row>
    <row r="356" spans="56:57" x14ac:dyDescent="0.4">
      <c r="BD356" s="257" t="s">
        <v>102</v>
      </c>
      <c r="BE356" s="257"/>
    </row>
    <row r="357" spans="56:57" x14ac:dyDescent="0.4">
      <c r="BD357" s="257" t="s">
        <v>102</v>
      </c>
      <c r="BE357" s="257"/>
    </row>
    <row r="358" spans="56:57" x14ac:dyDescent="0.4">
      <c r="BD358" s="257" t="s">
        <v>102</v>
      </c>
      <c r="BE358" s="257"/>
    </row>
    <row r="359" spans="56:57" x14ac:dyDescent="0.4">
      <c r="BD359" s="257" t="s">
        <v>102</v>
      </c>
      <c r="BE359" s="257"/>
    </row>
    <row r="360" spans="56:57" x14ac:dyDescent="0.4">
      <c r="BD360" s="257" t="s">
        <v>102</v>
      </c>
      <c r="BE360" s="257"/>
    </row>
    <row r="361" spans="56:57" x14ac:dyDescent="0.4">
      <c r="BD361" s="257" t="s">
        <v>102</v>
      </c>
      <c r="BE361" s="257"/>
    </row>
    <row r="362" spans="56:57" x14ac:dyDescent="0.4">
      <c r="BD362" s="257" t="s">
        <v>102</v>
      </c>
      <c r="BE362" s="257"/>
    </row>
    <row r="3394" spans="38:53" x14ac:dyDescent="0.4">
      <c r="AL3394" s="56" t="s">
        <v>106</v>
      </c>
      <c r="AO3394" s="259" t="s">
        <v>107</v>
      </c>
      <c r="AQ3394" s="56" t="s">
        <v>106</v>
      </c>
      <c r="AS3394" s="56" t="s">
        <v>106</v>
      </c>
      <c r="AU3394" s="56" t="s">
        <v>106</v>
      </c>
      <c r="AV3394" s="56" t="s">
        <v>106</v>
      </c>
      <c r="AY3394" s="258" t="s">
        <v>108</v>
      </c>
      <c r="BA3394" s="258" t="s">
        <v>109</v>
      </c>
    </row>
    <row r="3395" spans="38:53" x14ac:dyDescent="0.4">
      <c r="AL3395" s="56" t="s">
        <v>110</v>
      </c>
      <c r="AO3395" s="259" t="s">
        <v>111</v>
      </c>
      <c r="AQ3395" s="56" t="s">
        <v>110</v>
      </c>
      <c r="AS3395" s="56" t="s">
        <v>110</v>
      </c>
      <c r="AU3395" s="56" t="s">
        <v>110</v>
      </c>
      <c r="AV3395" s="56" t="s">
        <v>110</v>
      </c>
      <c r="AY3395" s="258" t="s">
        <v>112</v>
      </c>
      <c r="BA3395" s="258" t="s">
        <v>113</v>
      </c>
    </row>
    <row r="3396" spans="38:53" x14ac:dyDescent="0.4">
      <c r="AL3396" s="56" t="s">
        <v>114</v>
      </c>
      <c r="AO3396" s="259" t="s">
        <v>115</v>
      </c>
      <c r="AQ3396" s="56" t="s">
        <v>114</v>
      </c>
      <c r="AS3396" s="56" t="s">
        <v>114</v>
      </c>
      <c r="AU3396" s="56" t="s">
        <v>114</v>
      </c>
      <c r="AV3396" s="56" t="s">
        <v>114</v>
      </c>
      <c r="AY3396" s="258" t="s">
        <v>116</v>
      </c>
      <c r="BA3396" s="258" t="s">
        <v>117</v>
      </c>
    </row>
    <row r="3397" spans="38:53" x14ac:dyDescent="0.4">
      <c r="AO3397" s="57" t="s">
        <v>114</v>
      </c>
      <c r="AY3397" s="260" t="s">
        <v>114</v>
      </c>
      <c r="BA3397" s="258" t="s">
        <v>118</v>
      </c>
    </row>
    <row r="3398" spans="38:53" x14ac:dyDescent="0.4">
      <c r="BA3398" s="258" t="s">
        <v>119</v>
      </c>
    </row>
    <row r="3399" spans="38:53" x14ac:dyDescent="0.4">
      <c r="BA3399" s="258" t="s">
        <v>120</v>
      </c>
    </row>
    <row r="3400" spans="38:53" x14ac:dyDescent="0.4">
      <c r="BA3400" s="206" t="s">
        <v>114</v>
      </c>
    </row>
  </sheetData>
  <sheetProtection algorithmName="SHA-512" hashValue="Y+853SVjuLmR/ZQeMZE9T/OURIeWDHJ7t+qvyYeaAoBSNF3t+PCOgJT1BE7pJpEvzmsdqjY+nOog8vHxbmzzRw==" saltValue="wokpo4SQ2RAkewcieg2arA==" spinCount="100000" sheet="1" formatCells="0" formatColumns="0"/>
  <mergeCells count="186">
    <mergeCell ref="AL38:AX39"/>
    <mergeCell ref="AL40:AX40"/>
    <mergeCell ref="AY39:BF40"/>
    <mergeCell ref="AT27:AT32"/>
    <mergeCell ref="AU27:AU32"/>
    <mergeCell ref="AV27:AV32"/>
    <mergeCell ref="AJ30:AJ32"/>
    <mergeCell ref="AK30:AK32"/>
    <mergeCell ref="AO27:AO32"/>
    <mergeCell ref="AP27:AP32"/>
    <mergeCell ref="AQ27:AQ32"/>
    <mergeCell ref="AR27:AR32"/>
    <mergeCell ref="AS27:AS32"/>
    <mergeCell ref="AJ27:AJ29"/>
    <mergeCell ref="AK27:AK29"/>
    <mergeCell ref="N27:N32"/>
    <mergeCell ref="O27:O32"/>
    <mergeCell ref="Y27:Y32"/>
    <mergeCell ref="Z27:Z32"/>
    <mergeCell ref="AA27:AA32"/>
    <mergeCell ref="AK21:AK23"/>
    <mergeCell ref="AO21:AO26"/>
    <mergeCell ref="O21:O26"/>
    <mergeCell ref="AC15:AC20"/>
    <mergeCell ref="AD15:AD20"/>
    <mergeCell ref="A27:A32"/>
    <mergeCell ref="B27:B32"/>
    <mergeCell ref="C27:C32"/>
    <mergeCell ref="D27:D32"/>
    <mergeCell ref="E27:E32"/>
    <mergeCell ref="F27:F32"/>
    <mergeCell ref="G27:G32"/>
    <mergeCell ref="I27:I32"/>
    <mergeCell ref="J27:J32"/>
    <mergeCell ref="K27:K32"/>
    <mergeCell ref="L27:L32"/>
    <mergeCell ref="M27:M32"/>
    <mergeCell ref="AC21:AC26"/>
    <mergeCell ref="AD21:AD26"/>
    <mergeCell ref="AB27:AB32"/>
    <mergeCell ref="AC27:AC32"/>
    <mergeCell ref="AD27:AD32"/>
    <mergeCell ref="AV15:AV20"/>
    <mergeCell ref="AJ18:AJ20"/>
    <mergeCell ref="AK18:AK20"/>
    <mergeCell ref="AR15:AR20"/>
    <mergeCell ref="AS15:AS20"/>
    <mergeCell ref="AT15:AT20"/>
    <mergeCell ref="AU15:AU20"/>
    <mergeCell ref="AU21:AU26"/>
    <mergeCell ref="AV21:AV26"/>
    <mergeCell ref="AJ24:AJ26"/>
    <mergeCell ref="AK24:AK26"/>
    <mergeCell ref="AO15:AO20"/>
    <mergeCell ref="AP15:AP20"/>
    <mergeCell ref="AQ15:AQ20"/>
    <mergeCell ref="AP21:AP26"/>
    <mergeCell ref="AQ21:AQ26"/>
    <mergeCell ref="AR21:AR26"/>
    <mergeCell ref="AS21:AS26"/>
    <mergeCell ref="AT21:AT26"/>
    <mergeCell ref="AJ21:AJ23"/>
    <mergeCell ref="A15:A20"/>
    <mergeCell ref="B15:B20"/>
    <mergeCell ref="C15:C20"/>
    <mergeCell ref="D15:D20"/>
    <mergeCell ref="E15:E20"/>
    <mergeCell ref="Y21:Y26"/>
    <mergeCell ref="Z21:Z26"/>
    <mergeCell ref="AA21:AA26"/>
    <mergeCell ref="AB21:AB26"/>
    <mergeCell ref="Z15:Z20"/>
    <mergeCell ref="AA15:AA20"/>
    <mergeCell ref="AB15:AB20"/>
    <mergeCell ref="K21:K26"/>
    <mergeCell ref="L21:L26"/>
    <mergeCell ref="M21:M26"/>
    <mergeCell ref="N21:N26"/>
    <mergeCell ref="A21:A26"/>
    <mergeCell ref="B21:B26"/>
    <mergeCell ref="C21:C26"/>
    <mergeCell ref="D21:D26"/>
    <mergeCell ref="E21:E26"/>
    <mergeCell ref="F21:F26"/>
    <mergeCell ref="G21:G26"/>
    <mergeCell ref="I21:I26"/>
    <mergeCell ref="J21:J26"/>
    <mergeCell ref="AJ9:AJ11"/>
    <mergeCell ref="AK9:AK11"/>
    <mergeCell ref="AJ12:AJ14"/>
    <mergeCell ref="AK12:AK14"/>
    <mergeCell ref="O9:O14"/>
    <mergeCell ref="Y9:Y14"/>
    <mergeCell ref="Z9:Z14"/>
    <mergeCell ref="AA9:AA14"/>
    <mergeCell ref="F15:F20"/>
    <mergeCell ref="G15:G20"/>
    <mergeCell ref="I15:I20"/>
    <mergeCell ref="J15:J20"/>
    <mergeCell ref="K15:K20"/>
    <mergeCell ref="AJ15:AJ17"/>
    <mergeCell ref="AK15:AK17"/>
    <mergeCell ref="M9:M14"/>
    <mergeCell ref="N9:N14"/>
    <mergeCell ref="F9:F14"/>
    <mergeCell ref="G9:G14"/>
    <mergeCell ref="L15:L20"/>
    <mergeCell ref="M15:M20"/>
    <mergeCell ref="N15:N20"/>
    <mergeCell ref="O15:O20"/>
    <mergeCell ref="Y15:Y20"/>
    <mergeCell ref="AB9:AB14"/>
    <mergeCell ref="AC9:AC14"/>
    <mergeCell ref="AD9:AD14"/>
    <mergeCell ref="A9:A14"/>
    <mergeCell ref="B9:B14"/>
    <mergeCell ref="C9:C14"/>
    <mergeCell ref="D9:D14"/>
    <mergeCell ref="E9:E14"/>
    <mergeCell ref="I9:I14"/>
    <mergeCell ref="J9:J14"/>
    <mergeCell ref="K9:K14"/>
    <mergeCell ref="L9:L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O9:AO14"/>
    <mergeCell ref="AP9:AP14"/>
    <mergeCell ref="AQ9:AQ14"/>
    <mergeCell ref="AR9:AR14"/>
    <mergeCell ref="AS9:AS14"/>
    <mergeCell ref="AT9:AT14"/>
    <mergeCell ref="AU9:AU14"/>
    <mergeCell ref="AV9:AV14"/>
  </mergeCells>
  <conditionalFormatting sqref="K9">
    <cfRule type="cellIs" dxfId="1845" priority="126" operator="equal">
      <formula>"Baja"</formula>
    </cfRule>
    <cfRule type="cellIs" dxfId="1844" priority="125" operator="equal">
      <formula>"Media"</formula>
    </cfRule>
    <cfRule type="cellIs" dxfId="1843" priority="124" operator="equal">
      <formula>"Alta"</formula>
    </cfRule>
    <cfRule type="cellIs" dxfId="1842" priority="123" operator="equal">
      <formula>"Muy Alta"</formula>
    </cfRule>
    <cfRule type="cellIs" dxfId="1841" priority="127" operator="equal">
      <formula>"Muy Baja"</formula>
    </cfRule>
  </conditionalFormatting>
  <conditionalFormatting sqref="K15">
    <cfRule type="cellIs" dxfId="1840" priority="98" operator="equal">
      <formula>"Baja"</formula>
    </cfRule>
    <cfRule type="cellIs" dxfId="1839" priority="99" operator="equal">
      <formula>"Muy Baja"</formula>
    </cfRule>
    <cfRule type="cellIs" dxfId="1838" priority="96" operator="equal">
      <formula>"Alta"</formula>
    </cfRule>
    <cfRule type="cellIs" dxfId="1837" priority="97" operator="equal">
      <formula>"Media"</formula>
    </cfRule>
    <cfRule type="cellIs" dxfId="1836" priority="95" operator="equal">
      <formula>"Muy Alta"</formula>
    </cfRule>
  </conditionalFormatting>
  <conditionalFormatting sqref="K21">
    <cfRule type="cellIs" dxfId="1835" priority="71" operator="equal">
      <formula>"Muy Baja"</formula>
    </cfRule>
    <cfRule type="cellIs" dxfId="1834" priority="67" operator="equal">
      <formula>"Muy Alta"</formula>
    </cfRule>
    <cfRule type="cellIs" dxfId="1833" priority="70" operator="equal">
      <formula>"Baja"</formula>
    </cfRule>
    <cfRule type="cellIs" dxfId="1832" priority="69" operator="equal">
      <formula>"Media"</formula>
    </cfRule>
    <cfRule type="cellIs" dxfId="1831" priority="68" operator="equal">
      <formula>"Alta"</formula>
    </cfRule>
  </conditionalFormatting>
  <conditionalFormatting sqref="K27">
    <cfRule type="cellIs" dxfId="1830" priority="43" operator="equal">
      <formula>"Muy Baja"</formula>
    </cfRule>
    <cfRule type="cellIs" dxfId="1829" priority="42" operator="equal">
      <formula>"Baja"</formula>
    </cfRule>
    <cfRule type="cellIs" dxfId="1828" priority="41" operator="equal">
      <formula>"Media"</formula>
    </cfRule>
    <cfRule type="cellIs" dxfId="1827" priority="40" operator="equal">
      <formula>"Alta"</formula>
    </cfRule>
    <cfRule type="cellIs" dxfId="1826" priority="39" operator="equal">
      <formula>"Muy Alta"</formula>
    </cfRule>
  </conditionalFormatting>
  <conditionalFormatting sqref="M9">
    <cfRule type="cellIs" dxfId="1825" priority="119" operator="equal">
      <formula>"Mayor"</formula>
    </cfRule>
    <cfRule type="cellIs" dxfId="1824" priority="118" operator="equal">
      <formula>"Catastrófico"</formula>
    </cfRule>
    <cfRule type="cellIs" dxfId="1823" priority="120" operator="equal">
      <formula>"Moderado"</formula>
    </cfRule>
    <cfRule type="cellIs" dxfId="1822" priority="122" operator="equal">
      <formula>"Leve"</formula>
    </cfRule>
    <cfRule type="cellIs" dxfId="1821" priority="121" operator="equal">
      <formula>"Menor"</formula>
    </cfRule>
  </conditionalFormatting>
  <conditionalFormatting sqref="M15">
    <cfRule type="cellIs" dxfId="1820" priority="91" operator="equal">
      <formula>"Mayor"</formula>
    </cfRule>
    <cfRule type="cellIs" dxfId="1819" priority="90" operator="equal">
      <formula>"Catastrófico"</formula>
    </cfRule>
    <cfRule type="cellIs" dxfId="1818" priority="94" operator="equal">
      <formula>"Leve"</formula>
    </cfRule>
    <cfRule type="cellIs" dxfId="1817" priority="93" operator="equal">
      <formula>"Menor"</formula>
    </cfRule>
    <cfRule type="cellIs" dxfId="1816" priority="92" operator="equal">
      <formula>"Moderado"</formula>
    </cfRule>
  </conditionalFormatting>
  <conditionalFormatting sqref="M21">
    <cfRule type="cellIs" dxfId="1815" priority="62" operator="equal">
      <formula>"Catastrófico"</formula>
    </cfRule>
    <cfRule type="cellIs" dxfId="1814" priority="63" operator="equal">
      <formula>"Mayor"</formula>
    </cfRule>
    <cfRule type="cellIs" dxfId="1813" priority="64" operator="equal">
      <formula>"Moderado"</formula>
    </cfRule>
    <cfRule type="cellIs" dxfId="1812" priority="65" operator="equal">
      <formula>"Menor"</formula>
    </cfRule>
    <cfRule type="cellIs" dxfId="1811" priority="66" operator="equal">
      <formula>"Leve"</formula>
    </cfRule>
  </conditionalFormatting>
  <conditionalFormatting sqref="M27">
    <cfRule type="cellIs" dxfId="1810" priority="37" operator="equal">
      <formula>"Menor"</formula>
    </cfRule>
    <cfRule type="cellIs" dxfId="1809" priority="38" operator="equal">
      <formula>"Leve"</formula>
    </cfRule>
    <cfRule type="cellIs" dxfId="1808" priority="34" operator="equal">
      <formula>"Catastrófico"</formula>
    </cfRule>
    <cfRule type="cellIs" dxfId="1807" priority="35" operator="equal">
      <formula>"Mayor"</formula>
    </cfRule>
    <cfRule type="cellIs" dxfId="1806" priority="36" operator="equal">
      <formula>"Moderado"</formula>
    </cfRule>
  </conditionalFormatting>
  <conditionalFormatting sqref="O9">
    <cfRule type="cellIs" dxfId="1805" priority="114" operator="equal">
      <formula>"Extremo"</formula>
    </cfRule>
    <cfRule type="cellIs" dxfId="1804" priority="115" operator="equal">
      <formula>"Alto"</formula>
    </cfRule>
    <cfRule type="cellIs" dxfId="1803" priority="116" operator="equal">
      <formula>"Moderado"</formula>
    </cfRule>
    <cfRule type="cellIs" dxfId="1802" priority="117" operator="equal">
      <formula>"Bajo"</formula>
    </cfRule>
  </conditionalFormatting>
  <conditionalFormatting sqref="O15">
    <cfRule type="cellIs" dxfId="1801" priority="89" operator="equal">
      <formula>"Bajo"</formula>
    </cfRule>
    <cfRule type="cellIs" dxfId="1800" priority="88" operator="equal">
      <formula>"Moderado"</formula>
    </cfRule>
    <cfRule type="cellIs" dxfId="1799" priority="87" operator="equal">
      <formula>"Alto"</formula>
    </cfRule>
    <cfRule type="cellIs" dxfId="1798" priority="86" operator="equal">
      <formula>"Extremo"</formula>
    </cfRule>
  </conditionalFormatting>
  <conditionalFormatting sqref="O21">
    <cfRule type="cellIs" dxfId="1797" priority="58" operator="equal">
      <formula>"Extremo"</formula>
    </cfRule>
    <cfRule type="cellIs" dxfId="1796" priority="59" operator="equal">
      <formula>"Alto"</formula>
    </cfRule>
    <cfRule type="cellIs" dxfId="1795" priority="60" operator="equal">
      <formula>"Moderado"</formula>
    </cfRule>
    <cfRule type="cellIs" dxfId="1794" priority="61" operator="equal">
      <formula>"Bajo"</formula>
    </cfRule>
  </conditionalFormatting>
  <conditionalFormatting sqref="O27">
    <cfRule type="cellIs" dxfId="1793" priority="33" operator="equal">
      <formula>"Bajo"</formula>
    </cfRule>
    <cfRule type="cellIs" dxfId="1792" priority="32" operator="equal">
      <formula>"Moderado"</formula>
    </cfRule>
    <cfRule type="cellIs" dxfId="1791" priority="31" operator="equal">
      <formula>"Alto"</formula>
    </cfRule>
    <cfRule type="cellIs" dxfId="1790" priority="30" operator="equal">
      <formula>"Extremo"</formula>
    </cfRule>
  </conditionalFormatting>
  <conditionalFormatting sqref="Y9">
    <cfRule type="cellIs" dxfId="1789" priority="109" operator="equal">
      <formula>"Muy Alta"</formula>
    </cfRule>
    <cfRule type="cellIs" dxfId="1788" priority="110" operator="equal">
      <formula>"Alta"</formula>
    </cfRule>
    <cfRule type="cellIs" dxfId="1787" priority="111" operator="equal">
      <formula>"Media"</formula>
    </cfRule>
    <cfRule type="cellIs" dxfId="1786" priority="113" operator="equal">
      <formula>"Muy Baja"</formula>
    </cfRule>
    <cfRule type="cellIs" dxfId="1785" priority="112" operator="equal">
      <formula>"Baja"</formula>
    </cfRule>
  </conditionalFormatting>
  <conditionalFormatting sqref="Y15">
    <cfRule type="cellIs" dxfId="1784" priority="81" operator="equal">
      <formula>"Muy Alta"</formula>
    </cfRule>
    <cfRule type="cellIs" dxfId="1783" priority="83" operator="equal">
      <formula>"Media"</formula>
    </cfRule>
    <cfRule type="cellIs" dxfId="1782" priority="84" operator="equal">
      <formula>"Baja"</formula>
    </cfRule>
    <cfRule type="cellIs" dxfId="1781" priority="85" operator="equal">
      <formula>"Muy Baja"</formula>
    </cfRule>
    <cfRule type="cellIs" dxfId="1780" priority="82" operator="equal">
      <formula>"Alta"</formula>
    </cfRule>
  </conditionalFormatting>
  <conditionalFormatting sqref="Y21">
    <cfRule type="cellIs" dxfId="1779" priority="54" operator="equal">
      <formula>"Alta"</formula>
    </cfRule>
    <cfRule type="cellIs" dxfId="1778" priority="57" operator="equal">
      <formula>"Muy Baja"</formula>
    </cfRule>
    <cfRule type="cellIs" dxfId="1777" priority="56" operator="equal">
      <formula>"Baja"</formula>
    </cfRule>
    <cfRule type="cellIs" dxfId="1776" priority="55" operator="equal">
      <formula>"Media"</formula>
    </cfRule>
    <cfRule type="cellIs" dxfId="1775" priority="53" operator="equal">
      <formula>"Muy Alta"</formula>
    </cfRule>
  </conditionalFormatting>
  <conditionalFormatting sqref="Y27">
    <cfRule type="cellIs" dxfId="1774" priority="25" operator="equal">
      <formula>"Muy Alta"</formula>
    </cfRule>
    <cfRule type="cellIs" dxfId="1773" priority="29" operator="equal">
      <formula>"Muy Baja"</formula>
    </cfRule>
    <cfRule type="cellIs" dxfId="1772" priority="28" operator="equal">
      <formula>"Baja"</formula>
    </cfRule>
    <cfRule type="cellIs" dxfId="1771" priority="27" operator="equal">
      <formula>"Media"</formula>
    </cfRule>
    <cfRule type="cellIs" dxfId="1770" priority="26" operator="equal">
      <formula>"Alta"</formula>
    </cfRule>
  </conditionalFormatting>
  <conditionalFormatting sqref="AA9">
    <cfRule type="cellIs" dxfId="1769" priority="108" operator="equal">
      <formula>"Leve"</formula>
    </cfRule>
    <cfRule type="cellIs" dxfId="1768" priority="107" operator="equal">
      <formula>"Menor"</formula>
    </cfRule>
    <cfRule type="cellIs" dxfId="1767" priority="105" operator="equal">
      <formula>"Mayor"</formula>
    </cfRule>
    <cfRule type="cellIs" dxfId="1766" priority="106" operator="equal">
      <formula>"Moderado"</formula>
    </cfRule>
    <cfRule type="cellIs" dxfId="1765" priority="104" operator="equal">
      <formula>"Catastrófico"</formula>
    </cfRule>
  </conditionalFormatting>
  <conditionalFormatting sqref="AA15">
    <cfRule type="cellIs" dxfId="1764" priority="76" operator="equal">
      <formula>"Catastrófico"</formula>
    </cfRule>
    <cfRule type="cellIs" dxfId="1763" priority="77" operator="equal">
      <formula>"Mayor"</formula>
    </cfRule>
    <cfRule type="cellIs" dxfId="1762" priority="78" operator="equal">
      <formula>"Moderado"</formula>
    </cfRule>
    <cfRule type="cellIs" dxfId="1761" priority="79" operator="equal">
      <formula>"Menor"</formula>
    </cfRule>
    <cfRule type="cellIs" dxfId="1760" priority="80" operator="equal">
      <formula>"Leve"</formula>
    </cfRule>
  </conditionalFormatting>
  <conditionalFormatting sqref="AA21">
    <cfRule type="cellIs" dxfId="1759" priority="52" operator="equal">
      <formula>"Leve"</formula>
    </cfRule>
    <cfRule type="cellIs" dxfId="1758" priority="51" operator="equal">
      <formula>"Menor"</formula>
    </cfRule>
    <cfRule type="cellIs" dxfId="1757" priority="50" operator="equal">
      <formula>"Moderado"</formula>
    </cfRule>
    <cfRule type="cellIs" dxfId="1756" priority="49" operator="equal">
      <formula>"Mayor"</formula>
    </cfRule>
    <cfRule type="cellIs" dxfId="1755" priority="48" operator="equal">
      <formula>"Catastrófico"</formula>
    </cfRule>
  </conditionalFormatting>
  <conditionalFormatting sqref="AA27">
    <cfRule type="cellIs" dxfId="1754" priority="23" operator="equal">
      <formula>"Menor"</formula>
    </cfRule>
    <cfRule type="cellIs" dxfId="1753" priority="24" operator="equal">
      <formula>"Leve"</formula>
    </cfRule>
    <cfRule type="cellIs" dxfId="1752" priority="22" operator="equal">
      <formula>"Moderado"</formula>
    </cfRule>
    <cfRule type="cellIs" dxfId="1751" priority="21" operator="equal">
      <formula>"Mayor"</formula>
    </cfRule>
    <cfRule type="cellIs" dxfId="1750" priority="20" operator="equal">
      <formula>"Catastrófico"</formula>
    </cfRule>
  </conditionalFormatting>
  <conditionalFormatting sqref="AC9">
    <cfRule type="cellIs" dxfId="1749" priority="103" operator="equal">
      <formula>"Bajo"</formula>
    </cfRule>
    <cfRule type="cellIs" dxfId="1748" priority="100" operator="equal">
      <formula>"Extremo"</formula>
    </cfRule>
    <cfRule type="cellIs" dxfId="1747" priority="101" operator="equal">
      <formula>"Alto"</formula>
    </cfRule>
    <cfRule type="cellIs" dxfId="1746" priority="102" operator="equal">
      <formula>"Moderado"</formula>
    </cfRule>
  </conditionalFormatting>
  <conditionalFormatting sqref="AC15">
    <cfRule type="cellIs" dxfId="1745" priority="73" operator="equal">
      <formula>"Alto"</formula>
    </cfRule>
    <cfRule type="cellIs" dxfId="1744" priority="75" operator="equal">
      <formula>"Bajo"</formula>
    </cfRule>
    <cfRule type="cellIs" dxfId="1743" priority="74" operator="equal">
      <formula>"Moderado"</formula>
    </cfRule>
    <cfRule type="cellIs" dxfId="1742" priority="72" operator="equal">
      <formula>"Extremo"</formula>
    </cfRule>
  </conditionalFormatting>
  <conditionalFormatting sqref="AC21">
    <cfRule type="cellIs" dxfId="1741" priority="46" operator="equal">
      <formula>"Moderado"</formula>
    </cfRule>
    <cfRule type="cellIs" dxfId="1740" priority="47" operator="equal">
      <formula>"Bajo"</formula>
    </cfRule>
    <cfRule type="cellIs" dxfId="1739" priority="45" operator="equal">
      <formula>"Alto"</formula>
    </cfRule>
    <cfRule type="cellIs" dxfId="1738" priority="44" operator="equal">
      <formula>"Extremo"</formula>
    </cfRule>
  </conditionalFormatting>
  <conditionalFormatting sqref="AC27">
    <cfRule type="cellIs" dxfId="1737" priority="18" operator="equal">
      <formula>"Moderado"</formula>
    </cfRule>
    <cfRule type="cellIs" dxfId="1736" priority="17" operator="equal">
      <formula>"Alto"</formula>
    </cfRule>
    <cfRule type="cellIs" dxfId="1735" priority="16" operator="equal">
      <formula>"Extremo"</formula>
    </cfRule>
    <cfRule type="cellIs" dxfId="1734" priority="19" operator="equal">
      <formula>"Bajo"</formula>
    </cfRule>
  </conditionalFormatting>
  <conditionalFormatting sqref="AY9:AY33 BA9:BA33 BC9:BC33">
    <cfRule type="cellIs" dxfId="1733" priority="6" operator="equal">
      <formula>0</formula>
    </cfRule>
    <cfRule type="cellIs" dxfId="1732" priority="5" operator="equal">
      <formula>50</formula>
    </cfRule>
    <cfRule type="cellIs" dxfId="1731" priority="4" operator="equal">
      <formula>100</formula>
    </cfRule>
  </conditionalFormatting>
  <conditionalFormatting sqref="AZ9:AZ33 BB9:BB33 BD9:BE33 AY39 BD53:BE362">
    <cfRule type="containsText" dxfId="1730" priority="1" operator="containsText" text="REGULAR">
      <formula>NOT(ISERROR(SEARCH("REGULAR",AY9)))</formula>
    </cfRule>
    <cfRule type="containsText" dxfId="1729" priority="3" operator="containsText" text="MALO">
      <formula>NOT(ISERROR(SEARCH("MALO",AY9)))</formula>
    </cfRule>
    <cfRule type="containsText" dxfId="1728" priority="2" operator="containsText" text="BUENO">
      <formula>NOT(ISERROR(SEARCH("BUENO",AY9)))</formula>
    </cfRule>
  </conditionalFormatting>
  <conditionalFormatting sqref="BM9:BM32">
    <cfRule type="containsText" dxfId="1727" priority="9" operator="containsText" text="MALO">
      <formula>NOT(ISERROR(SEARCH("MALO",BM9)))</formula>
    </cfRule>
    <cfRule type="containsText" dxfId="1726" priority="8" operator="containsText" text="BUENO">
      <formula>NOT(ISERROR(SEARCH("BUENO",BM9)))</formula>
    </cfRule>
    <cfRule type="containsText" dxfId="1725" priority="7" operator="containsText" text="REGULAR">
      <formula>NOT(ISERROR(SEARCH("REGULAR",BM9)))</formula>
    </cfRule>
  </conditionalFormatting>
  <dataValidations count="10">
    <dataValidation type="decimal" operator="lessThanOrEqual" allowBlank="1" showInputMessage="1" showErrorMessage="1" error="El valor debe ser entre 0 y 100 " prompt="El valor debe ser entre 0% y 100%" sqref="AO33" xr:uid="{00000000-0002-0000-0700-000000000000}">
      <formula1>100</formula1>
    </dataValidation>
    <dataValidation operator="notEqual" allowBlank="1" showInputMessage="1" showErrorMessage="1" sqref="BB9:BB33 AZ9:AZ33" xr:uid="{00000000-0002-0000-0700-000001000000}"/>
    <dataValidation type="list" operator="notEqual" allowBlank="1" showInputMessage="1" showErrorMessage="1" sqref="BA9:BA32" xr:uid="{00000000-0002-0000-0700-000002000000}">
      <formula1>$BA$3394:$BA$3400</formula1>
    </dataValidation>
    <dataValidation type="list" allowBlank="1" showInputMessage="1" showErrorMessage="1" sqref="AL33:AM33" xr:uid="{00000000-0002-0000-0700-000003000000}">
      <formula1>$AL$3394:$AL$3395</formula1>
    </dataValidation>
    <dataValidation type="list" operator="notEqual" allowBlank="1" showInputMessage="1" showErrorMessage="1" sqref="AY33" xr:uid="{00000000-0002-0000-0700-000004000000}">
      <formula1>$AY$3394:$AY$3397</formula1>
    </dataValidation>
    <dataValidation type="list" operator="notEqual" allowBlank="1" showInputMessage="1" showErrorMessage="1" sqref="BA33" xr:uid="{00000000-0002-0000-0700-000005000000}">
      <formula1>$BA$3394:$BA$3399</formula1>
    </dataValidation>
    <dataValidation type="list" operator="notEqual" allowBlank="1" showInputMessage="1" showErrorMessage="1" sqref="BC9:BC32" xr:uid="{00000000-0002-0000-0700-000006000000}">
      <formula1>"En Tiempo,Fuera de Tiempo"</formula1>
    </dataValidation>
    <dataValidation type="list" operator="notEqual" allowBlank="1" showInputMessage="1" showErrorMessage="1" sqref="AY9:AY32" xr:uid="{00000000-0002-0000-0700-000007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Q33 AL34:AM34 AN33:AN34" xr:uid="{00000000-0002-0000-0700-000008000000}">
      <formula1>#REF!</formula1>
    </dataValidation>
    <dataValidation type="list" allowBlank="1" showInputMessage="1" showErrorMessage="1" error="Por favor una Opcion Valida" sqref="AS33:AV34" xr:uid="{00000000-0002-0000-0700-000009000000}">
      <formula1>#REF!</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0"/>
  <dimension ref="A1:CL3400"/>
  <sheetViews>
    <sheetView showGridLines="0" topLeftCell="X1" zoomScale="25" zoomScaleNormal="25" workbookViewId="0">
      <selection activeCell="AR9" sqref="AR9:AR14"/>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56" customWidth="1" collapsed="1"/>
    <col min="39" max="40" width="30.28515625" style="56" customWidth="1"/>
    <col min="41" max="41" width="30.28515625" style="57" customWidth="1" collapsed="1"/>
    <col min="42" max="42" width="30.28515625" style="57" customWidth="1"/>
    <col min="43" max="43" width="30.28515625" style="56" customWidth="1" collapsed="1"/>
    <col min="44" max="44" width="30.28515625" style="56" customWidth="1"/>
    <col min="45" max="45" width="30.28515625" style="56" customWidth="1" collapsed="1"/>
    <col min="46" max="48" width="30.28515625" style="56" customWidth="1"/>
    <col min="49" max="49" width="30.28515625" style="57" customWidth="1"/>
    <col min="50" max="50" width="30.28515625" style="57" customWidth="1" collapsed="1"/>
    <col min="51" max="51" width="30.28515625" style="206" customWidth="1" collapsed="1"/>
    <col min="52" max="52" width="39.85546875" style="206" customWidth="1"/>
    <col min="53" max="53" width="30.28515625" style="206" customWidth="1"/>
    <col min="54" max="54" width="37.42578125" style="206" customWidth="1"/>
    <col min="55" max="55" width="39.85546875" style="206" customWidth="1"/>
    <col min="56" max="56" width="40.7109375" style="207" customWidth="1"/>
    <col min="57" max="57" width="47.42578125" style="208"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71" width="12" style="2" customWidth="1"/>
    <col min="72" max="74" width="12" style="2" hidden="1" customWidth="1"/>
    <col min="75"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84" t="s">
        <v>0</v>
      </c>
      <c r="D1" s="85"/>
      <c r="E1" s="76" t="s">
        <v>125</v>
      </c>
      <c r="F1" s="77"/>
      <c r="G1" s="77"/>
      <c r="H1" s="77"/>
      <c r="I1" s="77"/>
      <c r="J1" s="77"/>
      <c r="K1" s="77"/>
      <c r="L1" s="77"/>
      <c r="M1" s="77"/>
      <c r="N1" s="77"/>
      <c r="O1" s="77"/>
      <c r="P1" s="77"/>
      <c r="Q1" s="77"/>
      <c r="R1" s="77"/>
      <c r="S1" s="77"/>
      <c r="T1" s="77"/>
      <c r="U1" s="77"/>
      <c r="V1" s="77"/>
      <c r="W1" s="77"/>
      <c r="X1" s="77"/>
      <c r="Y1" s="77"/>
      <c r="Z1" s="77"/>
      <c r="AA1" s="77"/>
      <c r="AB1" s="77"/>
      <c r="AC1" s="77"/>
      <c r="AD1" s="77"/>
      <c r="AE1" s="77"/>
      <c r="AF1" s="78"/>
      <c r="AG1" s="79" t="s">
        <v>2</v>
      </c>
      <c r="AH1" s="80"/>
      <c r="AI1" s="81"/>
      <c r="AJ1" s="76" t="s">
        <v>126</v>
      </c>
      <c r="AK1" s="78"/>
      <c r="AL1" s="120"/>
      <c r="AM1" s="121" t="s">
        <v>0</v>
      </c>
      <c r="AN1" s="122" t="s">
        <v>67</v>
      </c>
      <c r="AO1" s="122"/>
      <c r="AP1" s="122"/>
      <c r="AQ1" s="122"/>
      <c r="AR1" s="122"/>
      <c r="AS1" s="122"/>
      <c r="AT1" s="122"/>
      <c r="AU1" s="122"/>
      <c r="AV1" s="122"/>
      <c r="AW1" s="122"/>
      <c r="AX1" s="122"/>
      <c r="AY1" s="122"/>
      <c r="AZ1" s="122"/>
      <c r="BA1" s="122"/>
      <c r="BB1" s="122"/>
      <c r="BC1" s="122"/>
      <c r="BD1" s="122"/>
      <c r="BE1" s="121" t="s">
        <v>2</v>
      </c>
      <c r="BF1" s="123" t="s">
        <v>68</v>
      </c>
    </row>
    <row r="2" spans="1:90" ht="66" customHeight="1" x14ac:dyDescent="0.2">
      <c r="A2" s="3"/>
      <c r="C2" s="74" t="s">
        <v>4</v>
      </c>
      <c r="D2" s="75"/>
      <c r="E2" s="76" t="s">
        <v>127</v>
      </c>
      <c r="F2" s="77"/>
      <c r="G2" s="77"/>
      <c r="H2" s="77"/>
      <c r="I2" s="77"/>
      <c r="J2" s="77"/>
      <c r="K2" s="77"/>
      <c r="L2" s="77"/>
      <c r="M2" s="77"/>
      <c r="N2" s="77"/>
      <c r="O2" s="77"/>
      <c r="P2" s="77"/>
      <c r="Q2" s="77"/>
      <c r="R2" s="77"/>
      <c r="S2" s="77"/>
      <c r="T2" s="77"/>
      <c r="U2" s="77"/>
      <c r="V2" s="77"/>
      <c r="W2" s="77"/>
      <c r="X2" s="77"/>
      <c r="Y2" s="77"/>
      <c r="Z2" s="77"/>
      <c r="AA2" s="77"/>
      <c r="AB2" s="77"/>
      <c r="AC2" s="77"/>
      <c r="AD2" s="77"/>
      <c r="AE2" s="77"/>
      <c r="AF2" s="78"/>
      <c r="AG2" s="79" t="s">
        <v>6</v>
      </c>
      <c r="AH2" s="80"/>
      <c r="AI2" s="81"/>
      <c r="AJ2" s="82">
        <v>4</v>
      </c>
      <c r="AK2" s="83"/>
      <c r="AL2" s="120"/>
      <c r="AM2" s="121" t="s">
        <v>6</v>
      </c>
      <c r="AN2" s="122" t="s">
        <v>69</v>
      </c>
      <c r="AO2" s="122"/>
      <c r="AP2" s="122"/>
      <c r="AQ2" s="122"/>
      <c r="AR2" s="122"/>
      <c r="AS2" s="122"/>
      <c r="AT2" s="122"/>
      <c r="AU2" s="122"/>
      <c r="AV2" s="122"/>
      <c r="AW2" s="122"/>
      <c r="AX2" s="122"/>
      <c r="AY2" s="122"/>
      <c r="AZ2" s="122"/>
      <c r="BA2" s="122"/>
      <c r="BB2" s="122"/>
      <c r="BC2" s="122"/>
      <c r="BD2" s="122"/>
      <c r="BE2" s="121" t="s">
        <v>6</v>
      </c>
      <c r="BF2" s="123">
        <v>3</v>
      </c>
    </row>
    <row r="3" spans="1:90" ht="24" customHeight="1" x14ac:dyDescent="0.2">
      <c r="A3" s="86"/>
      <c r="B3" s="8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87" t="s">
        <v>43</v>
      </c>
      <c r="AK3" s="87"/>
      <c r="AL3" s="124"/>
      <c r="AM3" s="124"/>
      <c r="AN3" s="124"/>
      <c r="AO3" s="125"/>
      <c r="AP3" s="125"/>
      <c r="AQ3" s="124"/>
      <c r="AR3" s="126" t="s">
        <v>70</v>
      </c>
      <c r="AS3" s="126"/>
      <c r="AT3" s="126"/>
      <c r="AU3" s="126"/>
      <c r="AV3" s="126"/>
      <c r="AW3" s="126"/>
      <c r="AX3" s="126"/>
      <c r="AY3" s="126"/>
      <c r="AZ3" s="126"/>
      <c r="BA3" s="126"/>
      <c r="BB3" s="126"/>
      <c r="BC3" s="126"/>
      <c r="BD3" s="126"/>
      <c r="BE3" s="126"/>
      <c r="BF3" s="126"/>
      <c r="BG3" s="30"/>
      <c r="BH3" s="30"/>
      <c r="BI3" s="30"/>
      <c r="BJ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row>
    <row r="4" spans="1:90" ht="15.75" thickBot="1" x14ac:dyDescent="0.25">
      <c r="A4" s="4"/>
      <c r="B4" s="4"/>
      <c r="C4" s="88"/>
      <c r="D4" s="88"/>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5"/>
      <c r="AI4" s="5"/>
      <c r="AJ4" s="5"/>
      <c r="AK4" s="5"/>
      <c r="AL4" s="2"/>
      <c r="AM4" s="2"/>
      <c r="AN4" s="2"/>
      <c r="AO4" s="127"/>
      <c r="AP4" s="127"/>
      <c r="AQ4" s="2"/>
      <c r="AR4" s="126"/>
      <c r="AS4" s="126"/>
      <c r="AT4" s="126"/>
      <c r="AU4" s="126"/>
      <c r="AV4" s="126"/>
      <c r="AW4" s="126"/>
      <c r="AX4" s="126"/>
      <c r="AY4" s="126"/>
      <c r="AZ4" s="126"/>
      <c r="BA4" s="126"/>
      <c r="BB4" s="126"/>
      <c r="BC4" s="126"/>
      <c r="BD4" s="126"/>
      <c r="BE4" s="126"/>
      <c r="BF4" s="126"/>
    </row>
    <row r="5" spans="1:90" ht="31.5" customHeight="1" thickBot="1" x14ac:dyDescent="0.25">
      <c r="A5" s="96" t="s">
        <v>7</v>
      </c>
      <c r="B5" s="97"/>
      <c r="C5" s="97"/>
      <c r="D5" s="97"/>
      <c r="E5" s="97"/>
      <c r="F5" s="97"/>
      <c r="G5" s="97"/>
      <c r="H5" s="97"/>
      <c r="I5" s="97"/>
      <c r="J5" s="97"/>
      <c r="K5" s="98" t="s">
        <v>8</v>
      </c>
      <c r="L5" s="99"/>
      <c r="M5" s="99"/>
      <c r="N5" s="99"/>
      <c r="O5" s="99"/>
      <c r="P5" s="99"/>
      <c r="Q5" s="99"/>
      <c r="R5" s="99"/>
      <c r="S5" s="99"/>
      <c r="T5" s="99"/>
      <c r="U5" s="99"/>
      <c r="V5" s="99"/>
      <c r="W5" s="99"/>
      <c r="X5" s="99"/>
      <c r="Y5" s="99"/>
      <c r="Z5" s="99"/>
      <c r="AA5" s="99"/>
      <c r="AB5" s="99"/>
      <c r="AC5" s="99"/>
      <c r="AD5" s="99"/>
      <c r="AE5" s="99"/>
      <c r="AF5" s="99"/>
      <c r="AG5" s="99"/>
      <c r="AH5" s="99"/>
      <c r="AI5" s="99"/>
      <c r="AJ5" s="99"/>
      <c r="AK5" s="100"/>
      <c r="AL5" s="128" t="s">
        <v>71</v>
      </c>
      <c r="AM5" s="129"/>
      <c r="AN5" s="129"/>
      <c r="AO5" s="129"/>
      <c r="AP5" s="129"/>
      <c r="AQ5" s="129"/>
      <c r="AR5" s="129"/>
      <c r="AS5" s="129"/>
      <c r="AT5" s="129"/>
      <c r="AU5" s="129"/>
      <c r="AV5" s="129"/>
      <c r="AW5" s="129"/>
      <c r="AX5" s="130"/>
      <c r="AY5" s="131" t="s">
        <v>72</v>
      </c>
      <c r="AZ5" s="132"/>
      <c r="BA5" s="132"/>
      <c r="BB5" s="132"/>
      <c r="BC5" s="132"/>
      <c r="BD5" s="132"/>
      <c r="BE5" s="132"/>
      <c r="BF5" s="133"/>
    </row>
    <row r="6" spans="1:90" ht="35.25" customHeight="1" thickBot="1" x14ac:dyDescent="0.25">
      <c r="A6" s="93"/>
      <c r="B6" s="94"/>
      <c r="C6" s="94"/>
      <c r="D6" s="94"/>
      <c r="E6" s="94"/>
      <c r="F6" s="94"/>
      <c r="G6" s="94"/>
      <c r="H6" s="94"/>
      <c r="I6" s="94"/>
      <c r="J6" s="94"/>
      <c r="K6" s="90" t="s">
        <v>9</v>
      </c>
      <c r="L6" s="91"/>
      <c r="M6" s="91"/>
      <c r="N6" s="91"/>
      <c r="O6" s="92"/>
      <c r="P6" s="95" t="s">
        <v>10</v>
      </c>
      <c r="Q6" s="95"/>
      <c r="R6" s="95"/>
      <c r="S6" s="95"/>
      <c r="T6" s="95"/>
      <c r="U6" s="95"/>
      <c r="V6" s="95"/>
      <c r="W6" s="95"/>
      <c r="X6" s="95"/>
      <c r="Y6" s="90" t="s">
        <v>11</v>
      </c>
      <c r="Z6" s="91"/>
      <c r="AA6" s="91"/>
      <c r="AB6" s="91"/>
      <c r="AC6" s="91"/>
      <c r="AD6" s="95" t="s">
        <v>12</v>
      </c>
      <c r="AE6" s="95" t="s">
        <v>13</v>
      </c>
      <c r="AF6" s="95"/>
      <c r="AG6" s="95"/>
      <c r="AH6" s="95" t="s">
        <v>14</v>
      </c>
      <c r="AI6" s="95"/>
      <c r="AJ6" s="95" t="s">
        <v>15</v>
      </c>
      <c r="AK6" s="95" t="s">
        <v>16</v>
      </c>
      <c r="AL6" s="134" t="s">
        <v>73</v>
      </c>
      <c r="AM6" s="135"/>
      <c r="AN6" s="135"/>
      <c r="AO6" s="135"/>
      <c r="AP6" s="135"/>
      <c r="AQ6" s="135"/>
      <c r="AR6" s="135"/>
      <c r="AS6" s="135"/>
      <c r="AT6" s="135"/>
      <c r="AU6" s="135"/>
      <c r="AV6" s="135"/>
      <c r="AW6" s="135"/>
      <c r="AX6" s="136"/>
      <c r="AY6" s="137"/>
      <c r="AZ6" s="138"/>
      <c r="BA6" s="138"/>
      <c r="BB6" s="138"/>
      <c r="BC6" s="138"/>
      <c r="BD6" s="138"/>
      <c r="BE6" s="138"/>
      <c r="BF6" s="139"/>
    </row>
    <row r="7" spans="1:90" ht="27.75" customHeight="1" thickBot="1" x14ac:dyDescent="0.25">
      <c r="A7" s="103" t="s">
        <v>17</v>
      </c>
      <c r="B7" s="104" t="s">
        <v>18</v>
      </c>
      <c r="C7" s="104" t="s">
        <v>19</v>
      </c>
      <c r="D7" s="105" t="s">
        <v>20</v>
      </c>
      <c r="E7" s="107" t="s">
        <v>21</v>
      </c>
      <c r="F7" s="107" t="s">
        <v>22</v>
      </c>
      <c r="G7" s="107" t="s">
        <v>23</v>
      </c>
      <c r="H7" s="107" t="s">
        <v>24</v>
      </c>
      <c r="I7" s="107" t="s">
        <v>25</v>
      </c>
      <c r="J7" s="107" t="s">
        <v>26</v>
      </c>
      <c r="K7" s="93"/>
      <c r="L7" s="94"/>
      <c r="M7" s="94"/>
      <c r="N7" s="94"/>
      <c r="O7" s="94"/>
      <c r="P7" s="140" t="s">
        <v>27</v>
      </c>
      <c r="Q7" s="101" t="s">
        <v>28</v>
      </c>
      <c r="R7" s="101" t="s">
        <v>29</v>
      </c>
      <c r="S7" s="98" t="s">
        <v>30</v>
      </c>
      <c r="T7" s="99"/>
      <c r="U7" s="99"/>
      <c r="V7" s="99"/>
      <c r="W7" s="100"/>
      <c r="X7" s="110" t="s">
        <v>31</v>
      </c>
      <c r="Y7" s="93"/>
      <c r="Z7" s="94"/>
      <c r="AA7" s="94"/>
      <c r="AB7" s="94"/>
      <c r="AC7" s="94"/>
      <c r="AD7" s="95"/>
      <c r="AE7" s="95"/>
      <c r="AF7" s="95"/>
      <c r="AG7" s="95"/>
      <c r="AH7" s="95"/>
      <c r="AI7" s="95"/>
      <c r="AJ7" s="95"/>
      <c r="AK7" s="95"/>
      <c r="AL7" s="141" t="s">
        <v>74</v>
      </c>
      <c r="AM7" s="142"/>
      <c r="AN7" s="143"/>
      <c r="AO7" s="141" t="s">
        <v>75</v>
      </c>
      <c r="AP7" s="141" t="s">
        <v>76</v>
      </c>
      <c r="AQ7" s="141" t="s">
        <v>77</v>
      </c>
      <c r="AR7" s="141" t="s">
        <v>78</v>
      </c>
      <c r="AS7" s="141" t="s">
        <v>79</v>
      </c>
      <c r="AT7" s="141" t="s">
        <v>80</v>
      </c>
      <c r="AU7" s="141" t="s">
        <v>81</v>
      </c>
      <c r="AV7" s="141" t="s">
        <v>82</v>
      </c>
      <c r="AW7" s="141" t="s">
        <v>83</v>
      </c>
      <c r="AX7" s="141" t="s">
        <v>84</v>
      </c>
      <c r="AY7" s="144"/>
      <c r="AZ7" s="145"/>
      <c r="BA7" s="145"/>
      <c r="BB7" s="145"/>
      <c r="BC7" s="145"/>
      <c r="BD7" s="145"/>
      <c r="BE7" s="145"/>
      <c r="BF7" s="146"/>
    </row>
    <row r="8" spans="1:90" ht="132.75" customHeight="1" thickBot="1" x14ac:dyDescent="0.25">
      <c r="A8" s="103"/>
      <c r="B8" s="104"/>
      <c r="C8" s="104"/>
      <c r="D8" s="106"/>
      <c r="E8" s="108"/>
      <c r="F8" s="108"/>
      <c r="G8" s="108"/>
      <c r="H8" s="108"/>
      <c r="I8" s="108"/>
      <c r="J8" s="108"/>
      <c r="K8" s="6" t="s">
        <v>32</v>
      </c>
      <c r="L8" s="7" t="s">
        <v>33</v>
      </c>
      <c r="M8" s="7" t="s">
        <v>21</v>
      </c>
      <c r="N8" s="7" t="s">
        <v>33</v>
      </c>
      <c r="O8" s="7" t="s">
        <v>34</v>
      </c>
      <c r="P8" s="140"/>
      <c r="Q8" s="102"/>
      <c r="R8" s="102"/>
      <c r="S8" s="147" t="s">
        <v>17</v>
      </c>
      <c r="T8" s="147" t="s">
        <v>35</v>
      </c>
      <c r="U8" s="147" t="s">
        <v>36</v>
      </c>
      <c r="V8" s="147" t="s">
        <v>37</v>
      </c>
      <c r="W8" s="147" t="s">
        <v>38</v>
      </c>
      <c r="X8" s="110"/>
      <c r="Y8" s="9" t="s">
        <v>32</v>
      </c>
      <c r="Z8" s="7" t="s">
        <v>33</v>
      </c>
      <c r="AA8" s="7" t="s">
        <v>21</v>
      </c>
      <c r="AB8" s="7" t="s">
        <v>33</v>
      </c>
      <c r="AC8" s="7" t="s">
        <v>39</v>
      </c>
      <c r="AD8" s="95"/>
      <c r="AE8" s="10" t="s">
        <v>40</v>
      </c>
      <c r="AF8" s="11" t="s">
        <v>41</v>
      </c>
      <c r="AG8" s="11" t="s">
        <v>31</v>
      </c>
      <c r="AH8" s="11" t="s">
        <v>42</v>
      </c>
      <c r="AI8" s="11" t="s">
        <v>31</v>
      </c>
      <c r="AJ8" s="95"/>
      <c r="AK8" s="95"/>
      <c r="AL8" s="148"/>
      <c r="AM8" s="149" t="s">
        <v>85</v>
      </c>
      <c r="AN8" s="150" t="s">
        <v>86</v>
      </c>
      <c r="AO8" s="148"/>
      <c r="AP8" s="151" t="s">
        <v>87</v>
      </c>
      <c r="AQ8" s="148" t="s">
        <v>88</v>
      </c>
      <c r="AR8" s="148"/>
      <c r="AS8" s="148" t="s">
        <v>89</v>
      </c>
      <c r="AT8" s="148" t="s">
        <v>90</v>
      </c>
      <c r="AU8" s="148"/>
      <c r="AV8" s="148"/>
      <c r="AW8" s="148"/>
      <c r="AX8" s="148" t="s">
        <v>91</v>
      </c>
      <c r="AY8" s="152" t="s">
        <v>92</v>
      </c>
      <c r="AZ8" s="152" t="s">
        <v>93</v>
      </c>
      <c r="BA8" s="152" t="s">
        <v>94</v>
      </c>
      <c r="BB8" s="152" t="s">
        <v>95</v>
      </c>
      <c r="BC8" s="152" t="s">
        <v>257</v>
      </c>
      <c r="BD8" s="152" t="s">
        <v>96</v>
      </c>
      <c r="BE8" s="152" t="s">
        <v>97</v>
      </c>
      <c r="BF8" s="152" t="s">
        <v>98</v>
      </c>
    </row>
    <row r="9" spans="1:90" ht="97.5" customHeight="1" thickBot="1" x14ac:dyDescent="0.35">
      <c r="A9" s="62" t="s">
        <v>323</v>
      </c>
      <c r="B9" s="62" t="s">
        <v>136</v>
      </c>
      <c r="C9" s="62" t="s">
        <v>137</v>
      </c>
      <c r="D9" s="62" t="s">
        <v>138</v>
      </c>
      <c r="E9" s="62" t="s">
        <v>139</v>
      </c>
      <c r="F9" s="62" t="s">
        <v>140</v>
      </c>
      <c r="G9" s="62" t="s">
        <v>141</v>
      </c>
      <c r="H9" s="12" t="s">
        <v>142</v>
      </c>
      <c r="I9" s="67" t="s">
        <v>143</v>
      </c>
      <c r="J9" s="70" t="s">
        <v>129</v>
      </c>
      <c r="K9" s="64" t="s">
        <v>53</v>
      </c>
      <c r="L9" s="63">
        <v>0.4</v>
      </c>
      <c r="M9" s="64" t="s">
        <v>324</v>
      </c>
      <c r="N9" s="66">
        <v>0.4</v>
      </c>
      <c r="O9" s="65" t="s">
        <v>147</v>
      </c>
      <c r="P9" s="12">
        <v>1</v>
      </c>
      <c r="Q9" s="12" t="s">
        <v>144</v>
      </c>
      <c r="R9" s="12" t="s">
        <v>48</v>
      </c>
      <c r="S9" s="153" t="s">
        <v>134</v>
      </c>
      <c r="T9" s="153" t="s">
        <v>50</v>
      </c>
      <c r="U9" s="153" t="s">
        <v>51</v>
      </c>
      <c r="V9" s="153" t="s">
        <v>145</v>
      </c>
      <c r="W9" s="153" t="s">
        <v>52</v>
      </c>
      <c r="X9" s="14" t="s">
        <v>325</v>
      </c>
      <c r="Y9" s="64" t="s">
        <v>53</v>
      </c>
      <c r="Z9" s="63">
        <v>0.28000000000000003</v>
      </c>
      <c r="AA9" s="64" t="s">
        <v>324</v>
      </c>
      <c r="AB9" s="63">
        <v>0.30000000000000004</v>
      </c>
      <c r="AC9" s="65" t="s">
        <v>147</v>
      </c>
      <c r="AD9" s="71" t="s">
        <v>268</v>
      </c>
      <c r="AE9" s="15" t="s">
        <v>148</v>
      </c>
      <c r="AF9" s="15" t="s">
        <v>148</v>
      </c>
      <c r="AG9" s="12" t="s">
        <v>148</v>
      </c>
      <c r="AH9" s="12" t="s">
        <v>149</v>
      </c>
      <c r="AI9" s="12" t="s">
        <v>150</v>
      </c>
      <c r="AJ9" s="59" t="s">
        <v>151</v>
      </c>
      <c r="AK9" s="59" t="s">
        <v>152</v>
      </c>
      <c r="AL9" s="161" t="s">
        <v>106</v>
      </c>
      <c r="AM9" s="42" t="s">
        <v>106</v>
      </c>
      <c r="AN9" s="329" t="s">
        <v>341</v>
      </c>
      <c r="AO9" s="175" t="s">
        <v>107</v>
      </c>
      <c r="AP9" s="178" t="s">
        <v>444</v>
      </c>
      <c r="AQ9" s="177" t="s">
        <v>114</v>
      </c>
      <c r="AR9" s="178" t="s">
        <v>341</v>
      </c>
      <c r="AS9" s="177" t="s">
        <v>110</v>
      </c>
      <c r="AT9" s="175" t="s">
        <v>110</v>
      </c>
      <c r="AU9" s="179" t="s">
        <v>110</v>
      </c>
      <c r="AV9" s="175" t="s">
        <v>110</v>
      </c>
      <c r="AW9" s="42" t="s">
        <v>110</v>
      </c>
      <c r="AX9" s="42" t="s">
        <v>445</v>
      </c>
      <c r="AY9" s="161" t="s">
        <v>413</v>
      </c>
      <c r="AZ9" s="4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42" t="s">
        <v>414</v>
      </c>
      <c r="BB9" s="4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2" t="s">
        <v>415</v>
      </c>
      <c r="BD9" s="42" t="str">
        <f t="shared" ref="BD9:BD17" si="0">IF(BC9="En Tiempo","BUENO",
IF(BC9="Fuera de Tiempo","MALO",
IF(BC9="En La semana al Cierre","REGULAR",
IF(BA24="",""))))</f>
        <v>BUENO</v>
      </c>
      <c r="BE9" s="43" t="str">
        <f>IF(BG9&gt;=84,"BUENO",
IF(BG9&gt;=50,"REGULAR",
IF(BG9=0,"  ",
IF(BG9&lt;=50,"MALO"))))</f>
        <v>BUENO</v>
      </c>
      <c r="BF9" s="325" t="s">
        <v>489</v>
      </c>
      <c r="BG9" s="44">
        <f>((IF(AZ9="BUENO","100",IF(AZ9="REGULAR","75",IF(AZ9="MALO","50",IF(AZ9="NA","0",IF(AZ9="","0"))))))
+(IF(BB9="BUENO","100",IF(BB9="REGULAR","75",IF(BB9="MALO","50",IF(BB9="NA","NA",IF(BB9="","0"))))))
+(IF(BD9="BUENO","100",IF(BD9="MALO","0",IF(BD9="REGULAR","75")))))
/((IF(AY9&lt;&gt;"NO APLICA","1"))+(IF(BA9&lt;&gt;"NO APLICA","1"))+IF(BC9&lt;&gt;"NO APLICA","1"))</f>
        <v>91.666666666666671</v>
      </c>
      <c r="BH9" s="31" t="str">
        <f>((
IF(AZ9="BUENO","100",
IF(AZ9="REGULAR","50",
IF(AZ9="MALO","0",
IF(AZ9="NO APLICA","NA",
IF(AZ9="","")))))))</f>
        <v>100</v>
      </c>
      <c r="BI9" s="32" t="str">
        <f>IF(BB9="BUENO","100",
IF(BB9="REGULAR","50",
IF(BB9="MALO","0",
IF(BB9="NO APLICA","NA",
IF(BB9="","0")))))</f>
        <v>50</v>
      </c>
      <c r="BJ9" s="32" t="str">
        <f>IF(BD9="BUENO","100",
IF(BD9="MALO","0",
IF(BD9="REGULAR","75",
IF(BD9="","0"))))</f>
        <v>100</v>
      </c>
      <c r="BM9" s="45"/>
      <c r="BN9" s="46"/>
      <c r="BO9" s="46"/>
      <c r="BP9" s="46"/>
      <c r="BQ9" s="46"/>
      <c r="BR9" s="46"/>
      <c r="BS9" s="46"/>
    </row>
    <row r="10" spans="1:90" ht="97.5" customHeight="1" x14ac:dyDescent="0.3">
      <c r="A10" s="62"/>
      <c r="B10" s="62"/>
      <c r="C10" s="62"/>
      <c r="D10" s="62"/>
      <c r="E10" s="62"/>
      <c r="F10" s="62"/>
      <c r="G10" s="62"/>
      <c r="H10" s="12" t="s">
        <v>153</v>
      </c>
      <c r="I10" s="68"/>
      <c r="J10" s="70"/>
      <c r="K10" s="64"/>
      <c r="L10" s="62"/>
      <c r="M10" s="64"/>
      <c r="N10" s="66"/>
      <c r="O10" s="65"/>
      <c r="P10" s="12">
        <v>2</v>
      </c>
      <c r="Q10" s="12" t="s">
        <v>154</v>
      </c>
      <c r="R10" s="12" t="s">
        <v>21</v>
      </c>
      <c r="S10" s="153" t="s">
        <v>54</v>
      </c>
      <c r="T10" s="153" t="s">
        <v>50</v>
      </c>
      <c r="U10" s="153" t="s">
        <v>51</v>
      </c>
      <c r="V10" s="153" t="s">
        <v>133</v>
      </c>
      <c r="W10" s="153" t="s">
        <v>52</v>
      </c>
      <c r="X10" s="14" t="s">
        <v>150</v>
      </c>
      <c r="Y10" s="64"/>
      <c r="Z10" s="62"/>
      <c r="AA10" s="64"/>
      <c r="AB10" s="62"/>
      <c r="AC10" s="65"/>
      <c r="AD10" s="72"/>
      <c r="AE10" s="15" t="s">
        <v>148</v>
      </c>
      <c r="AF10" s="15" t="s">
        <v>148</v>
      </c>
      <c r="AG10" s="12" t="s">
        <v>148</v>
      </c>
      <c r="AH10" s="12" t="s">
        <v>148</v>
      </c>
      <c r="AI10" s="12" t="s">
        <v>148</v>
      </c>
      <c r="AJ10" s="60"/>
      <c r="AK10" s="60"/>
      <c r="AL10" s="180"/>
      <c r="AM10" s="181"/>
      <c r="AN10" s="330"/>
      <c r="AO10" s="183"/>
      <c r="AP10" s="184"/>
      <c r="AQ10" s="185"/>
      <c r="AR10" s="184"/>
      <c r="AS10" s="185"/>
      <c r="AT10" s="183"/>
      <c r="AU10" s="186"/>
      <c r="AV10" s="183"/>
      <c r="AW10" s="181" t="s">
        <v>110</v>
      </c>
      <c r="AX10" s="42" t="s">
        <v>371</v>
      </c>
      <c r="AY10" s="167" t="s">
        <v>114</v>
      </c>
      <c r="AZ10" s="50" t="str">
        <f t="shared" ref="AZ10:AZ32"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NO APLICA</v>
      </c>
      <c r="BA10" s="50" t="s">
        <v>114</v>
      </c>
      <c r="BB10" s="50" t="str">
        <f t="shared" ref="BB10:BB32"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NO APLICA</v>
      </c>
      <c r="BC10" s="50"/>
      <c r="BD10" s="50" t="str">
        <f t="shared" si="0"/>
        <v/>
      </c>
      <c r="BE10" s="51" t="str">
        <f t="shared" ref="BE10:BE32" si="3">IF(BG10&gt;=84,"BUENO",
IF(BG10&gt;=50,"REGULAR",
IF(BG10=0,"  ",
IF(BG10&lt;=50,"MALO"))))</f>
        <v xml:space="preserve">  </v>
      </c>
      <c r="BF10" s="326" t="s">
        <v>491</v>
      </c>
      <c r="BG10" s="44">
        <f t="shared" ref="BG10:BG32" si="4">((IF(AZ10="BUENO","100",IF(AZ10="REGULAR","75",IF(AZ10="MALO","50",IF(AZ10="NA","0",IF(AZ10="","0"))))))
+(IF(BB10="BUENO","100",IF(BB10="REGULAR","75",IF(BB10="MALO","50",IF(BB10="NA","NA",IF(BB10="","0"))))))
+(IF(BD10="BUENO","100",IF(BD10="MALO","0",IF(BD10="REGULAR","75")))))
/((IF(AY10&lt;&gt;"NO APLICA","1"))+(IF(BA10&lt;&gt;"NO APLICA","1"))+IF(BC10&lt;&gt;"NO APLICA","1"))</f>
        <v>0</v>
      </c>
      <c r="BH10" s="31" t="str">
        <f t="shared" ref="BH10:BH32" si="5">((
IF(AZ10="BUENO","100",
IF(AZ10="REGULAR","50",
IF(AZ10="MALO","0",
IF(AZ10="NO APLICA","NA",
IF(AZ10="","")))))))</f>
        <v>NA</v>
      </c>
      <c r="BI10" s="32" t="str">
        <f t="shared" ref="BI10:BI32" si="6">IF(BB10="BUENO","100",
IF(BB10="REGULAR","50",
IF(BB10="MALO","0",
IF(BB10="NO APLICA","NA",
IF(BB10="","0")))))</f>
        <v>NA</v>
      </c>
      <c r="BJ10" s="32" t="str">
        <f t="shared" ref="BJ10:BJ32" si="7">IF(BD10="BUENO","100",
IF(BD10="MALO","0",
IF(BD10="REGULAR","75",
IF(BD10="","0"))))</f>
        <v>0</v>
      </c>
      <c r="BM10" s="45"/>
      <c r="BN10" s="46"/>
      <c r="BO10" s="46"/>
      <c r="BP10" s="46"/>
      <c r="BQ10" s="46"/>
      <c r="BR10" s="46"/>
      <c r="BS10" s="46"/>
    </row>
    <row r="11" spans="1:90" ht="97.5" customHeight="1" x14ac:dyDescent="0.3">
      <c r="A11" s="62"/>
      <c r="B11" s="62"/>
      <c r="C11" s="62"/>
      <c r="D11" s="62"/>
      <c r="E11" s="62"/>
      <c r="F11" s="62"/>
      <c r="G11" s="62"/>
      <c r="H11" s="12" t="s">
        <v>148</v>
      </c>
      <c r="I11" s="68"/>
      <c r="J11" s="70"/>
      <c r="K11" s="64"/>
      <c r="L11" s="62"/>
      <c r="M11" s="64"/>
      <c r="N11" s="66"/>
      <c r="O11" s="65"/>
      <c r="P11" s="12">
        <v>3</v>
      </c>
      <c r="Q11" s="12" t="s">
        <v>148</v>
      </c>
      <c r="R11" s="12" t="s">
        <v>155</v>
      </c>
      <c r="S11" s="153" t="s">
        <v>148</v>
      </c>
      <c r="T11" s="153" t="s">
        <v>148</v>
      </c>
      <c r="U11" s="153" t="s">
        <v>148</v>
      </c>
      <c r="V11" s="153" t="s">
        <v>148</v>
      </c>
      <c r="W11" s="153" t="s">
        <v>148</v>
      </c>
      <c r="X11" s="14" t="s">
        <v>148</v>
      </c>
      <c r="Y11" s="64"/>
      <c r="Z11" s="62"/>
      <c r="AA11" s="64"/>
      <c r="AB11" s="62"/>
      <c r="AC11" s="65"/>
      <c r="AD11" s="72"/>
      <c r="AE11" s="15" t="s">
        <v>148</v>
      </c>
      <c r="AF11" s="15" t="s">
        <v>148</v>
      </c>
      <c r="AG11" s="12" t="s">
        <v>148</v>
      </c>
      <c r="AH11" s="12" t="s">
        <v>148</v>
      </c>
      <c r="AI11" s="12" t="s">
        <v>148</v>
      </c>
      <c r="AJ11" s="61"/>
      <c r="AK11" s="61"/>
      <c r="AL11" s="180"/>
      <c r="AM11" s="181"/>
      <c r="AN11" s="195"/>
      <c r="AO11" s="183"/>
      <c r="AP11" s="184"/>
      <c r="AQ11" s="185"/>
      <c r="AR11" s="184"/>
      <c r="AS11" s="185"/>
      <c r="AT11" s="183"/>
      <c r="AU11" s="186"/>
      <c r="AV11" s="183"/>
      <c r="AW11" s="181"/>
      <c r="AX11" s="181"/>
      <c r="AY11" s="167"/>
      <c r="AZ11" s="50" t="str">
        <f t="shared" si="1"/>
        <v/>
      </c>
      <c r="BA11" s="50"/>
      <c r="BB11" s="50" t="str">
        <f t="shared" si="2"/>
        <v/>
      </c>
      <c r="BC11" s="50"/>
      <c r="BD11" s="50" t="str">
        <f t="shared" si="0"/>
        <v/>
      </c>
      <c r="BE11" s="51" t="str">
        <f t="shared" si="3"/>
        <v xml:space="preserve">  </v>
      </c>
      <c r="BF11" s="168"/>
      <c r="BG11" s="44">
        <f t="shared" si="4"/>
        <v>0</v>
      </c>
      <c r="BH11" s="31" t="str">
        <f t="shared" si="5"/>
        <v/>
      </c>
      <c r="BI11" s="32" t="str">
        <f t="shared" si="6"/>
        <v>0</v>
      </c>
      <c r="BJ11" s="32" t="str">
        <f t="shared" si="7"/>
        <v>0</v>
      </c>
      <c r="BM11" s="45"/>
      <c r="BN11" s="46"/>
      <c r="BO11" s="46"/>
      <c r="BP11" s="46"/>
      <c r="BQ11" s="46"/>
      <c r="BR11" s="46"/>
      <c r="BS11" s="46"/>
    </row>
    <row r="12" spans="1:90" ht="97.5" customHeight="1" x14ac:dyDescent="0.3">
      <c r="A12" s="62"/>
      <c r="B12" s="62"/>
      <c r="C12" s="62"/>
      <c r="D12" s="62"/>
      <c r="E12" s="62"/>
      <c r="F12" s="62"/>
      <c r="G12" s="62"/>
      <c r="H12" s="12" t="s">
        <v>148</v>
      </c>
      <c r="I12" s="68"/>
      <c r="J12" s="70"/>
      <c r="K12" s="64"/>
      <c r="L12" s="62"/>
      <c r="M12" s="64"/>
      <c r="N12" s="66"/>
      <c r="O12" s="65"/>
      <c r="P12" s="12">
        <v>4</v>
      </c>
      <c r="Q12" s="12" t="s">
        <v>148</v>
      </c>
      <c r="R12" s="12" t="s">
        <v>155</v>
      </c>
      <c r="S12" s="153" t="s">
        <v>148</v>
      </c>
      <c r="T12" s="153" t="s">
        <v>148</v>
      </c>
      <c r="U12" s="153" t="s">
        <v>148</v>
      </c>
      <c r="V12" s="153" t="s">
        <v>148</v>
      </c>
      <c r="W12" s="153" t="s">
        <v>148</v>
      </c>
      <c r="X12" s="14" t="s">
        <v>148</v>
      </c>
      <c r="Y12" s="64"/>
      <c r="Z12" s="62"/>
      <c r="AA12" s="64"/>
      <c r="AB12" s="62"/>
      <c r="AC12" s="65"/>
      <c r="AD12" s="72"/>
      <c r="AE12" s="15" t="s">
        <v>148</v>
      </c>
      <c r="AF12" s="15" t="s">
        <v>148</v>
      </c>
      <c r="AG12" s="12" t="s">
        <v>148</v>
      </c>
      <c r="AH12" s="12" t="s">
        <v>148</v>
      </c>
      <c r="AI12" s="12" t="s">
        <v>148</v>
      </c>
      <c r="AJ12" s="59" t="s">
        <v>148</v>
      </c>
      <c r="AK12" s="59" t="s">
        <v>148</v>
      </c>
      <c r="AL12" s="180"/>
      <c r="AM12" s="181"/>
      <c r="AN12" s="195"/>
      <c r="AO12" s="183"/>
      <c r="AP12" s="184"/>
      <c r="AQ12" s="185"/>
      <c r="AR12" s="184"/>
      <c r="AS12" s="185"/>
      <c r="AT12" s="183"/>
      <c r="AU12" s="186"/>
      <c r="AV12" s="183"/>
      <c r="AW12" s="181"/>
      <c r="AX12" s="181"/>
      <c r="AY12" s="167"/>
      <c r="AZ12" s="50" t="str">
        <f t="shared" si="1"/>
        <v/>
      </c>
      <c r="BA12" s="50"/>
      <c r="BB12" s="50" t="str">
        <f t="shared" si="2"/>
        <v/>
      </c>
      <c r="BC12" s="50"/>
      <c r="BD12" s="50" t="b">
        <f t="shared" si="0"/>
        <v>0</v>
      </c>
      <c r="BE12" s="51" t="str">
        <f t="shared" si="3"/>
        <v xml:space="preserve">  </v>
      </c>
      <c r="BF12" s="168"/>
      <c r="BG12" s="44">
        <f t="shared" si="4"/>
        <v>0</v>
      </c>
      <c r="BH12" s="31" t="str">
        <f t="shared" si="5"/>
        <v/>
      </c>
      <c r="BI12" s="32" t="str">
        <f t="shared" si="6"/>
        <v>0</v>
      </c>
      <c r="BJ12" s="32" t="b">
        <f t="shared" si="7"/>
        <v>0</v>
      </c>
      <c r="BM12" s="45"/>
      <c r="BN12" s="46"/>
      <c r="BO12" s="46"/>
      <c r="BP12" s="46"/>
      <c r="BQ12" s="46"/>
      <c r="BR12" s="46"/>
      <c r="BS12" s="46"/>
    </row>
    <row r="13" spans="1:90" ht="97.5" customHeight="1" x14ac:dyDescent="0.3">
      <c r="A13" s="62"/>
      <c r="B13" s="62"/>
      <c r="C13" s="62"/>
      <c r="D13" s="62"/>
      <c r="E13" s="62"/>
      <c r="F13" s="62"/>
      <c r="G13" s="62"/>
      <c r="H13" s="12" t="s">
        <v>148</v>
      </c>
      <c r="I13" s="68"/>
      <c r="J13" s="70"/>
      <c r="K13" s="64"/>
      <c r="L13" s="62"/>
      <c r="M13" s="64"/>
      <c r="N13" s="66"/>
      <c r="O13" s="65"/>
      <c r="P13" s="12">
        <v>5</v>
      </c>
      <c r="Q13" s="12" t="s">
        <v>148</v>
      </c>
      <c r="R13" s="12" t="s">
        <v>155</v>
      </c>
      <c r="S13" s="153" t="s">
        <v>148</v>
      </c>
      <c r="T13" s="153" t="s">
        <v>148</v>
      </c>
      <c r="U13" s="153" t="s">
        <v>148</v>
      </c>
      <c r="V13" s="153" t="s">
        <v>148</v>
      </c>
      <c r="W13" s="153" t="s">
        <v>148</v>
      </c>
      <c r="X13" s="14" t="s">
        <v>148</v>
      </c>
      <c r="Y13" s="64"/>
      <c r="Z13" s="62"/>
      <c r="AA13" s="64"/>
      <c r="AB13" s="62"/>
      <c r="AC13" s="65"/>
      <c r="AD13" s="72"/>
      <c r="AE13" s="15" t="s">
        <v>148</v>
      </c>
      <c r="AF13" s="15" t="s">
        <v>148</v>
      </c>
      <c r="AG13" s="12" t="s">
        <v>148</v>
      </c>
      <c r="AH13" s="12"/>
      <c r="AI13" s="12"/>
      <c r="AJ13" s="60"/>
      <c r="AK13" s="60"/>
      <c r="AL13" s="180"/>
      <c r="AM13" s="181"/>
      <c r="AN13" s="195"/>
      <c r="AO13" s="183"/>
      <c r="AP13" s="184"/>
      <c r="AQ13" s="185"/>
      <c r="AR13" s="184"/>
      <c r="AS13" s="185"/>
      <c r="AT13" s="183"/>
      <c r="AU13" s="186"/>
      <c r="AV13" s="183"/>
      <c r="AW13" s="181"/>
      <c r="AX13" s="181"/>
      <c r="AY13" s="167"/>
      <c r="AZ13" s="50" t="str">
        <f t="shared" si="1"/>
        <v/>
      </c>
      <c r="BA13" s="50"/>
      <c r="BB13" s="50" t="str">
        <f t="shared" si="2"/>
        <v/>
      </c>
      <c r="BC13" s="50"/>
      <c r="BD13" s="50" t="b">
        <f t="shared" si="0"/>
        <v>0</v>
      </c>
      <c r="BE13" s="51" t="str">
        <f t="shared" si="3"/>
        <v xml:space="preserve">  </v>
      </c>
      <c r="BF13" s="168"/>
      <c r="BG13" s="44">
        <f t="shared" si="4"/>
        <v>0</v>
      </c>
      <c r="BH13" s="31" t="str">
        <f t="shared" si="5"/>
        <v/>
      </c>
      <c r="BI13" s="32" t="str">
        <f t="shared" si="6"/>
        <v>0</v>
      </c>
      <c r="BJ13" s="32" t="b">
        <f t="shared" si="7"/>
        <v>0</v>
      </c>
      <c r="BM13" s="45"/>
      <c r="BN13" s="46"/>
      <c r="BO13" s="46"/>
      <c r="BP13" s="46"/>
      <c r="BQ13" s="46"/>
      <c r="BR13" s="46"/>
      <c r="BS13" s="46"/>
    </row>
    <row r="14" spans="1:90" ht="97.5" customHeight="1" thickBot="1" x14ac:dyDescent="0.35">
      <c r="A14" s="62"/>
      <c r="B14" s="62"/>
      <c r="C14" s="62"/>
      <c r="D14" s="62"/>
      <c r="E14" s="62"/>
      <c r="F14" s="62"/>
      <c r="G14" s="62"/>
      <c r="H14" s="12" t="s">
        <v>148</v>
      </c>
      <c r="I14" s="69"/>
      <c r="J14" s="70"/>
      <c r="K14" s="64"/>
      <c r="L14" s="62"/>
      <c r="M14" s="64"/>
      <c r="N14" s="66"/>
      <c r="O14" s="65"/>
      <c r="P14" s="12">
        <v>6</v>
      </c>
      <c r="Q14" s="12" t="s">
        <v>148</v>
      </c>
      <c r="R14" s="12" t="s">
        <v>155</v>
      </c>
      <c r="S14" s="153" t="s">
        <v>148</v>
      </c>
      <c r="T14" s="153" t="s">
        <v>148</v>
      </c>
      <c r="U14" s="153" t="s">
        <v>148</v>
      </c>
      <c r="V14" s="153" t="s">
        <v>148</v>
      </c>
      <c r="W14" s="153" t="s">
        <v>148</v>
      </c>
      <c r="X14" s="14" t="s">
        <v>148</v>
      </c>
      <c r="Y14" s="64"/>
      <c r="Z14" s="62"/>
      <c r="AA14" s="64"/>
      <c r="AB14" s="62"/>
      <c r="AC14" s="65"/>
      <c r="AD14" s="73"/>
      <c r="AE14" s="15" t="s">
        <v>148</v>
      </c>
      <c r="AF14" s="15" t="s">
        <v>148</v>
      </c>
      <c r="AG14" s="12" t="s">
        <v>148</v>
      </c>
      <c r="AH14" s="12"/>
      <c r="AI14" s="12"/>
      <c r="AJ14" s="61"/>
      <c r="AK14" s="61"/>
      <c r="AL14" s="187"/>
      <c r="AM14" s="188"/>
      <c r="AN14" s="189"/>
      <c r="AO14" s="190"/>
      <c r="AP14" s="191"/>
      <c r="AQ14" s="192"/>
      <c r="AR14" s="191"/>
      <c r="AS14" s="192"/>
      <c r="AT14" s="190"/>
      <c r="AU14" s="193"/>
      <c r="AV14" s="190"/>
      <c r="AW14" s="188"/>
      <c r="AX14" s="188"/>
      <c r="AY14" s="172"/>
      <c r="AZ14" s="54" t="str">
        <f t="shared" si="1"/>
        <v/>
      </c>
      <c r="BA14" s="54"/>
      <c r="BB14" s="54" t="str">
        <f t="shared" si="2"/>
        <v/>
      </c>
      <c r="BC14" s="54"/>
      <c r="BD14" s="54" t="b">
        <f t="shared" si="0"/>
        <v>0</v>
      </c>
      <c r="BE14" s="55" t="str">
        <f t="shared" si="3"/>
        <v xml:space="preserve">  </v>
      </c>
      <c r="BF14" s="173"/>
      <c r="BG14" s="44">
        <f t="shared" si="4"/>
        <v>0</v>
      </c>
      <c r="BH14" s="31" t="str">
        <f t="shared" si="5"/>
        <v/>
      </c>
      <c r="BI14" s="32" t="str">
        <f t="shared" si="6"/>
        <v>0</v>
      </c>
      <c r="BJ14" s="32" t="b">
        <f t="shared" si="7"/>
        <v>0</v>
      </c>
      <c r="BM14" s="45"/>
      <c r="BN14" s="46"/>
      <c r="BO14" s="46"/>
      <c r="BP14" s="46"/>
      <c r="BQ14" s="46"/>
      <c r="BR14" s="46"/>
      <c r="BS14" s="46"/>
    </row>
    <row r="15" spans="1:90" ht="97.5" customHeight="1" x14ac:dyDescent="0.3">
      <c r="A15" s="62" t="s">
        <v>128</v>
      </c>
      <c r="B15" s="62" t="s">
        <v>136</v>
      </c>
      <c r="C15" s="62" t="s">
        <v>156</v>
      </c>
      <c r="D15" s="62" t="s">
        <v>157</v>
      </c>
      <c r="E15" s="62" t="s">
        <v>158</v>
      </c>
      <c r="F15" s="62" t="s">
        <v>159</v>
      </c>
      <c r="G15" s="62" t="s">
        <v>160</v>
      </c>
      <c r="H15" s="12" t="s">
        <v>161</v>
      </c>
      <c r="I15" s="67" t="s">
        <v>162</v>
      </c>
      <c r="J15" s="70" t="s">
        <v>129</v>
      </c>
      <c r="K15" s="64" t="s">
        <v>175</v>
      </c>
      <c r="L15" s="63">
        <v>0.2</v>
      </c>
      <c r="M15" s="64" t="s">
        <v>147</v>
      </c>
      <c r="N15" s="66">
        <v>0.6</v>
      </c>
      <c r="O15" s="65" t="s">
        <v>147</v>
      </c>
      <c r="P15" s="12">
        <v>1</v>
      </c>
      <c r="Q15" s="12" t="s">
        <v>163</v>
      </c>
      <c r="R15" s="12" t="s">
        <v>48</v>
      </c>
      <c r="S15" s="153" t="s">
        <v>49</v>
      </c>
      <c r="T15" s="153" t="s">
        <v>50</v>
      </c>
      <c r="U15" s="153" t="s">
        <v>51</v>
      </c>
      <c r="V15" s="153" t="s">
        <v>145</v>
      </c>
      <c r="W15" s="153" t="s">
        <v>52</v>
      </c>
      <c r="X15" s="14" t="s">
        <v>164</v>
      </c>
      <c r="Y15" s="64" t="s">
        <v>175</v>
      </c>
      <c r="Z15" s="63">
        <v>0.12</v>
      </c>
      <c r="AA15" s="64" t="s">
        <v>147</v>
      </c>
      <c r="AB15" s="63">
        <v>0.44999999999999996</v>
      </c>
      <c r="AC15" s="65" t="s">
        <v>147</v>
      </c>
      <c r="AD15" s="71" t="s">
        <v>268</v>
      </c>
      <c r="AE15" s="15" t="s">
        <v>148</v>
      </c>
      <c r="AF15" s="15" t="s">
        <v>148</v>
      </c>
      <c r="AG15" s="12" t="s">
        <v>148</v>
      </c>
      <c r="AH15" s="12" t="s">
        <v>149</v>
      </c>
      <c r="AI15" s="12" t="s">
        <v>150</v>
      </c>
      <c r="AJ15" s="59" t="s">
        <v>148</v>
      </c>
      <c r="AK15" s="59" t="s">
        <v>148</v>
      </c>
      <c r="AL15" s="313" t="s">
        <v>106</v>
      </c>
      <c r="AM15" s="181" t="s">
        <v>106</v>
      </c>
      <c r="AN15" s="182" t="s">
        <v>341</v>
      </c>
      <c r="AO15" s="331" t="s">
        <v>107</v>
      </c>
      <c r="AP15" s="178" t="s">
        <v>446</v>
      </c>
      <c r="AQ15" s="177" t="s">
        <v>114</v>
      </c>
      <c r="AR15" s="178" t="s">
        <v>447</v>
      </c>
      <c r="AS15" s="332" t="s">
        <v>110</v>
      </c>
      <c r="AT15" s="175" t="s">
        <v>110</v>
      </c>
      <c r="AU15" s="175" t="s">
        <v>110</v>
      </c>
      <c r="AV15" s="175" t="s">
        <v>110</v>
      </c>
      <c r="AW15" s="181" t="s">
        <v>110</v>
      </c>
      <c r="AX15" s="181" t="s">
        <v>345</v>
      </c>
      <c r="AY15" s="161" t="s">
        <v>413</v>
      </c>
      <c r="AZ15" s="42" t="str">
        <f t="shared" si="1"/>
        <v>BUENO</v>
      </c>
      <c r="BA15" s="42" t="s">
        <v>114</v>
      </c>
      <c r="BB15" s="42" t="str">
        <f t="shared" si="2"/>
        <v>NO APLICA</v>
      </c>
      <c r="BC15" s="42" t="s">
        <v>415</v>
      </c>
      <c r="BD15" s="42" t="str">
        <f t="shared" si="0"/>
        <v>BUENO</v>
      </c>
      <c r="BE15" s="43" t="str">
        <f t="shared" si="3"/>
        <v>BUENO</v>
      </c>
      <c r="BF15" s="325" t="s">
        <v>485</v>
      </c>
      <c r="BG15" s="44">
        <f t="shared" si="4"/>
        <v>100</v>
      </c>
      <c r="BH15" s="31" t="str">
        <f t="shared" si="5"/>
        <v>100</v>
      </c>
      <c r="BI15" s="32" t="str">
        <f t="shared" si="6"/>
        <v>NA</v>
      </c>
      <c r="BJ15" s="32" t="str">
        <f t="shared" si="7"/>
        <v>100</v>
      </c>
      <c r="BM15" s="45"/>
      <c r="BN15" s="46"/>
      <c r="BO15" s="46"/>
      <c r="BP15" s="46"/>
      <c r="BQ15" s="46"/>
      <c r="BR15" s="46"/>
      <c r="BS15" s="46"/>
    </row>
    <row r="16" spans="1:90" ht="97.5" customHeight="1" x14ac:dyDescent="0.3">
      <c r="A16" s="62"/>
      <c r="B16" s="62"/>
      <c r="C16" s="62"/>
      <c r="D16" s="62"/>
      <c r="E16" s="62"/>
      <c r="F16" s="62"/>
      <c r="G16" s="62"/>
      <c r="H16" s="12" t="s">
        <v>148</v>
      </c>
      <c r="I16" s="68"/>
      <c r="J16" s="70"/>
      <c r="K16" s="64"/>
      <c r="L16" s="62"/>
      <c r="M16" s="64"/>
      <c r="N16" s="66"/>
      <c r="O16" s="65"/>
      <c r="P16" s="12">
        <v>2</v>
      </c>
      <c r="Q16" s="12" t="s">
        <v>165</v>
      </c>
      <c r="R16" s="12" t="s">
        <v>21</v>
      </c>
      <c r="S16" s="153" t="s">
        <v>54</v>
      </c>
      <c r="T16" s="153" t="s">
        <v>50</v>
      </c>
      <c r="U16" s="153" t="s">
        <v>51</v>
      </c>
      <c r="V16" s="153" t="s">
        <v>133</v>
      </c>
      <c r="W16" s="153" t="s">
        <v>52</v>
      </c>
      <c r="X16" s="14" t="s">
        <v>326</v>
      </c>
      <c r="Y16" s="64"/>
      <c r="Z16" s="62"/>
      <c r="AA16" s="64"/>
      <c r="AB16" s="62"/>
      <c r="AC16" s="65"/>
      <c r="AD16" s="72"/>
      <c r="AE16" s="15" t="s">
        <v>148</v>
      </c>
      <c r="AF16" s="15" t="s">
        <v>148</v>
      </c>
      <c r="AG16" s="12" t="s">
        <v>148</v>
      </c>
      <c r="AH16" s="12" t="s">
        <v>148</v>
      </c>
      <c r="AI16" s="12" t="s">
        <v>148</v>
      </c>
      <c r="AJ16" s="60"/>
      <c r="AK16" s="60"/>
      <c r="AL16" s="181" t="s">
        <v>106</v>
      </c>
      <c r="AM16" s="181" t="s">
        <v>106</v>
      </c>
      <c r="AN16" s="182" t="s">
        <v>341</v>
      </c>
      <c r="AO16" s="333"/>
      <c r="AP16" s="184"/>
      <c r="AQ16" s="185"/>
      <c r="AR16" s="184"/>
      <c r="AS16" s="334"/>
      <c r="AT16" s="183"/>
      <c r="AU16" s="183"/>
      <c r="AV16" s="183"/>
      <c r="AW16" s="181" t="s">
        <v>110</v>
      </c>
      <c r="AX16" s="181" t="s">
        <v>346</v>
      </c>
      <c r="AY16" s="167" t="s">
        <v>114</v>
      </c>
      <c r="AZ16" s="50" t="str">
        <f t="shared" si="1"/>
        <v>NO APLICA</v>
      </c>
      <c r="BA16" s="50" t="s">
        <v>114</v>
      </c>
      <c r="BB16" s="50" t="str">
        <f t="shared" si="2"/>
        <v>NO APLICA</v>
      </c>
      <c r="BC16" s="50"/>
      <c r="BD16" s="50" t="str">
        <f t="shared" si="0"/>
        <v/>
      </c>
      <c r="BE16" s="51" t="str">
        <f t="shared" si="3"/>
        <v xml:space="preserve">  </v>
      </c>
      <c r="BF16" s="326" t="s">
        <v>492</v>
      </c>
      <c r="BG16" s="44">
        <f t="shared" si="4"/>
        <v>0</v>
      </c>
      <c r="BH16" s="31" t="str">
        <f t="shared" si="5"/>
        <v>NA</v>
      </c>
      <c r="BI16" s="32" t="str">
        <f t="shared" si="6"/>
        <v>NA</v>
      </c>
      <c r="BJ16" s="32" t="str">
        <f t="shared" si="7"/>
        <v>0</v>
      </c>
      <c r="BM16" s="45"/>
      <c r="BN16" s="46"/>
      <c r="BO16" s="46"/>
      <c r="BP16" s="46"/>
      <c r="BQ16" s="46"/>
      <c r="BR16" s="46"/>
      <c r="BS16" s="46"/>
    </row>
    <row r="17" spans="1:71" ht="97.5" customHeight="1" x14ac:dyDescent="0.3">
      <c r="A17" s="62"/>
      <c r="B17" s="62"/>
      <c r="C17" s="62"/>
      <c r="D17" s="62"/>
      <c r="E17" s="62"/>
      <c r="F17" s="62"/>
      <c r="G17" s="62"/>
      <c r="H17" s="12" t="s">
        <v>148</v>
      </c>
      <c r="I17" s="68"/>
      <c r="J17" s="70"/>
      <c r="K17" s="64"/>
      <c r="L17" s="62"/>
      <c r="M17" s="64"/>
      <c r="N17" s="66"/>
      <c r="O17" s="65"/>
      <c r="P17" s="12">
        <v>3</v>
      </c>
      <c r="Q17" s="12" t="s">
        <v>148</v>
      </c>
      <c r="R17" s="12" t="s">
        <v>155</v>
      </c>
      <c r="S17" s="153" t="s">
        <v>148</v>
      </c>
      <c r="T17" s="153" t="s">
        <v>148</v>
      </c>
      <c r="U17" s="153" t="s">
        <v>148</v>
      </c>
      <c r="V17" s="153" t="s">
        <v>148</v>
      </c>
      <c r="W17" s="153" t="s">
        <v>148</v>
      </c>
      <c r="X17" s="14" t="s">
        <v>148</v>
      </c>
      <c r="Y17" s="64"/>
      <c r="Z17" s="62"/>
      <c r="AA17" s="64"/>
      <c r="AB17" s="62"/>
      <c r="AC17" s="65"/>
      <c r="AD17" s="72"/>
      <c r="AE17" s="15" t="s">
        <v>148</v>
      </c>
      <c r="AF17" s="15" t="s">
        <v>148</v>
      </c>
      <c r="AG17" s="12" t="s">
        <v>148</v>
      </c>
      <c r="AH17" s="12" t="s">
        <v>148</v>
      </c>
      <c r="AI17" s="12" t="s">
        <v>148</v>
      </c>
      <c r="AJ17" s="61"/>
      <c r="AK17" s="61"/>
      <c r="AL17" s="181"/>
      <c r="AM17" s="181"/>
      <c r="AN17" s="195"/>
      <c r="AO17" s="333"/>
      <c r="AP17" s="184"/>
      <c r="AQ17" s="185"/>
      <c r="AR17" s="184"/>
      <c r="AS17" s="334"/>
      <c r="AT17" s="183"/>
      <c r="AU17" s="183"/>
      <c r="AV17" s="183"/>
      <c r="AW17" s="181"/>
      <c r="AX17" s="181"/>
      <c r="AY17" s="167"/>
      <c r="AZ17" s="50" t="str">
        <f t="shared" si="1"/>
        <v/>
      </c>
      <c r="BA17" s="50"/>
      <c r="BB17" s="50" t="str">
        <f t="shared" si="2"/>
        <v/>
      </c>
      <c r="BC17" s="50"/>
      <c r="BD17" s="50" t="str">
        <f t="shared" si="0"/>
        <v/>
      </c>
      <c r="BE17" s="51" t="str">
        <f t="shared" si="3"/>
        <v xml:space="preserve">  </v>
      </c>
      <c r="BF17" s="168"/>
      <c r="BG17" s="44">
        <f t="shared" si="4"/>
        <v>0</v>
      </c>
      <c r="BH17" s="31" t="str">
        <f t="shared" si="5"/>
        <v/>
      </c>
      <c r="BI17" s="32" t="str">
        <f t="shared" si="6"/>
        <v>0</v>
      </c>
      <c r="BJ17" s="32" t="str">
        <f t="shared" si="7"/>
        <v>0</v>
      </c>
      <c r="BM17" s="45"/>
      <c r="BN17" s="46"/>
      <c r="BO17" s="46"/>
      <c r="BP17" s="46"/>
      <c r="BQ17" s="46"/>
      <c r="BR17" s="46"/>
      <c r="BS17" s="46"/>
    </row>
    <row r="18" spans="1:71" ht="97.5" customHeight="1" x14ac:dyDescent="0.3">
      <c r="A18" s="62"/>
      <c r="B18" s="62"/>
      <c r="C18" s="62"/>
      <c r="D18" s="62"/>
      <c r="E18" s="62"/>
      <c r="F18" s="62"/>
      <c r="G18" s="62"/>
      <c r="H18" s="12" t="s">
        <v>148</v>
      </c>
      <c r="I18" s="68"/>
      <c r="J18" s="70"/>
      <c r="K18" s="64"/>
      <c r="L18" s="62"/>
      <c r="M18" s="64"/>
      <c r="N18" s="66"/>
      <c r="O18" s="65"/>
      <c r="P18" s="12">
        <v>4</v>
      </c>
      <c r="Q18" s="12" t="s">
        <v>148</v>
      </c>
      <c r="R18" s="12" t="s">
        <v>155</v>
      </c>
      <c r="S18" s="153" t="s">
        <v>148</v>
      </c>
      <c r="T18" s="153" t="s">
        <v>148</v>
      </c>
      <c r="U18" s="153" t="s">
        <v>148</v>
      </c>
      <c r="V18" s="153" t="s">
        <v>148</v>
      </c>
      <c r="W18" s="153" t="s">
        <v>148</v>
      </c>
      <c r="X18" s="14" t="s">
        <v>148</v>
      </c>
      <c r="Y18" s="64"/>
      <c r="Z18" s="62"/>
      <c r="AA18" s="64"/>
      <c r="AB18" s="62"/>
      <c r="AC18" s="65"/>
      <c r="AD18" s="72"/>
      <c r="AE18" s="15" t="s">
        <v>148</v>
      </c>
      <c r="AF18" s="15" t="s">
        <v>148</v>
      </c>
      <c r="AG18" s="12" t="s">
        <v>148</v>
      </c>
      <c r="AH18" s="12" t="s">
        <v>148</v>
      </c>
      <c r="AI18" s="12" t="s">
        <v>148</v>
      </c>
      <c r="AJ18" s="59" t="s">
        <v>148</v>
      </c>
      <c r="AK18" s="59" t="s">
        <v>148</v>
      </c>
      <c r="AL18" s="181"/>
      <c r="AM18" s="181"/>
      <c r="AN18" s="195"/>
      <c r="AO18" s="333"/>
      <c r="AP18" s="184"/>
      <c r="AQ18" s="185"/>
      <c r="AR18" s="184"/>
      <c r="AS18" s="334"/>
      <c r="AT18" s="183"/>
      <c r="AU18" s="183"/>
      <c r="AV18" s="183"/>
      <c r="AW18" s="181"/>
      <c r="AX18" s="181"/>
      <c r="AY18" s="167"/>
      <c r="AZ18" s="50" t="str">
        <f t="shared" si="1"/>
        <v/>
      </c>
      <c r="BA18" s="50"/>
      <c r="BB18" s="50" t="str">
        <f t="shared" si="2"/>
        <v/>
      </c>
      <c r="BC18" s="50"/>
      <c r="BD18" s="50" t="str">
        <f t="shared" ref="BD18:BD25" si="8">IF(BC18="En Tiempo","BUENO",
IF(BC18="Fuera de Tiempo","MALO",
IF(BC18="En La semana al Cierre","REGULAR",
IF(BA33="",""))))</f>
        <v/>
      </c>
      <c r="BE18" s="51" t="str">
        <f t="shared" si="3"/>
        <v xml:space="preserve">  </v>
      </c>
      <c r="BF18" s="168"/>
      <c r="BG18" s="44">
        <f t="shared" si="4"/>
        <v>0</v>
      </c>
      <c r="BH18" s="31" t="str">
        <f t="shared" si="5"/>
        <v/>
      </c>
      <c r="BI18" s="32" t="str">
        <f t="shared" si="6"/>
        <v>0</v>
      </c>
      <c r="BJ18" s="32" t="str">
        <f t="shared" si="7"/>
        <v>0</v>
      </c>
      <c r="BM18" s="45"/>
      <c r="BN18" s="46"/>
      <c r="BO18" s="46"/>
      <c r="BP18" s="46"/>
      <c r="BQ18" s="46"/>
      <c r="BR18" s="46"/>
      <c r="BS18" s="46"/>
    </row>
    <row r="19" spans="1:71" ht="97.5" customHeight="1" x14ac:dyDescent="0.3">
      <c r="A19" s="62"/>
      <c r="B19" s="62"/>
      <c r="C19" s="62"/>
      <c r="D19" s="62"/>
      <c r="E19" s="62"/>
      <c r="F19" s="62"/>
      <c r="G19" s="62"/>
      <c r="H19" s="12" t="s">
        <v>148</v>
      </c>
      <c r="I19" s="68"/>
      <c r="J19" s="70"/>
      <c r="K19" s="64"/>
      <c r="L19" s="62"/>
      <c r="M19" s="64"/>
      <c r="N19" s="66"/>
      <c r="O19" s="65"/>
      <c r="P19" s="12">
        <v>5</v>
      </c>
      <c r="Q19" s="12" t="s">
        <v>148</v>
      </c>
      <c r="R19" s="12" t="s">
        <v>155</v>
      </c>
      <c r="S19" s="153" t="s">
        <v>148</v>
      </c>
      <c r="T19" s="153" t="s">
        <v>148</v>
      </c>
      <c r="U19" s="153" t="s">
        <v>148</v>
      </c>
      <c r="V19" s="153" t="s">
        <v>148</v>
      </c>
      <c r="W19" s="153" t="s">
        <v>148</v>
      </c>
      <c r="X19" s="14" t="s">
        <v>148</v>
      </c>
      <c r="Y19" s="64"/>
      <c r="Z19" s="62"/>
      <c r="AA19" s="64"/>
      <c r="AB19" s="62"/>
      <c r="AC19" s="65"/>
      <c r="AD19" s="72"/>
      <c r="AE19" s="15" t="s">
        <v>148</v>
      </c>
      <c r="AF19" s="15" t="s">
        <v>148</v>
      </c>
      <c r="AG19" s="12" t="s">
        <v>148</v>
      </c>
      <c r="AH19" s="12"/>
      <c r="AI19" s="12"/>
      <c r="AJ19" s="60"/>
      <c r="AK19" s="60"/>
      <c r="AL19" s="181"/>
      <c r="AM19" s="181"/>
      <c r="AN19" s="195"/>
      <c r="AO19" s="333"/>
      <c r="AP19" s="184"/>
      <c r="AQ19" s="185"/>
      <c r="AR19" s="184"/>
      <c r="AS19" s="334"/>
      <c r="AT19" s="183"/>
      <c r="AU19" s="183"/>
      <c r="AV19" s="183"/>
      <c r="AW19" s="181"/>
      <c r="AX19" s="181"/>
      <c r="AY19" s="167"/>
      <c r="AZ19" s="50" t="str">
        <f t="shared" si="1"/>
        <v/>
      </c>
      <c r="BA19" s="50"/>
      <c r="BB19" s="50" t="str">
        <f t="shared" si="2"/>
        <v/>
      </c>
      <c r="BC19" s="50"/>
      <c r="BD19" s="50" t="str">
        <f t="shared" si="8"/>
        <v/>
      </c>
      <c r="BE19" s="51" t="str">
        <f t="shared" si="3"/>
        <v xml:space="preserve">  </v>
      </c>
      <c r="BF19" s="168"/>
      <c r="BG19" s="44">
        <f t="shared" si="4"/>
        <v>0</v>
      </c>
      <c r="BH19" s="31" t="str">
        <f t="shared" si="5"/>
        <v/>
      </c>
      <c r="BI19" s="32" t="str">
        <f t="shared" si="6"/>
        <v>0</v>
      </c>
      <c r="BJ19" s="32" t="str">
        <f t="shared" si="7"/>
        <v>0</v>
      </c>
      <c r="BM19" s="45"/>
      <c r="BN19" s="46"/>
      <c r="BO19" s="46"/>
      <c r="BP19" s="46"/>
      <c r="BQ19" s="46"/>
      <c r="BR19" s="46"/>
      <c r="BS19" s="46"/>
    </row>
    <row r="20" spans="1:71" ht="97.5" customHeight="1" thickBot="1" x14ac:dyDescent="0.35">
      <c r="A20" s="62"/>
      <c r="B20" s="62"/>
      <c r="C20" s="62"/>
      <c r="D20" s="62"/>
      <c r="E20" s="62"/>
      <c r="F20" s="62"/>
      <c r="G20" s="62"/>
      <c r="H20" s="12" t="s">
        <v>148</v>
      </c>
      <c r="I20" s="69"/>
      <c r="J20" s="70"/>
      <c r="K20" s="64"/>
      <c r="L20" s="62"/>
      <c r="M20" s="64"/>
      <c r="N20" s="66"/>
      <c r="O20" s="65"/>
      <c r="P20" s="12">
        <v>6</v>
      </c>
      <c r="Q20" s="12" t="s">
        <v>148</v>
      </c>
      <c r="R20" s="12" t="s">
        <v>155</v>
      </c>
      <c r="S20" s="153" t="s">
        <v>148</v>
      </c>
      <c r="T20" s="153" t="s">
        <v>148</v>
      </c>
      <c r="U20" s="153" t="s">
        <v>148</v>
      </c>
      <c r="V20" s="153" t="s">
        <v>148</v>
      </c>
      <c r="W20" s="153" t="s">
        <v>148</v>
      </c>
      <c r="X20" s="14" t="s">
        <v>148</v>
      </c>
      <c r="Y20" s="64"/>
      <c r="Z20" s="62"/>
      <c r="AA20" s="64"/>
      <c r="AB20" s="62"/>
      <c r="AC20" s="65"/>
      <c r="AD20" s="73"/>
      <c r="AE20" s="15" t="s">
        <v>148</v>
      </c>
      <c r="AF20" s="15" t="s">
        <v>148</v>
      </c>
      <c r="AG20" s="12" t="s">
        <v>148</v>
      </c>
      <c r="AH20" s="12"/>
      <c r="AI20" s="12"/>
      <c r="AJ20" s="61"/>
      <c r="AK20" s="61"/>
      <c r="AL20" s="181"/>
      <c r="AM20" s="181"/>
      <c r="AN20" s="195"/>
      <c r="AO20" s="335"/>
      <c r="AP20" s="298"/>
      <c r="AQ20" s="299"/>
      <c r="AR20" s="298"/>
      <c r="AS20" s="336"/>
      <c r="AT20" s="297"/>
      <c r="AU20" s="297"/>
      <c r="AV20" s="297"/>
      <c r="AW20" s="181"/>
      <c r="AX20" s="181"/>
      <c r="AY20" s="172"/>
      <c r="AZ20" s="54" t="str">
        <f t="shared" si="1"/>
        <v/>
      </c>
      <c r="BA20" s="54"/>
      <c r="BB20" s="54" t="str">
        <f t="shared" si="2"/>
        <v/>
      </c>
      <c r="BC20" s="54"/>
      <c r="BD20" s="54" t="str">
        <f t="shared" si="8"/>
        <v/>
      </c>
      <c r="BE20" s="55" t="str">
        <f t="shared" si="3"/>
        <v xml:space="preserve">  </v>
      </c>
      <c r="BF20" s="173"/>
      <c r="BG20" s="44">
        <f t="shared" si="4"/>
        <v>0</v>
      </c>
      <c r="BH20" s="31" t="str">
        <f t="shared" si="5"/>
        <v/>
      </c>
      <c r="BI20" s="32" t="str">
        <f t="shared" si="6"/>
        <v>0</v>
      </c>
      <c r="BJ20" s="32" t="str">
        <f t="shared" si="7"/>
        <v>0</v>
      </c>
      <c r="BM20" s="45"/>
      <c r="BN20" s="46"/>
      <c r="BO20" s="46"/>
      <c r="BP20" s="46"/>
      <c r="BQ20" s="46"/>
      <c r="BR20" s="46"/>
      <c r="BS20" s="46"/>
    </row>
    <row r="21" spans="1:71" ht="97.5" customHeight="1" x14ac:dyDescent="0.3">
      <c r="A21" s="62" t="s">
        <v>128</v>
      </c>
      <c r="B21" s="62" t="s">
        <v>136</v>
      </c>
      <c r="C21" s="62" t="s">
        <v>166</v>
      </c>
      <c r="D21" s="62" t="s">
        <v>167</v>
      </c>
      <c r="E21" s="62" t="s">
        <v>168</v>
      </c>
      <c r="F21" s="62" t="s">
        <v>169</v>
      </c>
      <c r="G21" s="62" t="s">
        <v>170</v>
      </c>
      <c r="H21" s="12" t="s">
        <v>171</v>
      </c>
      <c r="I21" s="67" t="s">
        <v>172</v>
      </c>
      <c r="J21" s="70" t="s">
        <v>129</v>
      </c>
      <c r="K21" s="64" t="s">
        <v>47</v>
      </c>
      <c r="L21" s="63">
        <v>0.6</v>
      </c>
      <c r="M21" s="64" t="s">
        <v>147</v>
      </c>
      <c r="N21" s="66">
        <v>0.6</v>
      </c>
      <c r="O21" s="65" t="s">
        <v>147</v>
      </c>
      <c r="P21" s="12">
        <v>1</v>
      </c>
      <c r="Q21" s="12" t="s">
        <v>173</v>
      </c>
      <c r="R21" s="12" t="s">
        <v>48</v>
      </c>
      <c r="S21" s="153" t="s">
        <v>49</v>
      </c>
      <c r="T21" s="153" t="s">
        <v>50</v>
      </c>
      <c r="U21" s="153" t="s">
        <v>51</v>
      </c>
      <c r="V21" s="153" t="s">
        <v>145</v>
      </c>
      <c r="W21" s="153" t="s">
        <v>52</v>
      </c>
      <c r="X21" s="14" t="s">
        <v>174</v>
      </c>
      <c r="Y21" s="64" t="s">
        <v>175</v>
      </c>
      <c r="Z21" s="63">
        <v>0.1512</v>
      </c>
      <c r="AA21" s="64" t="s">
        <v>147</v>
      </c>
      <c r="AB21" s="63">
        <v>0.44999999999999996</v>
      </c>
      <c r="AC21" s="65" t="s">
        <v>147</v>
      </c>
      <c r="AD21" s="71" t="s">
        <v>268</v>
      </c>
      <c r="AE21" s="15" t="s">
        <v>148</v>
      </c>
      <c r="AF21" s="15" t="s">
        <v>148</v>
      </c>
      <c r="AG21" s="12" t="s">
        <v>148</v>
      </c>
      <c r="AH21" s="12" t="s">
        <v>149</v>
      </c>
      <c r="AI21" s="12" t="s">
        <v>150</v>
      </c>
      <c r="AJ21" s="59" t="s">
        <v>148</v>
      </c>
      <c r="AK21" s="59" t="s">
        <v>148</v>
      </c>
      <c r="AL21" s="161" t="s">
        <v>106</v>
      </c>
      <c r="AM21" s="42" t="s">
        <v>106</v>
      </c>
      <c r="AN21" s="272" t="s">
        <v>341</v>
      </c>
      <c r="AO21" s="175" t="s">
        <v>114</v>
      </c>
      <c r="AP21" s="178" t="s">
        <v>341</v>
      </c>
      <c r="AQ21" s="177" t="s">
        <v>114</v>
      </c>
      <c r="AR21" s="178" t="s">
        <v>448</v>
      </c>
      <c r="AS21" s="177" t="s">
        <v>110</v>
      </c>
      <c r="AT21" s="175" t="s">
        <v>110</v>
      </c>
      <c r="AU21" s="179" t="s">
        <v>110</v>
      </c>
      <c r="AV21" s="175" t="s">
        <v>110</v>
      </c>
      <c r="AW21" s="42" t="s">
        <v>110</v>
      </c>
      <c r="AX21" s="42" t="s">
        <v>347</v>
      </c>
      <c r="AY21" s="161" t="s">
        <v>413</v>
      </c>
      <c r="AZ21" s="42" t="str">
        <f t="shared" si="1"/>
        <v>BUENO</v>
      </c>
      <c r="BA21" s="42" t="s">
        <v>114</v>
      </c>
      <c r="BB21" s="42" t="str">
        <f t="shared" si="2"/>
        <v>NO APLICA</v>
      </c>
      <c r="BC21" s="42" t="s">
        <v>415</v>
      </c>
      <c r="BD21" s="42" t="str">
        <f t="shared" si="8"/>
        <v>BUENO</v>
      </c>
      <c r="BE21" s="43" t="str">
        <f t="shared" si="3"/>
        <v>BUENO</v>
      </c>
      <c r="BF21" s="326" t="s">
        <v>490</v>
      </c>
      <c r="BG21" s="44">
        <f t="shared" si="4"/>
        <v>100</v>
      </c>
      <c r="BH21" s="31" t="str">
        <f t="shared" si="5"/>
        <v>100</v>
      </c>
      <c r="BI21" s="32" t="str">
        <f t="shared" si="6"/>
        <v>NA</v>
      </c>
      <c r="BJ21" s="32" t="str">
        <f t="shared" si="7"/>
        <v>100</v>
      </c>
      <c r="BM21" s="45"/>
      <c r="BN21" s="46"/>
      <c r="BO21" s="46"/>
      <c r="BP21" s="46"/>
      <c r="BQ21" s="46"/>
      <c r="BR21" s="46"/>
      <c r="BS21" s="46"/>
    </row>
    <row r="22" spans="1:71" ht="97.5" customHeight="1" x14ac:dyDescent="0.3">
      <c r="A22" s="62"/>
      <c r="B22" s="62"/>
      <c r="C22" s="62"/>
      <c r="D22" s="62"/>
      <c r="E22" s="62"/>
      <c r="F22" s="62"/>
      <c r="G22" s="62"/>
      <c r="H22" s="12" t="s">
        <v>176</v>
      </c>
      <c r="I22" s="68"/>
      <c r="J22" s="70"/>
      <c r="K22" s="64"/>
      <c r="L22" s="62"/>
      <c r="M22" s="64"/>
      <c r="N22" s="66"/>
      <c r="O22" s="65"/>
      <c r="P22" s="12">
        <v>2</v>
      </c>
      <c r="Q22" s="12" t="s">
        <v>177</v>
      </c>
      <c r="R22" s="12" t="s">
        <v>48</v>
      </c>
      <c r="S22" s="153" t="s">
        <v>134</v>
      </c>
      <c r="T22" s="153" t="s">
        <v>50</v>
      </c>
      <c r="U22" s="153" t="s">
        <v>51</v>
      </c>
      <c r="V22" s="153" t="s">
        <v>145</v>
      </c>
      <c r="W22" s="153" t="s">
        <v>52</v>
      </c>
      <c r="X22" s="14" t="s">
        <v>178</v>
      </c>
      <c r="Y22" s="64"/>
      <c r="Z22" s="62"/>
      <c r="AA22" s="64"/>
      <c r="AB22" s="62"/>
      <c r="AC22" s="65"/>
      <c r="AD22" s="72"/>
      <c r="AE22" s="15" t="s">
        <v>148</v>
      </c>
      <c r="AF22" s="15" t="s">
        <v>148</v>
      </c>
      <c r="AG22" s="12" t="s">
        <v>148</v>
      </c>
      <c r="AH22" s="12" t="s">
        <v>148</v>
      </c>
      <c r="AI22" s="12" t="s">
        <v>148</v>
      </c>
      <c r="AJ22" s="60"/>
      <c r="AK22" s="60"/>
      <c r="AL22" s="180" t="s">
        <v>106</v>
      </c>
      <c r="AM22" s="181" t="s">
        <v>106</v>
      </c>
      <c r="AN22" s="195" t="s">
        <v>341</v>
      </c>
      <c r="AO22" s="183"/>
      <c r="AP22" s="184"/>
      <c r="AQ22" s="185"/>
      <c r="AR22" s="184"/>
      <c r="AS22" s="185"/>
      <c r="AT22" s="183"/>
      <c r="AU22" s="186"/>
      <c r="AV22" s="183"/>
      <c r="AW22" s="181" t="s">
        <v>110</v>
      </c>
      <c r="AX22" s="181" t="s">
        <v>348</v>
      </c>
      <c r="AY22" s="167" t="s">
        <v>413</v>
      </c>
      <c r="AZ22" s="50" t="str">
        <f t="shared" si="1"/>
        <v>BUENO</v>
      </c>
      <c r="BA22" s="50" t="s">
        <v>114</v>
      </c>
      <c r="BB22" s="50" t="str">
        <f t="shared" si="2"/>
        <v>NO APLICA</v>
      </c>
      <c r="BC22" s="50" t="s">
        <v>415</v>
      </c>
      <c r="BD22" s="50" t="str">
        <f t="shared" si="8"/>
        <v>BUENO</v>
      </c>
      <c r="BE22" s="51" t="str">
        <f t="shared" si="3"/>
        <v>BUENO</v>
      </c>
      <c r="BF22" s="326" t="s">
        <v>493</v>
      </c>
      <c r="BG22" s="44">
        <f t="shared" si="4"/>
        <v>100</v>
      </c>
      <c r="BH22" s="31" t="str">
        <f t="shared" si="5"/>
        <v>100</v>
      </c>
      <c r="BI22" s="32" t="str">
        <f t="shared" si="6"/>
        <v>NA</v>
      </c>
      <c r="BJ22" s="32" t="str">
        <f t="shared" si="7"/>
        <v>100</v>
      </c>
      <c r="BM22" s="45"/>
      <c r="BN22" s="46"/>
      <c r="BO22" s="46"/>
      <c r="BP22" s="46"/>
      <c r="BQ22" s="46"/>
      <c r="BR22" s="46"/>
      <c r="BS22" s="46"/>
    </row>
    <row r="23" spans="1:71" ht="97.5" customHeight="1" x14ac:dyDescent="0.3">
      <c r="A23" s="62"/>
      <c r="B23" s="62"/>
      <c r="C23" s="62"/>
      <c r="D23" s="62"/>
      <c r="E23" s="62"/>
      <c r="F23" s="62"/>
      <c r="G23" s="62"/>
      <c r="H23" s="12" t="s">
        <v>179</v>
      </c>
      <c r="I23" s="68"/>
      <c r="J23" s="70"/>
      <c r="K23" s="64"/>
      <c r="L23" s="62"/>
      <c r="M23" s="64"/>
      <c r="N23" s="66"/>
      <c r="O23" s="65"/>
      <c r="P23" s="12">
        <v>3</v>
      </c>
      <c r="Q23" s="12" t="s">
        <v>180</v>
      </c>
      <c r="R23" s="12" t="s">
        <v>48</v>
      </c>
      <c r="S23" s="153" t="s">
        <v>49</v>
      </c>
      <c r="T23" s="153" t="s">
        <v>50</v>
      </c>
      <c r="U23" s="153" t="s">
        <v>51</v>
      </c>
      <c r="V23" s="153" t="s">
        <v>145</v>
      </c>
      <c r="W23" s="153" t="s">
        <v>52</v>
      </c>
      <c r="X23" s="14" t="s">
        <v>181</v>
      </c>
      <c r="Y23" s="64"/>
      <c r="Z23" s="62"/>
      <c r="AA23" s="64"/>
      <c r="AB23" s="62"/>
      <c r="AC23" s="65"/>
      <c r="AD23" s="72"/>
      <c r="AE23" s="15" t="s">
        <v>148</v>
      </c>
      <c r="AF23" s="15" t="s">
        <v>148</v>
      </c>
      <c r="AG23" s="12" t="s">
        <v>148</v>
      </c>
      <c r="AH23" s="12" t="s">
        <v>148</v>
      </c>
      <c r="AI23" s="12" t="s">
        <v>148</v>
      </c>
      <c r="AJ23" s="61"/>
      <c r="AK23" s="61"/>
      <c r="AL23" s="180" t="s">
        <v>106</v>
      </c>
      <c r="AM23" s="181" t="s">
        <v>106</v>
      </c>
      <c r="AN23" s="195" t="s">
        <v>341</v>
      </c>
      <c r="AO23" s="183"/>
      <c r="AP23" s="184"/>
      <c r="AQ23" s="185"/>
      <c r="AR23" s="184"/>
      <c r="AS23" s="185"/>
      <c r="AT23" s="183"/>
      <c r="AU23" s="186"/>
      <c r="AV23" s="183"/>
      <c r="AW23" s="181" t="s">
        <v>110</v>
      </c>
      <c r="AX23" s="181" t="s">
        <v>349</v>
      </c>
      <c r="AY23" s="167" t="s">
        <v>413</v>
      </c>
      <c r="AZ23" s="50" t="str">
        <f t="shared" si="1"/>
        <v>BUENO</v>
      </c>
      <c r="BA23" s="50" t="s">
        <v>114</v>
      </c>
      <c r="BB23" s="50" t="str">
        <f t="shared" si="2"/>
        <v>NO APLICA</v>
      </c>
      <c r="BC23" s="50" t="s">
        <v>415</v>
      </c>
      <c r="BD23" s="50" t="str">
        <f t="shared" si="8"/>
        <v>BUENO</v>
      </c>
      <c r="BE23" s="51" t="str">
        <f t="shared" si="3"/>
        <v>BUENO</v>
      </c>
      <c r="BF23" s="326" t="s">
        <v>494</v>
      </c>
      <c r="BG23" s="44">
        <f t="shared" si="4"/>
        <v>100</v>
      </c>
      <c r="BH23" s="31" t="str">
        <f t="shared" si="5"/>
        <v>100</v>
      </c>
      <c r="BI23" s="32" t="str">
        <f t="shared" si="6"/>
        <v>NA</v>
      </c>
      <c r="BJ23" s="32" t="str">
        <f t="shared" si="7"/>
        <v>100</v>
      </c>
      <c r="BM23" s="45"/>
      <c r="BN23" s="46"/>
      <c r="BO23" s="46"/>
      <c r="BP23" s="46"/>
      <c r="BQ23" s="46"/>
      <c r="BR23" s="46"/>
      <c r="BS23" s="46"/>
    </row>
    <row r="24" spans="1:71" ht="97.5" customHeight="1" x14ac:dyDescent="0.3">
      <c r="A24" s="62"/>
      <c r="B24" s="62"/>
      <c r="C24" s="62"/>
      <c r="D24" s="62"/>
      <c r="E24" s="62"/>
      <c r="F24" s="62"/>
      <c r="G24" s="62"/>
      <c r="H24" s="12" t="s">
        <v>148</v>
      </c>
      <c r="I24" s="68"/>
      <c r="J24" s="70"/>
      <c r="K24" s="64"/>
      <c r="L24" s="62"/>
      <c r="M24" s="64"/>
      <c r="N24" s="66"/>
      <c r="O24" s="65"/>
      <c r="P24" s="12">
        <v>4</v>
      </c>
      <c r="Q24" s="12" t="s">
        <v>182</v>
      </c>
      <c r="R24" s="12" t="s">
        <v>21</v>
      </c>
      <c r="S24" s="153" t="s">
        <v>54</v>
      </c>
      <c r="T24" s="153" t="s">
        <v>50</v>
      </c>
      <c r="U24" s="153" t="s">
        <v>51</v>
      </c>
      <c r="V24" s="153" t="s">
        <v>133</v>
      </c>
      <c r="W24" s="153" t="s">
        <v>52</v>
      </c>
      <c r="X24" s="14" t="s">
        <v>150</v>
      </c>
      <c r="Y24" s="64"/>
      <c r="Z24" s="62"/>
      <c r="AA24" s="64"/>
      <c r="AB24" s="62"/>
      <c r="AC24" s="65"/>
      <c r="AD24" s="72"/>
      <c r="AE24" s="15" t="s">
        <v>148</v>
      </c>
      <c r="AF24" s="15" t="s">
        <v>148</v>
      </c>
      <c r="AG24" s="12" t="s">
        <v>148</v>
      </c>
      <c r="AH24" s="12" t="s">
        <v>148</v>
      </c>
      <c r="AI24" s="12" t="s">
        <v>148</v>
      </c>
      <c r="AJ24" s="59" t="s">
        <v>148</v>
      </c>
      <c r="AK24" s="59" t="s">
        <v>148</v>
      </c>
      <c r="AL24" s="180" t="s">
        <v>106</v>
      </c>
      <c r="AM24" s="181" t="s">
        <v>106</v>
      </c>
      <c r="AN24" s="195" t="s">
        <v>341</v>
      </c>
      <c r="AO24" s="183"/>
      <c r="AP24" s="184"/>
      <c r="AQ24" s="185"/>
      <c r="AR24" s="184"/>
      <c r="AS24" s="185"/>
      <c r="AT24" s="183"/>
      <c r="AU24" s="186"/>
      <c r="AV24" s="183"/>
      <c r="AW24" s="181" t="s">
        <v>110</v>
      </c>
      <c r="AX24" s="181" t="s">
        <v>350</v>
      </c>
      <c r="AY24" s="167" t="s">
        <v>114</v>
      </c>
      <c r="AZ24" s="50" t="str">
        <f t="shared" si="1"/>
        <v>NO APLICA</v>
      </c>
      <c r="BA24" s="50" t="s">
        <v>114</v>
      </c>
      <c r="BB24" s="50" t="str">
        <f t="shared" si="2"/>
        <v>NO APLICA</v>
      </c>
      <c r="BC24" s="50"/>
      <c r="BD24" s="50" t="str">
        <f t="shared" si="8"/>
        <v/>
      </c>
      <c r="BE24" s="51" t="str">
        <f t="shared" si="3"/>
        <v xml:space="preserve">  </v>
      </c>
      <c r="BF24" s="326" t="s">
        <v>495</v>
      </c>
      <c r="BG24" s="44">
        <f t="shared" si="4"/>
        <v>0</v>
      </c>
      <c r="BH24" s="31" t="str">
        <f t="shared" si="5"/>
        <v>NA</v>
      </c>
      <c r="BI24" s="32" t="str">
        <f t="shared" si="6"/>
        <v>NA</v>
      </c>
      <c r="BJ24" s="32" t="str">
        <f t="shared" si="7"/>
        <v>0</v>
      </c>
      <c r="BM24" s="45"/>
      <c r="BN24" s="46"/>
      <c r="BO24" s="46"/>
      <c r="BP24" s="46"/>
      <c r="BQ24" s="46"/>
      <c r="BR24" s="46"/>
      <c r="BS24" s="46"/>
    </row>
    <row r="25" spans="1:71" ht="97.5" customHeight="1" x14ac:dyDescent="0.3">
      <c r="A25" s="62"/>
      <c r="B25" s="62"/>
      <c r="C25" s="62"/>
      <c r="D25" s="62"/>
      <c r="E25" s="62"/>
      <c r="F25" s="62"/>
      <c r="G25" s="62"/>
      <c r="H25" s="12" t="s">
        <v>148</v>
      </c>
      <c r="I25" s="68"/>
      <c r="J25" s="70"/>
      <c r="K25" s="64"/>
      <c r="L25" s="62"/>
      <c r="M25" s="64"/>
      <c r="N25" s="66"/>
      <c r="O25" s="65"/>
      <c r="P25" s="12">
        <v>5</v>
      </c>
      <c r="Q25" s="12" t="s">
        <v>148</v>
      </c>
      <c r="R25" s="12" t="s">
        <v>155</v>
      </c>
      <c r="S25" s="153" t="s">
        <v>148</v>
      </c>
      <c r="T25" s="153" t="s">
        <v>148</v>
      </c>
      <c r="U25" s="153" t="s">
        <v>148</v>
      </c>
      <c r="V25" s="153" t="s">
        <v>148</v>
      </c>
      <c r="W25" s="153" t="s">
        <v>148</v>
      </c>
      <c r="X25" s="14" t="s">
        <v>148</v>
      </c>
      <c r="Y25" s="64"/>
      <c r="Z25" s="62"/>
      <c r="AA25" s="64"/>
      <c r="AB25" s="62"/>
      <c r="AC25" s="65"/>
      <c r="AD25" s="72"/>
      <c r="AE25" s="15" t="s">
        <v>148</v>
      </c>
      <c r="AF25" s="15" t="s">
        <v>148</v>
      </c>
      <c r="AG25" s="12" t="s">
        <v>148</v>
      </c>
      <c r="AH25" s="12"/>
      <c r="AI25" s="12"/>
      <c r="AJ25" s="60"/>
      <c r="AK25" s="60"/>
      <c r="AL25" s="180"/>
      <c r="AM25" s="181"/>
      <c r="AN25" s="195"/>
      <c r="AO25" s="183"/>
      <c r="AP25" s="184"/>
      <c r="AQ25" s="185"/>
      <c r="AR25" s="184"/>
      <c r="AS25" s="185"/>
      <c r="AT25" s="183"/>
      <c r="AU25" s="186"/>
      <c r="AV25" s="183"/>
      <c r="AW25" s="181"/>
      <c r="AX25" s="181"/>
      <c r="AY25" s="167"/>
      <c r="AZ25" s="50" t="str">
        <f t="shared" si="1"/>
        <v/>
      </c>
      <c r="BA25" s="50"/>
      <c r="BB25" s="50" t="str">
        <f t="shared" si="2"/>
        <v/>
      </c>
      <c r="BC25" s="50"/>
      <c r="BD25" s="50" t="str">
        <f t="shared" si="8"/>
        <v/>
      </c>
      <c r="BE25" s="51" t="str">
        <f t="shared" si="3"/>
        <v xml:space="preserve">  </v>
      </c>
      <c r="BF25" s="168"/>
      <c r="BG25" s="44">
        <f t="shared" si="4"/>
        <v>0</v>
      </c>
      <c r="BH25" s="31" t="str">
        <f t="shared" si="5"/>
        <v/>
      </c>
      <c r="BI25" s="32" t="str">
        <f t="shared" si="6"/>
        <v>0</v>
      </c>
      <c r="BJ25" s="32" t="str">
        <f t="shared" si="7"/>
        <v>0</v>
      </c>
      <c r="BM25" s="45"/>
      <c r="BN25" s="46"/>
      <c r="BO25" s="46"/>
      <c r="BP25" s="46"/>
      <c r="BQ25" s="46"/>
      <c r="BR25" s="46"/>
      <c r="BS25" s="46"/>
    </row>
    <row r="26" spans="1:71" ht="97.5" customHeight="1" thickBot="1" x14ac:dyDescent="0.35">
      <c r="A26" s="62"/>
      <c r="B26" s="62"/>
      <c r="C26" s="62"/>
      <c r="D26" s="62"/>
      <c r="E26" s="62"/>
      <c r="F26" s="62"/>
      <c r="G26" s="62"/>
      <c r="H26" s="12" t="s">
        <v>148</v>
      </c>
      <c r="I26" s="69"/>
      <c r="J26" s="70"/>
      <c r="K26" s="64"/>
      <c r="L26" s="62"/>
      <c r="M26" s="64"/>
      <c r="N26" s="66"/>
      <c r="O26" s="65"/>
      <c r="P26" s="12">
        <v>6</v>
      </c>
      <c r="Q26" s="12" t="s">
        <v>148</v>
      </c>
      <c r="R26" s="12" t="s">
        <v>155</v>
      </c>
      <c r="S26" s="153" t="s">
        <v>148</v>
      </c>
      <c r="T26" s="153" t="s">
        <v>148</v>
      </c>
      <c r="U26" s="153" t="s">
        <v>148</v>
      </c>
      <c r="V26" s="153" t="s">
        <v>148</v>
      </c>
      <c r="W26" s="153" t="s">
        <v>148</v>
      </c>
      <c r="X26" s="14" t="s">
        <v>148</v>
      </c>
      <c r="Y26" s="64"/>
      <c r="Z26" s="62"/>
      <c r="AA26" s="64"/>
      <c r="AB26" s="62"/>
      <c r="AC26" s="65"/>
      <c r="AD26" s="73"/>
      <c r="AE26" s="15" t="s">
        <v>148</v>
      </c>
      <c r="AF26" s="15" t="s">
        <v>148</v>
      </c>
      <c r="AG26" s="12" t="s">
        <v>148</v>
      </c>
      <c r="AH26" s="12"/>
      <c r="AI26" s="12"/>
      <c r="AJ26" s="61"/>
      <c r="AK26" s="61"/>
      <c r="AL26" s="187"/>
      <c r="AM26" s="188"/>
      <c r="AN26" s="189"/>
      <c r="AO26" s="190"/>
      <c r="AP26" s="191"/>
      <c r="AQ26" s="192"/>
      <c r="AR26" s="191"/>
      <c r="AS26" s="192"/>
      <c r="AT26" s="190"/>
      <c r="AU26" s="193"/>
      <c r="AV26" s="190"/>
      <c r="AW26" s="188"/>
      <c r="AX26" s="188"/>
      <c r="AY26" s="172"/>
      <c r="AZ26" s="54" t="str">
        <f t="shared" si="1"/>
        <v/>
      </c>
      <c r="BA26" s="54"/>
      <c r="BB26" s="54" t="str">
        <f t="shared" si="2"/>
        <v/>
      </c>
      <c r="BC26" s="54"/>
      <c r="BD26" s="54" t="str">
        <f>IF(BC26="En Tiempo","BUENO",
IF(BC26="Fuera de Tiempo","MALO",
IF(BC26="En La semana al Cierre","REGULAR",
IF(BA43="",""))))</f>
        <v/>
      </c>
      <c r="BE26" s="55" t="str">
        <f t="shared" si="3"/>
        <v xml:space="preserve">  </v>
      </c>
      <c r="BF26" s="173"/>
      <c r="BG26" s="44">
        <f t="shared" si="4"/>
        <v>0</v>
      </c>
      <c r="BH26" s="31" t="str">
        <f t="shared" si="5"/>
        <v/>
      </c>
      <c r="BI26" s="32" t="str">
        <f t="shared" si="6"/>
        <v>0</v>
      </c>
      <c r="BJ26" s="32" t="str">
        <f t="shared" si="7"/>
        <v>0</v>
      </c>
      <c r="BM26" s="45"/>
      <c r="BN26" s="46"/>
      <c r="BO26" s="46"/>
      <c r="BP26" s="46"/>
      <c r="BQ26" s="46"/>
      <c r="BR26" s="46"/>
      <c r="BS26" s="46"/>
    </row>
    <row r="27" spans="1:71" ht="97.5" customHeight="1" thickBot="1" x14ac:dyDescent="0.35">
      <c r="A27" s="62" t="s">
        <v>128</v>
      </c>
      <c r="B27" s="62" t="s">
        <v>136</v>
      </c>
      <c r="C27" s="62" t="s">
        <v>183</v>
      </c>
      <c r="D27" s="62" t="s">
        <v>184</v>
      </c>
      <c r="E27" s="62" t="s">
        <v>158</v>
      </c>
      <c r="F27" s="62" t="s">
        <v>185</v>
      </c>
      <c r="G27" s="62" t="s">
        <v>186</v>
      </c>
      <c r="H27" s="12" t="s">
        <v>187</v>
      </c>
      <c r="I27" s="67" t="s">
        <v>188</v>
      </c>
      <c r="J27" s="70" t="s">
        <v>129</v>
      </c>
      <c r="K27" s="64" t="s">
        <v>53</v>
      </c>
      <c r="L27" s="63">
        <v>0.4</v>
      </c>
      <c r="M27" s="64" t="s">
        <v>147</v>
      </c>
      <c r="N27" s="66">
        <v>0.6</v>
      </c>
      <c r="O27" s="65" t="s">
        <v>147</v>
      </c>
      <c r="P27" s="12">
        <v>1</v>
      </c>
      <c r="Q27" s="12" t="s">
        <v>189</v>
      </c>
      <c r="R27" s="12" t="s">
        <v>48</v>
      </c>
      <c r="S27" s="153" t="s">
        <v>49</v>
      </c>
      <c r="T27" s="153" t="s">
        <v>50</v>
      </c>
      <c r="U27" s="153" t="s">
        <v>51</v>
      </c>
      <c r="V27" s="153" t="s">
        <v>145</v>
      </c>
      <c r="W27" s="153" t="s">
        <v>52</v>
      </c>
      <c r="X27" s="14" t="s">
        <v>190</v>
      </c>
      <c r="Y27" s="64" t="s">
        <v>175</v>
      </c>
      <c r="Z27" s="63">
        <v>0.14399999999999999</v>
      </c>
      <c r="AA27" s="64" t="s">
        <v>147</v>
      </c>
      <c r="AB27" s="63">
        <v>0.44999999999999996</v>
      </c>
      <c r="AC27" s="65" t="s">
        <v>147</v>
      </c>
      <c r="AD27" s="71" t="s">
        <v>268</v>
      </c>
      <c r="AE27" s="15" t="s">
        <v>148</v>
      </c>
      <c r="AF27" s="15" t="s">
        <v>148</v>
      </c>
      <c r="AG27" s="12" t="s">
        <v>148</v>
      </c>
      <c r="AH27" s="12" t="s">
        <v>149</v>
      </c>
      <c r="AI27" s="12" t="s">
        <v>191</v>
      </c>
      <c r="AJ27" s="59" t="s">
        <v>148</v>
      </c>
      <c r="AK27" s="59" t="s">
        <v>148</v>
      </c>
      <c r="AL27" s="161" t="s">
        <v>106</v>
      </c>
      <c r="AM27" s="42" t="s">
        <v>106</v>
      </c>
      <c r="AN27" s="182" t="s">
        <v>341</v>
      </c>
      <c r="AO27" s="175" t="s">
        <v>107</v>
      </c>
      <c r="AP27" s="178" t="s">
        <v>341</v>
      </c>
      <c r="AQ27" s="177" t="s">
        <v>114</v>
      </c>
      <c r="AR27" s="178" t="s">
        <v>110</v>
      </c>
      <c r="AS27" s="177" t="s">
        <v>110</v>
      </c>
      <c r="AT27" s="175" t="s">
        <v>110</v>
      </c>
      <c r="AU27" s="179" t="s">
        <v>110</v>
      </c>
      <c r="AV27" s="175" t="s">
        <v>110</v>
      </c>
      <c r="AW27" s="42" t="s">
        <v>110</v>
      </c>
      <c r="AX27" s="181" t="s">
        <v>351</v>
      </c>
      <c r="AY27" s="161" t="s">
        <v>422</v>
      </c>
      <c r="AZ27" s="42" t="str">
        <f t="shared" si="1"/>
        <v>MALO</v>
      </c>
      <c r="BA27" s="42" t="s">
        <v>114</v>
      </c>
      <c r="BB27" s="42" t="str">
        <f t="shared" si="2"/>
        <v>NO APLICA</v>
      </c>
      <c r="BC27" s="42" t="s">
        <v>415</v>
      </c>
      <c r="BD27" s="42" t="str">
        <f t="shared" ref="BD27:BD28" si="9">IF(BC27="En Tiempo","BUENO",
IF(BC27="Fuera de Tiempo","MALO",
IF(BC27="En La semana al Cierre","REGULAR",
IF(BA44="",""))))</f>
        <v>BUENO</v>
      </c>
      <c r="BE27" s="43" t="str">
        <f t="shared" si="3"/>
        <v>REGULAR</v>
      </c>
      <c r="BF27" s="325" t="s">
        <v>535</v>
      </c>
      <c r="BG27" s="44">
        <f t="shared" si="4"/>
        <v>75</v>
      </c>
      <c r="BH27" s="31" t="str">
        <f t="shared" si="5"/>
        <v>0</v>
      </c>
      <c r="BI27" s="32" t="str">
        <f t="shared" si="6"/>
        <v>NA</v>
      </c>
      <c r="BJ27" s="32" t="str">
        <f t="shared" si="7"/>
        <v>100</v>
      </c>
      <c r="BM27" s="45"/>
      <c r="BN27" s="46"/>
      <c r="BO27" s="46"/>
      <c r="BP27" s="46"/>
      <c r="BQ27" s="46"/>
      <c r="BR27" s="46"/>
      <c r="BS27" s="46"/>
    </row>
    <row r="28" spans="1:71" ht="97.5" customHeight="1" x14ac:dyDescent="0.3">
      <c r="A28" s="62"/>
      <c r="B28" s="62"/>
      <c r="C28" s="62"/>
      <c r="D28" s="62"/>
      <c r="E28" s="62"/>
      <c r="F28" s="62"/>
      <c r="G28" s="62"/>
      <c r="H28" s="12" t="s">
        <v>192</v>
      </c>
      <c r="I28" s="68"/>
      <c r="J28" s="70"/>
      <c r="K28" s="64"/>
      <c r="L28" s="62"/>
      <c r="M28" s="64"/>
      <c r="N28" s="66"/>
      <c r="O28" s="65"/>
      <c r="P28" s="12">
        <v>2</v>
      </c>
      <c r="Q28" s="12" t="s">
        <v>193</v>
      </c>
      <c r="R28" s="12" t="s">
        <v>48</v>
      </c>
      <c r="S28" s="153" t="s">
        <v>49</v>
      </c>
      <c r="T28" s="153" t="s">
        <v>50</v>
      </c>
      <c r="U28" s="153" t="s">
        <v>51</v>
      </c>
      <c r="V28" s="153" t="s">
        <v>145</v>
      </c>
      <c r="W28" s="153" t="s">
        <v>52</v>
      </c>
      <c r="X28" s="14" t="s">
        <v>190</v>
      </c>
      <c r="Y28" s="64"/>
      <c r="Z28" s="62"/>
      <c r="AA28" s="64"/>
      <c r="AB28" s="62"/>
      <c r="AC28" s="65"/>
      <c r="AD28" s="72"/>
      <c r="AE28" s="15" t="s">
        <v>148</v>
      </c>
      <c r="AF28" s="15" t="s">
        <v>148</v>
      </c>
      <c r="AG28" s="12" t="s">
        <v>148</v>
      </c>
      <c r="AH28" s="12" t="s">
        <v>148</v>
      </c>
      <c r="AI28" s="12" t="s">
        <v>148</v>
      </c>
      <c r="AJ28" s="60"/>
      <c r="AK28" s="60"/>
      <c r="AL28" s="180" t="s">
        <v>106</v>
      </c>
      <c r="AM28" s="181" t="s">
        <v>106</v>
      </c>
      <c r="AN28" s="182" t="s">
        <v>341</v>
      </c>
      <c r="AO28" s="183"/>
      <c r="AP28" s="184"/>
      <c r="AQ28" s="185"/>
      <c r="AR28" s="184"/>
      <c r="AS28" s="185"/>
      <c r="AT28" s="183"/>
      <c r="AU28" s="186"/>
      <c r="AV28" s="183"/>
      <c r="AW28" s="181" t="s">
        <v>110</v>
      </c>
      <c r="AX28" s="181" t="s">
        <v>352</v>
      </c>
      <c r="AY28" s="167" t="s">
        <v>422</v>
      </c>
      <c r="AZ28" s="50" t="str">
        <f t="shared" si="1"/>
        <v>MALO</v>
      </c>
      <c r="BA28" s="50" t="s">
        <v>414</v>
      </c>
      <c r="BB28" s="50" t="str">
        <f t="shared" si="2"/>
        <v>REGULAR</v>
      </c>
      <c r="BC28" s="50" t="s">
        <v>415</v>
      </c>
      <c r="BD28" s="50" t="str">
        <f t="shared" si="9"/>
        <v>BUENO</v>
      </c>
      <c r="BE28" s="51" t="str">
        <f t="shared" si="3"/>
        <v>REGULAR</v>
      </c>
      <c r="BF28" s="325" t="s">
        <v>539</v>
      </c>
      <c r="BG28" s="44">
        <f t="shared" si="4"/>
        <v>75</v>
      </c>
      <c r="BH28" s="31" t="str">
        <f t="shared" si="5"/>
        <v>0</v>
      </c>
      <c r="BI28" s="32" t="str">
        <f t="shared" si="6"/>
        <v>50</v>
      </c>
      <c r="BJ28" s="32" t="str">
        <f t="shared" si="7"/>
        <v>100</v>
      </c>
      <c r="BM28" s="45"/>
      <c r="BN28" s="46"/>
      <c r="BO28" s="46"/>
      <c r="BP28" s="46"/>
      <c r="BQ28" s="46"/>
      <c r="BR28" s="46"/>
      <c r="BS28" s="46"/>
    </row>
    <row r="29" spans="1:71" ht="97.5" customHeight="1" x14ac:dyDescent="0.3">
      <c r="A29" s="62"/>
      <c r="B29" s="62"/>
      <c r="C29" s="62"/>
      <c r="D29" s="62"/>
      <c r="E29" s="62"/>
      <c r="F29" s="62"/>
      <c r="G29" s="62"/>
      <c r="H29" s="12" t="s">
        <v>148</v>
      </c>
      <c r="I29" s="68"/>
      <c r="J29" s="70"/>
      <c r="K29" s="64"/>
      <c r="L29" s="62"/>
      <c r="M29" s="64"/>
      <c r="N29" s="66"/>
      <c r="O29" s="65"/>
      <c r="P29" s="12">
        <v>3</v>
      </c>
      <c r="Q29" s="12" t="s">
        <v>194</v>
      </c>
      <c r="R29" s="12" t="s">
        <v>21</v>
      </c>
      <c r="S29" s="153" t="s">
        <v>54</v>
      </c>
      <c r="T29" s="153" t="s">
        <v>50</v>
      </c>
      <c r="U29" s="153" t="s">
        <v>51</v>
      </c>
      <c r="V29" s="153" t="s">
        <v>133</v>
      </c>
      <c r="W29" s="153" t="s">
        <v>52</v>
      </c>
      <c r="X29" s="14" t="s">
        <v>195</v>
      </c>
      <c r="Y29" s="64"/>
      <c r="Z29" s="62"/>
      <c r="AA29" s="64"/>
      <c r="AB29" s="62"/>
      <c r="AC29" s="65"/>
      <c r="AD29" s="72"/>
      <c r="AE29" s="15" t="s">
        <v>148</v>
      </c>
      <c r="AF29" s="15" t="s">
        <v>148</v>
      </c>
      <c r="AG29" s="12" t="s">
        <v>148</v>
      </c>
      <c r="AH29" s="12" t="s">
        <v>148</v>
      </c>
      <c r="AI29" s="12" t="s">
        <v>148</v>
      </c>
      <c r="AJ29" s="61"/>
      <c r="AK29" s="61"/>
      <c r="AL29" s="180"/>
      <c r="AM29" s="181"/>
      <c r="AN29" s="195"/>
      <c r="AO29" s="183"/>
      <c r="AP29" s="184"/>
      <c r="AQ29" s="185"/>
      <c r="AR29" s="184"/>
      <c r="AS29" s="185"/>
      <c r="AT29" s="183"/>
      <c r="AU29" s="186"/>
      <c r="AV29" s="183"/>
      <c r="AW29" s="181" t="s">
        <v>110</v>
      </c>
      <c r="AX29" s="181" t="s">
        <v>353</v>
      </c>
      <c r="AY29" s="167" t="s">
        <v>114</v>
      </c>
      <c r="AZ29" s="50" t="str">
        <f t="shared" si="1"/>
        <v>NO APLICA</v>
      </c>
      <c r="BA29" s="50" t="s">
        <v>114</v>
      </c>
      <c r="BB29" s="50" t="str">
        <f t="shared" si="2"/>
        <v>NO APLICA</v>
      </c>
      <c r="BC29" s="50"/>
      <c r="BD29" s="50" t="str">
        <f>IF(BC29="En Tiempo","BUENO",
IF(BC29="Fuera de Tiempo","MALO",
IF(BC29="En La semana al Cierre","REGULAR",
IF(BA44="",""))))</f>
        <v/>
      </c>
      <c r="BE29" s="51" t="str">
        <f t="shared" si="3"/>
        <v xml:space="preserve">  </v>
      </c>
      <c r="BF29" s="326" t="s">
        <v>496</v>
      </c>
      <c r="BG29" s="44">
        <f t="shared" si="4"/>
        <v>0</v>
      </c>
      <c r="BH29" s="31" t="str">
        <f t="shared" si="5"/>
        <v>NA</v>
      </c>
      <c r="BI29" s="32" t="str">
        <f t="shared" si="6"/>
        <v>NA</v>
      </c>
      <c r="BJ29" s="32" t="str">
        <f t="shared" si="7"/>
        <v>0</v>
      </c>
      <c r="BM29" s="45"/>
      <c r="BN29" s="46"/>
      <c r="BO29" s="46"/>
      <c r="BP29" s="46"/>
      <c r="BQ29" s="46"/>
      <c r="BR29" s="46"/>
      <c r="BS29" s="46"/>
    </row>
    <row r="30" spans="1:71" ht="97.5" customHeight="1" x14ac:dyDescent="0.3">
      <c r="A30" s="62"/>
      <c r="B30" s="62"/>
      <c r="C30" s="62"/>
      <c r="D30" s="62"/>
      <c r="E30" s="62"/>
      <c r="F30" s="62"/>
      <c r="G30" s="62"/>
      <c r="H30" s="12" t="s">
        <v>148</v>
      </c>
      <c r="I30" s="68"/>
      <c r="J30" s="70"/>
      <c r="K30" s="64"/>
      <c r="L30" s="62"/>
      <c r="M30" s="64"/>
      <c r="N30" s="66"/>
      <c r="O30" s="65"/>
      <c r="P30" s="12">
        <v>4</v>
      </c>
      <c r="Q30" s="12" t="s">
        <v>148</v>
      </c>
      <c r="R30" s="12" t="s">
        <v>155</v>
      </c>
      <c r="S30" s="153" t="s">
        <v>148</v>
      </c>
      <c r="T30" s="153" t="s">
        <v>148</v>
      </c>
      <c r="U30" s="153" t="s">
        <v>148</v>
      </c>
      <c r="V30" s="153" t="s">
        <v>148</v>
      </c>
      <c r="W30" s="153"/>
      <c r="X30" s="14" t="s">
        <v>148</v>
      </c>
      <c r="Y30" s="64"/>
      <c r="Z30" s="62"/>
      <c r="AA30" s="64"/>
      <c r="AB30" s="62"/>
      <c r="AC30" s="65"/>
      <c r="AD30" s="72"/>
      <c r="AE30" s="15" t="s">
        <v>148</v>
      </c>
      <c r="AF30" s="15" t="s">
        <v>148</v>
      </c>
      <c r="AG30" s="12" t="s">
        <v>148</v>
      </c>
      <c r="AH30" s="12" t="s">
        <v>148</v>
      </c>
      <c r="AI30" s="12" t="s">
        <v>148</v>
      </c>
      <c r="AJ30" s="59" t="s">
        <v>148</v>
      </c>
      <c r="AK30" s="59" t="s">
        <v>148</v>
      </c>
      <c r="AL30" s="180"/>
      <c r="AM30" s="181"/>
      <c r="AN30" s="195"/>
      <c r="AO30" s="183"/>
      <c r="AP30" s="184"/>
      <c r="AQ30" s="185"/>
      <c r="AR30" s="184"/>
      <c r="AS30" s="185"/>
      <c r="AT30" s="183"/>
      <c r="AU30" s="186"/>
      <c r="AV30" s="183"/>
      <c r="AW30" s="181"/>
      <c r="AX30" s="181"/>
      <c r="AY30" s="167"/>
      <c r="AZ30" s="50" t="str">
        <f t="shared" si="1"/>
        <v/>
      </c>
      <c r="BA30" s="50"/>
      <c r="BB30" s="50" t="str">
        <f t="shared" si="2"/>
        <v/>
      </c>
      <c r="BC30" s="50"/>
      <c r="BD30" s="50" t="str">
        <f>IF(BC30="En Tiempo","BUENO",
IF(BC30="Fuera de Tiempo","MALO",
IF(BC30="En La semana al Cierre","REGULAR",
IF(BA45="",""))))</f>
        <v/>
      </c>
      <c r="BE30" s="51" t="str">
        <f t="shared" si="3"/>
        <v xml:space="preserve">  </v>
      </c>
      <c r="BF30" s="168"/>
      <c r="BG30" s="44">
        <f t="shared" si="4"/>
        <v>0</v>
      </c>
      <c r="BH30" s="31" t="str">
        <f t="shared" si="5"/>
        <v/>
      </c>
      <c r="BI30" s="32" t="str">
        <f t="shared" si="6"/>
        <v>0</v>
      </c>
      <c r="BJ30" s="32" t="str">
        <f t="shared" si="7"/>
        <v>0</v>
      </c>
      <c r="BM30" s="45"/>
      <c r="BN30" s="46"/>
      <c r="BO30" s="46"/>
      <c r="BP30" s="46"/>
      <c r="BQ30" s="46"/>
      <c r="BR30" s="46"/>
      <c r="BS30" s="46"/>
    </row>
    <row r="31" spans="1:71" ht="97.5" customHeight="1" x14ac:dyDescent="0.3">
      <c r="A31" s="62"/>
      <c r="B31" s="62"/>
      <c r="C31" s="62"/>
      <c r="D31" s="62"/>
      <c r="E31" s="62"/>
      <c r="F31" s="62"/>
      <c r="G31" s="62"/>
      <c r="H31" s="12" t="s">
        <v>148</v>
      </c>
      <c r="I31" s="68"/>
      <c r="J31" s="70"/>
      <c r="K31" s="64"/>
      <c r="L31" s="62"/>
      <c r="M31" s="64"/>
      <c r="N31" s="66"/>
      <c r="O31" s="65"/>
      <c r="P31" s="12">
        <v>5</v>
      </c>
      <c r="Q31" s="12" t="s">
        <v>148</v>
      </c>
      <c r="R31" s="12" t="s">
        <v>155</v>
      </c>
      <c r="S31" s="153" t="s">
        <v>148</v>
      </c>
      <c r="T31" s="153" t="s">
        <v>148</v>
      </c>
      <c r="U31" s="153" t="s">
        <v>148</v>
      </c>
      <c r="V31" s="153" t="s">
        <v>148</v>
      </c>
      <c r="W31" s="153"/>
      <c r="X31" s="14" t="s">
        <v>148</v>
      </c>
      <c r="Y31" s="64"/>
      <c r="Z31" s="62"/>
      <c r="AA31" s="64"/>
      <c r="AB31" s="62"/>
      <c r="AC31" s="65"/>
      <c r="AD31" s="72"/>
      <c r="AE31" s="15" t="s">
        <v>148</v>
      </c>
      <c r="AF31" s="15" t="s">
        <v>148</v>
      </c>
      <c r="AG31" s="12" t="s">
        <v>148</v>
      </c>
      <c r="AH31" s="12"/>
      <c r="AI31" s="12"/>
      <c r="AJ31" s="60"/>
      <c r="AK31" s="60"/>
      <c r="AL31" s="180"/>
      <c r="AM31" s="181"/>
      <c r="AN31" s="195"/>
      <c r="AO31" s="183"/>
      <c r="AP31" s="184"/>
      <c r="AQ31" s="185"/>
      <c r="AR31" s="184"/>
      <c r="AS31" s="185"/>
      <c r="AT31" s="183"/>
      <c r="AU31" s="186"/>
      <c r="AV31" s="183"/>
      <c r="AW31" s="181"/>
      <c r="AX31" s="181"/>
      <c r="AY31" s="167"/>
      <c r="AZ31" s="50" t="str">
        <f t="shared" si="1"/>
        <v/>
      </c>
      <c r="BA31" s="50"/>
      <c r="BB31" s="50" t="str">
        <f t="shared" si="2"/>
        <v/>
      </c>
      <c r="BC31" s="50"/>
      <c r="BD31" s="50" t="str">
        <f>IF(BC31="En Tiempo","BUENO",
IF(BC31="Fuera de Tiempo","MALO",
IF(BC31="En La semana al Cierre","REGULAR",
IF(BA46="",""))))</f>
        <v/>
      </c>
      <c r="BE31" s="51" t="str">
        <f t="shared" si="3"/>
        <v xml:space="preserve">  </v>
      </c>
      <c r="BF31" s="168"/>
      <c r="BG31" s="44">
        <f t="shared" si="4"/>
        <v>0</v>
      </c>
      <c r="BH31" s="31" t="str">
        <f t="shared" si="5"/>
        <v/>
      </c>
      <c r="BI31" s="32" t="str">
        <f t="shared" si="6"/>
        <v>0</v>
      </c>
      <c r="BJ31" s="32" t="str">
        <f t="shared" si="7"/>
        <v>0</v>
      </c>
      <c r="BM31" s="45"/>
      <c r="BN31" s="46"/>
      <c r="BO31" s="46"/>
      <c r="BP31" s="46"/>
      <c r="BQ31" s="46"/>
      <c r="BR31" s="46"/>
      <c r="BS31" s="46"/>
    </row>
    <row r="32" spans="1:71" ht="97.5" customHeight="1" thickBot="1" x14ac:dyDescent="0.35">
      <c r="A32" s="62"/>
      <c r="B32" s="62"/>
      <c r="C32" s="62"/>
      <c r="D32" s="62"/>
      <c r="E32" s="62"/>
      <c r="F32" s="62"/>
      <c r="G32" s="62"/>
      <c r="H32" s="12" t="s">
        <v>148</v>
      </c>
      <c r="I32" s="69"/>
      <c r="J32" s="70"/>
      <c r="K32" s="64"/>
      <c r="L32" s="62"/>
      <c r="M32" s="64"/>
      <c r="N32" s="66"/>
      <c r="O32" s="65"/>
      <c r="P32" s="12">
        <v>6</v>
      </c>
      <c r="Q32" s="12" t="s">
        <v>148</v>
      </c>
      <c r="R32" s="12" t="s">
        <v>155</v>
      </c>
      <c r="S32" s="153" t="s">
        <v>148</v>
      </c>
      <c r="T32" s="153" t="s">
        <v>148</v>
      </c>
      <c r="U32" s="153" t="s">
        <v>148</v>
      </c>
      <c r="V32" s="153" t="s">
        <v>148</v>
      </c>
      <c r="W32" s="153"/>
      <c r="X32" s="14" t="s">
        <v>148</v>
      </c>
      <c r="Y32" s="64"/>
      <c r="Z32" s="62"/>
      <c r="AA32" s="64"/>
      <c r="AB32" s="62"/>
      <c r="AC32" s="65"/>
      <c r="AD32" s="73"/>
      <c r="AE32" s="15" t="s">
        <v>148</v>
      </c>
      <c r="AF32" s="15" t="s">
        <v>148</v>
      </c>
      <c r="AG32" s="12" t="s">
        <v>148</v>
      </c>
      <c r="AH32" s="12"/>
      <c r="AI32" s="12"/>
      <c r="AJ32" s="61"/>
      <c r="AK32" s="61"/>
      <c r="AL32" s="187"/>
      <c r="AM32" s="188"/>
      <c r="AN32" s="189"/>
      <c r="AO32" s="190"/>
      <c r="AP32" s="191"/>
      <c r="AQ32" s="192"/>
      <c r="AR32" s="191"/>
      <c r="AS32" s="192"/>
      <c r="AT32" s="190"/>
      <c r="AU32" s="193"/>
      <c r="AV32" s="190"/>
      <c r="AW32" s="188"/>
      <c r="AX32" s="188"/>
      <c r="AY32" s="196"/>
      <c r="AZ32" s="52" t="str">
        <f t="shared" si="1"/>
        <v/>
      </c>
      <c r="BA32" s="52"/>
      <c r="BB32" s="52" t="str">
        <f t="shared" si="2"/>
        <v/>
      </c>
      <c r="BC32" s="52"/>
      <c r="BD32" s="52" t="str">
        <f>IF(BC32="En Tiempo","BUENO",
IF(BC32="Fuera de Tiempo","MALO",
IF(BC32="En La semana al Cierre","REGULAR",
IF(BA47="",""))))</f>
        <v/>
      </c>
      <c r="BE32" s="53" t="str">
        <f t="shared" si="3"/>
        <v xml:space="preserve">  </v>
      </c>
      <c r="BF32" s="197"/>
      <c r="BG32" s="44">
        <f t="shared" si="4"/>
        <v>0</v>
      </c>
      <c r="BH32" s="31" t="str">
        <f t="shared" si="5"/>
        <v/>
      </c>
      <c r="BI32" s="32" t="str">
        <f t="shared" si="6"/>
        <v>0</v>
      </c>
      <c r="BJ32" s="32" t="str">
        <f t="shared" si="7"/>
        <v>0</v>
      </c>
      <c r="BM32" s="45"/>
      <c r="BN32" s="46"/>
      <c r="BO32" s="46"/>
      <c r="BP32" s="46"/>
      <c r="BQ32" s="46"/>
      <c r="BR32" s="46"/>
      <c r="BS32" s="46"/>
    </row>
    <row r="33" spans="1:71" ht="21" thickBot="1" x14ac:dyDescent="0.35">
      <c r="AL33" s="203"/>
      <c r="AM33" s="203"/>
      <c r="AN33" s="203"/>
      <c r="AO33" s="201"/>
      <c r="AP33" s="209"/>
      <c r="AQ33" s="210"/>
      <c r="AR33" s="211"/>
      <c r="AS33" s="210"/>
      <c r="AT33" s="210"/>
      <c r="AU33" s="210"/>
      <c r="AV33" s="210"/>
      <c r="AW33" s="204"/>
      <c r="AX33" s="203"/>
      <c r="AY33" s="203"/>
      <c r="AZ33" s="203"/>
      <c r="BA33" s="203"/>
      <c r="BB33" s="203"/>
      <c r="BC33" s="203"/>
      <c r="BD33" s="203"/>
      <c r="BE33" s="203"/>
      <c r="BF33" s="204"/>
      <c r="BR33" s="46"/>
      <c r="BS33" s="46"/>
    </row>
    <row r="34" spans="1:71" x14ac:dyDescent="0.4">
      <c r="A34" s="269"/>
      <c r="AL34" s="213"/>
      <c r="AM34" s="214"/>
      <c r="AN34" s="214"/>
      <c r="AO34" s="215"/>
      <c r="AP34" s="216"/>
      <c r="AQ34" s="215"/>
      <c r="AR34" s="217"/>
      <c r="AS34" s="215"/>
      <c r="AT34" s="215"/>
      <c r="AU34" s="215"/>
      <c r="AV34" s="215"/>
      <c r="AW34" s="218"/>
      <c r="AX34" s="219"/>
      <c r="AY34" s="220"/>
      <c r="AZ34" s="221"/>
      <c r="BA34" s="221"/>
      <c r="BB34" s="221"/>
      <c r="BC34" s="221"/>
      <c r="BD34" s="221"/>
      <c r="BE34" s="214"/>
      <c r="BF34" s="222"/>
      <c r="BR34" s="46"/>
      <c r="BS34" s="46"/>
    </row>
    <row r="35" spans="1:71" ht="20.25" x14ac:dyDescent="0.3">
      <c r="A35" s="269"/>
      <c r="AL35" s="223"/>
      <c r="AM35" s="224"/>
      <c r="AN35" s="224"/>
      <c r="AO35" s="224"/>
      <c r="AP35" s="224"/>
      <c r="AQ35" s="224"/>
      <c r="AR35" s="224"/>
      <c r="AS35" s="225"/>
      <c r="AT35" s="225"/>
      <c r="AU35" s="225"/>
      <c r="AV35" s="225"/>
      <c r="AW35" s="226"/>
      <c r="AX35" s="227"/>
      <c r="AY35" s="228"/>
      <c r="AZ35" s="229"/>
      <c r="BA35" s="229"/>
      <c r="BB35" s="229"/>
      <c r="BC35" s="229"/>
      <c r="BD35" s="229"/>
      <c r="BE35" s="230"/>
      <c r="BF35" s="231"/>
      <c r="BR35" s="46"/>
      <c r="BS35" s="46"/>
    </row>
    <row r="36" spans="1:71" ht="20.25" x14ac:dyDescent="0.3">
      <c r="A36" s="270" t="s">
        <v>269</v>
      </c>
      <c r="AL36" s="223"/>
      <c r="AM36" s="224"/>
      <c r="AN36" s="224"/>
      <c r="AO36" s="224"/>
      <c r="AP36" s="224"/>
      <c r="AQ36" s="224"/>
      <c r="AR36" s="224"/>
      <c r="AS36" s="225"/>
      <c r="AT36" s="225"/>
      <c r="AU36" s="225"/>
      <c r="AV36" s="225"/>
      <c r="AW36" s="226"/>
      <c r="AX36" s="227"/>
      <c r="AY36" s="228"/>
      <c r="AZ36" s="229"/>
      <c r="BA36" s="229"/>
      <c r="BB36" s="229"/>
      <c r="BC36" s="229"/>
      <c r="BD36" s="229"/>
      <c r="BE36" s="230"/>
      <c r="BF36" s="231"/>
      <c r="BR36" s="46"/>
      <c r="BS36" s="46"/>
    </row>
    <row r="37" spans="1:71" ht="20.25" x14ac:dyDescent="0.3">
      <c r="AL37" s="232"/>
      <c r="AM37" s="233"/>
      <c r="AN37" s="233"/>
      <c r="AO37" s="234"/>
      <c r="AP37" s="234"/>
      <c r="AQ37" s="234"/>
      <c r="AR37" s="234"/>
      <c r="AS37" s="235"/>
      <c r="AT37" s="235"/>
      <c r="AU37" s="235"/>
      <c r="AV37" s="235"/>
      <c r="AW37" s="236"/>
      <c r="AX37" s="237"/>
      <c r="AY37" s="228"/>
      <c r="AZ37" s="229"/>
      <c r="BA37" s="229"/>
      <c r="BB37" s="229"/>
      <c r="BC37" s="229"/>
      <c r="BD37" s="229"/>
      <c r="BE37" s="230"/>
      <c r="BF37" s="231"/>
      <c r="BR37" s="46"/>
      <c r="BS37" s="46"/>
    </row>
    <row r="38" spans="1:71" ht="20.25" x14ac:dyDescent="0.3">
      <c r="AL38" s="337" t="s">
        <v>449</v>
      </c>
      <c r="AM38" s="338"/>
      <c r="AN38" s="338"/>
      <c r="AO38" s="338"/>
      <c r="AP38" s="338"/>
      <c r="AQ38" s="338"/>
      <c r="AR38" s="338"/>
      <c r="AS38" s="338"/>
      <c r="AT38" s="338"/>
      <c r="AU38" s="338"/>
      <c r="AV38" s="338"/>
      <c r="AW38" s="338"/>
      <c r="AX38" s="339"/>
      <c r="AY38" s="241" t="s">
        <v>99</v>
      </c>
      <c r="AZ38" s="242"/>
      <c r="BA38" s="242"/>
      <c r="BB38" s="242"/>
      <c r="BC38" s="242"/>
      <c r="BD38" s="242"/>
      <c r="BE38" s="242"/>
      <c r="BF38" s="243"/>
      <c r="BG38" s="33"/>
      <c r="BH38" s="33"/>
      <c r="BR38" s="46"/>
      <c r="BS38" s="46"/>
    </row>
    <row r="39" spans="1:71" ht="20.25" x14ac:dyDescent="0.3">
      <c r="AL39" s="340"/>
      <c r="AM39" s="341"/>
      <c r="AN39" s="341"/>
      <c r="AO39" s="341"/>
      <c r="AP39" s="341"/>
      <c r="AQ39" s="341"/>
      <c r="AR39" s="341"/>
      <c r="AS39" s="341"/>
      <c r="AT39" s="341"/>
      <c r="AU39" s="341"/>
      <c r="AV39" s="341"/>
      <c r="AW39" s="341"/>
      <c r="AX39" s="342"/>
      <c r="AY39" s="247" t="s">
        <v>101</v>
      </c>
      <c r="AZ39" s="248"/>
      <c r="BA39" s="248"/>
      <c r="BB39" s="248"/>
      <c r="BC39" s="248"/>
      <c r="BD39" s="248"/>
      <c r="BE39" s="248"/>
      <c r="BF39" s="249"/>
      <c r="BG39" s="34"/>
      <c r="BH39" s="34"/>
      <c r="BR39" s="46"/>
      <c r="BS39" s="46"/>
    </row>
    <row r="40" spans="1:71" ht="31.5" customHeight="1" thickBot="1" x14ac:dyDescent="0.35">
      <c r="AL40" s="250" t="s">
        <v>100</v>
      </c>
      <c r="AM40" s="251"/>
      <c r="AN40" s="251"/>
      <c r="AO40" s="251"/>
      <c r="AP40" s="251"/>
      <c r="AQ40" s="251"/>
      <c r="AR40" s="251"/>
      <c r="AS40" s="251"/>
      <c r="AT40" s="251"/>
      <c r="AU40" s="251"/>
      <c r="AV40" s="251"/>
      <c r="AW40" s="251"/>
      <c r="AX40" s="252"/>
      <c r="AY40" s="253"/>
      <c r="AZ40" s="254"/>
      <c r="BA40" s="254"/>
      <c r="BB40" s="254"/>
      <c r="BC40" s="254"/>
      <c r="BD40" s="254"/>
      <c r="BE40" s="254"/>
      <c r="BF40" s="255"/>
      <c r="BR40" s="46"/>
      <c r="BS40" s="46"/>
    </row>
    <row r="41" spans="1:71" x14ac:dyDescent="0.4">
      <c r="BR41" s="46"/>
      <c r="BS41" s="46"/>
    </row>
    <row r="42" spans="1:71" x14ac:dyDescent="0.4">
      <c r="BR42" s="46"/>
      <c r="BS42" s="46"/>
    </row>
    <row r="43" spans="1:71" x14ac:dyDescent="0.4">
      <c r="AL43" s="256" t="s">
        <v>450</v>
      </c>
      <c r="BC43" s="2"/>
      <c r="BD43" s="2" t="s">
        <v>102</v>
      </c>
      <c r="BE43" s="16"/>
      <c r="BR43" s="46"/>
      <c r="BS43" s="46"/>
    </row>
    <row r="44" spans="1:71" x14ac:dyDescent="0.4">
      <c r="AL44" s="256" t="s">
        <v>451</v>
      </c>
      <c r="BC44" s="2"/>
      <c r="BD44" s="2" t="s">
        <v>102</v>
      </c>
      <c r="BE44" s="16"/>
      <c r="BR44" s="46"/>
      <c r="BS44" s="46"/>
    </row>
    <row r="45" spans="1:71" x14ac:dyDescent="0.4">
      <c r="AL45" s="256" t="s">
        <v>452</v>
      </c>
      <c r="BC45" s="2"/>
      <c r="BD45" s="2" t="s">
        <v>102</v>
      </c>
      <c r="BE45" s="16"/>
      <c r="BR45" s="46"/>
      <c r="BS45" s="46"/>
    </row>
    <row r="46" spans="1:71" x14ac:dyDescent="0.4">
      <c r="BC46" s="2"/>
      <c r="BD46" s="2" t="s">
        <v>102</v>
      </c>
      <c r="BE46" s="16"/>
      <c r="BR46" s="46"/>
      <c r="BS46" s="46"/>
    </row>
    <row r="47" spans="1:71" x14ac:dyDescent="0.4">
      <c r="BC47" s="2"/>
      <c r="BD47" s="2" t="s">
        <v>102</v>
      </c>
      <c r="BE47" s="16"/>
      <c r="BR47" s="46"/>
      <c r="BS47" s="46"/>
    </row>
    <row r="48" spans="1:71" x14ac:dyDescent="0.4">
      <c r="BC48" s="2"/>
      <c r="BD48" s="2" t="s">
        <v>102</v>
      </c>
      <c r="BE48" s="16"/>
      <c r="BR48" s="46"/>
      <c r="BS48" s="46"/>
    </row>
    <row r="49" spans="55:71" x14ac:dyDescent="0.4">
      <c r="BC49" s="2"/>
      <c r="BD49" s="2" t="s">
        <v>102</v>
      </c>
      <c r="BE49" s="16"/>
      <c r="BR49" s="46"/>
      <c r="BS49" s="46"/>
    </row>
    <row r="50" spans="55:71" x14ac:dyDescent="0.4">
      <c r="BC50" s="2"/>
      <c r="BD50" s="2" t="s">
        <v>102</v>
      </c>
      <c r="BE50" s="16"/>
      <c r="BR50" s="46"/>
      <c r="BS50" s="46"/>
    </row>
    <row r="51" spans="55:71" x14ac:dyDescent="0.4">
      <c r="BC51" s="2"/>
      <c r="BD51" s="2" t="s">
        <v>102</v>
      </c>
      <c r="BE51" s="16"/>
      <c r="BR51" s="46"/>
      <c r="BS51" s="46"/>
    </row>
    <row r="52" spans="55:71" x14ac:dyDescent="0.4">
      <c r="BC52" s="2"/>
      <c r="BD52" s="2" t="s">
        <v>102</v>
      </c>
      <c r="BE52" s="16"/>
      <c r="BR52" s="46"/>
      <c r="BS52" s="46"/>
    </row>
    <row r="53" spans="55:71" x14ac:dyDescent="0.4">
      <c r="BD53" s="257" t="s">
        <v>102</v>
      </c>
      <c r="BE53" s="257"/>
      <c r="BR53" s="46"/>
      <c r="BS53" s="46"/>
    </row>
    <row r="54" spans="55:71" x14ac:dyDescent="0.4">
      <c r="BD54" s="257" t="s">
        <v>102</v>
      </c>
      <c r="BE54" s="257"/>
      <c r="BR54" s="46"/>
      <c r="BS54" s="46"/>
    </row>
    <row r="55" spans="55:71" x14ac:dyDescent="0.4">
      <c r="BD55" s="257" t="s">
        <v>102</v>
      </c>
      <c r="BE55" s="257"/>
      <c r="BR55" s="46"/>
      <c r="BS55" s="46"/>
    </row>
    <row r="56" spans="55:71" x14ac:dyDescent="0.4">
      <c r="BD56" s="257" t="s">
        <v>102</v>
      </c>
      <c r="BE56" s="257"/>
      <c r="BR56" s="46"/>
      <c r="BS56" s="46"/>
    </row>
    <row r="57" spans="55:71" x14ac:dyDescent="0.4">
      <c r="BD57" s="257" t="s">
        <v>102</v>
      </c>
      <c r="BE57" s="257"/>
      <c r="BR57" s="46"/>
      <c r="BS57" s="46"/>
    </row>
    <row r="58" spans="55:71" x14ac:dyDescent="0.4">
      <c r="BD58" s="257" t="s">
        <v>102</v>
      </c>
      <c r="BE58" s="257"/>
      <c r="BR58" s="46"/>
      <c r="BS58" s="46"/>
    </row>
    <row r="59" spans="55:71" x14ac:dyDescent="0.4">
      <c r="BD59" s="257" t="s">
        <v>102</v>
      </c>
      <c r="BE59" s="257"/>
      <c r="BR59" s="46"/>
      <c r="BS59" s="46"/>
    </row>
    <row r="60" spans="55:71" x14ac:dyDescent="0.4">
      <c r="BD60" s="257" t="s">
        <v>102</v>
      </c>
      <c r="BE60" s="257"/>
      <c r="BR60" s="46"/>
      <c r="BS60" s="46"/>
    </row>
    <row r="61" spans="55:71" x14ac:dyDescent="0.4">
      <c r="BD61" s="257" t="s">
        <v>102</v>
      </c>
      <c r="BE61" s="257"/>
      <c r="BR61" s="46"/>
      <c r="BS61" s="46"/>
    </row>
    <row r="62" spans="55:71" x14ac:dyDescent="0.4">
      <c r="BD62" s="257" t="s">
        <v>102</v>
      </c>
      <c r="BE62" s="257"/>
      <c r="BR62" s="46"/>
      <c r="BS62" s="46"/>
    </row>
    <row r="63" spans="55:71" x14ac:dyDescent="0.4">
      <c r="BD63" s="257" t="s">
        <v>102</v>
      </c>
      <c r="BE63" s="257"/>
      <c r="BR63" s="46"/>
      <c r="BS63" s="46"/>
    </row>
    <row r="64" spans="55:71" x14ac:dyDescent="0.4">
      <c r="BD64" s="257" t="s">
        <v>102</v>
      </c>
      <c r="BE64" s="257"/>
      <c r="BR64" s="46"/>
      <c r="BS64" s="46"/>
    </row>
    <row r="65" spans="56:71" x14ac:dyDescent="0.4">
      <c r="BD65" s="257" t="s">
        <v>102</v>
      </c>
      <c r="BE65" s="257"/>
      <c r="BR65" s="46"/>
      <c r="BS65" s="46"/>
    </row>
    <row r="66" spans="56:71" x14ac:dyDescent="0.4">
      <c r="BD66" s="257" t="s">
        <v>102</v>
      </c>
      <c r="BE66" s="257"/>
      <c r="BR66" s="46"/>
      <c r="BS66" s="46"/>
    </row>
    <row r="67" spans="56:71" x14ac:dyDescent="0.4">
      <c r="BD67" s="257" t="s">
        <v>102</v>
      </c>
      <c r="BE67" s="257"/>
      <c r="BR67" s="46"/>
      <c r="BS67" s="46"/>
    </row>
    <row r="68" spans="56:71" x14ac:dyDescent="0.4">
      <c r="BD68" s="257" t="s">
        <v>102</v>
      </c>
      <c r="BE68" s="257"/>
      <c r="BR68" s="46"/>
      <c r="BS68" s="46"/>
    </row>
    <row r="69" spans="56:71" x14ac:dyDescent="0.4">
      <c r="BD69" s="257" t="s">
        <v>102</v>
      </c>
      <c r="BE69" s="257"/>
      <c r="BR69" s="46"/>
      <c r="BS69" s="46"/>
    </row>
    <row r="70" spans="56:71" x14ac:dyDescent="0.4">
      <c r="BD70" s="257" t="s">
        <v>102</v>
      </c>
      <c r="BE70" s="257"/>
      <c r="BR70" s="46"/>
      <c r="BS70" s="46"/>
    </row>
    <row r="71" spans="56:71" x14ac:dyDescent="0.4">
      <c r="BD71" s="257" t="s">
        <v>102</v>
      </c>
      <c r="BE71" s="257"/>
      <c r="BR71" s="46"/>
      <c r="BS71" s="46"/>
    </row>
    <row r="72" spans="56:71" x14ac:dyDescent="0.4">
      <c r="BD72" s="257" t="s">
        <v>102</v>
      </c>
      <c r="BE72" s="257"/>
      <c r="BR72" s="46"/>
      <c r="BS72" s="46"/>
    </row>
    <row r="73" spans="56:71" x14ac:dyDescent="0.4">
      <c r="BD73" s="257" t="s">
        <v>102</v>
      </c>
      <c r="BE73" s="257"/>
      <c r="BR73" s="46"/>
      <c r="BS73" s="46"/>
    </row>
    <row r="74" spans="56:71" x14ac:dyDescent="0.4">
      <c r="BD74" s="257" t="s">
        <v>102</v>
      </c>
      <c r="BE74" s="257"/>
      <c r="BR74" s="46"/>
      <c r="BS74" s="46"/>
    </row>
    <row r="75" spans="56:71" x14ac:dyDescent="0.4">
      <c r="BD75" s="257" t="s">
        <v>102</v>
      </c>
      <c r="BE75" s="257"/>
      <c r="BR75" s="46"/>
      <c r="BS75" s="46"/>
    </row>
    <row r="76" spans="56:71" x14ac:dyDescent="0.4">
      <c r="BD76" s="257" t="s">
        <v>102</v>
      </c>
      <c r="BE76" s="257"/>
      <c r="BR76" s="46"/>
      <c r="BS76" s="46"/>
    </row>
    <row r="77" spans="56:71" x14ac:dyDescent="0.4">
      <c r="BD77" s="257" t="s">
        <v>102</v>
      </c>
      <c r="BE77" s="257"/>
      <c r="BR77" s="46"/>
      <c r="BS77" s="46"/>
    </row>
    <row r="78" spans="56:71" x14ac:dyDescent="0.4">
      <c r="BD78" s="257" t="s">
        <v>102</v>
      </c>
      <c r="BE78" s="257"/>
      <c r="BR78" s="46"/>
      <c r="BS78" s="46"/>
    </row>
    <row r="79" spans="56:71" x14ac:dyDescent="0.4">
      <c r="BD79" s="257" t="s">
        <v>102</v>
      </c>
      <c r="BE79" s="257"/>
      <c r="BR79" s="46"/>
      <c r="BS79" s="46"/>
    </row>
    <row r="80" spans="56:71" x14ac:dyDescent="0.4">
      <c r="BD80" s="257" t="s">
        <v>102</v>
      </c>
      <c r="BE80" s="257"/>
      <c r="BR80" s="46"/>
      <c r="BS80" s="46"/>
    </row>
    <row r="81" spans="56:71" x14ac:dyDescent="0.4">
      <c r="BD81" s="257" t="s">
        <v>102</v>
      </c>
      <c r="BE81" s="257"/>
      <c r="BR81" s="46"/>
      <c r="BS81" s="46"/>
    </row>
    <row r="82" spans="56:71" x14ac:dyDescent="0.4">
      <c r="BD82" s="257" t="s">
        <v>102</v>
      </c>
      <c r="BE82" s="257"/>
      <c r="BR82" s="46"/>
      <c r="BS82" s="46"/>
    </row>
    <row r="83" spans="56:71" x14ac:dyDescent="0.4">
      <c r="BD83" s="257" t="s">
        <v>102</v>
      </c>
      <c r="BE83" s="257"/>
      <c r="BR83" s="46"/>
      <c r="BS83" s="46"/>
    </row>
    <row r="84" spans="56:71" x14ac:dyDescent="0.4">
      <c r="BD84" s="257" t="s">
        <v>102</v>
      </c>
      <c r="BE84" s="257"/>
      <c r="BR84" s="46"/>
      <c r="BS84" s="46"/>
    </row>
    <row r="85" spans="56:71" x14ac:dyDescent="0.4">
      <c r="BD85" s="257" t="s">
        <v>102</v>
      </c>
      <c r="BE85" s="257"/>
      <c r="BR85" s="46"/>
      <c r="BS85" s="46"/>
    </row>
    <row r="86" spans="56:71" x14ac:dyDescent="0.4">
      <c r="BD86" s="257" t="s">
        <v>102</v>
      </c>
      <c r="BE86" s="257"/>
      <c r="BR86" s="46"/>
      <c r="BS86" s="46"/>
    </row>
    <row r="87" spans="56:71" x14ac:dyDescent="0.4">
      <c r="BD87" s="257" t="s">
        <v>102</v>
      </c>
      <c r="BE87" s="257"/>
      <c r="BR87" s="46"/>
      <c r="BS87" s="46"/>
    </row>
    <row r="88" spans="56:71" x14ac:dyDescent="0.4">
      <c r="BD88" s="257" t="s">
        <v>102</v>
      </c>
      <c r="BE88" s="257"/>
      <c r="BR88" s="46"/>
      <c r="BS88" s="46"/>
    </row>
    <row r="89" spans="56:71" x14ac:dyDescent="0.4">
      <c r="BD89" s="257" t="s">
        <v>102</v>
      </c>
      <c r="BE89" s="257"/>
      <c r="BR89" s="46"/>
      <c r="BS89" s="46"/>
    </row>
    <row r="90" spans="56:71" x14ac:dyDescent="0.4">
      <c r="BD90" s="257" t="s">
        <v>102</v>
      </c>
      <c r="BE90" s="257"/>
      <c r="BR90" s="46"/>
      <c r="BS90" s="46"/>
    </row>
    <row r="91" spans="56:71" x14ac:dyDescent="0.4">
      <c r="BD91" s="257" t="s">
        <v>102</v>
      </c>
      <c r="BE91" s="257"/>
      <c r="BR91" s="46"/>
      <c r="BS91" s="46"/>
    </row>
    <row r="92" spans="56:71" x14ac:dyDescent="0.4">
      <c r="BD92" s="257" t="s">
        <v>102</v>
      </c>
      <c r="BE92" s="257"/>
      <c r="BR92" s="46"/>
      <c r="BS92" s="46"/>
    </row>
    <row r="93" spans="56:71" x14ac:dyDescent="0.4">
      <c r="BD93" s="257" t="s">
        <v>102</v>
      </c>
      <c r="BE93" s="257"/>
      <c r="BR93" s="46"/>
      <c r="BS93" s="46"/>
    </row>
    <row r="94" spans="56:71" x14ac:dyDescent="0.4">
      <c r="BD94" s="257" t="s">
        <v>102</v>
      </c>
      <c r="BE94" s="257"/>
      <c r="BR94" s="46"/>
      <c r="BS94" s="46"/>
    </row>
    <row r="95" spans="56:71" x14ac:dyDescent="0.4">
      <c r="BD95" s="257" t="s">
        <v>102</v>
      </c>
      <c r="BE95" s="257"/>
      <c r="BR95" s="46"/>
      <c r="BS95" s="46"/>
    </row>
    <row r="96" spans="56:71" x14ac:dyDescent="0.4">
      <c r="BD96" s="257" t="s">
        <v>102</v>
      </c>
      <c r="BE96" s="257"/>
      <c r="BR96" s="46"/>
      <c r="BS96" s="46"/>
    </row>
    <row r="97" spans="56:71" x14ac:dyDescent="0.4">
      <c r="BD97" s="257" t="s">
        <v>102</v>
      </c>
      <c r="BE97" s="257"/>
      <c r="BR97" s="46"/>
      <c r="BS97" s="46"/>
    </row>
    <row r="98" spans="56:71" x14ac:dyDescent="0.4">
      <c r="BD98" s="257" t="s">
        <v>102</v>
      </c>
      <c r="BE98" s="257"/>
      <c r="BR98" s="46"/>
      <c r="BS98" s="46"/>
    </row>
    <row r="99" spans="56:71" x14ac:dyDescent="0.4">
      <c r="BD99" s="257" t="s">
        <v>102</v>
      </c>
      <c r="BE99" s="257"/>
      <c r="BR99" s="46"/>
      <c r="BS99" s="46"/>
    </row>
    <row r="100" spans="56:71" x14ac:dyDescent="0.4">
      <c r="BD100" s="257" t="s">
        <v>102</v>
      </c>
      <c r="BE100" s="257"/>
      <c r="BR100" s="46"/>
      <c r="BS100" s="46"/>
    </row>
    <row r="101" spans="56:71" x14ac:dyDescent="0.4">
      <c r="BD101" s="257" t="s">
        <v>102</v>
      </c>
      <c r="BE101" s="257"/>
      <c r="BR101" s="46"/>
      <c r="BS101" s="46"/>
    </row>
    <row r="102" spans="56:71" x14ac:dyDescent="0.4">
      <c r="BD102" s="257" t="s">
        <v>102</v>
      </c>
      <c r="BE102" s="257"/>
      <c r="BR102" s="46"/>
      <c r="BS102" s="46"/>
    </row>
    <row r="103" spans="56:71" x14ac:dyDescent="0.4">
      <c r="BD103" s="257" t="s">
        <v>102</v>
      </c>
      <c r="BE103" s="257"/>
      <c r="BR103" s="46"/>
      <c r="BS103" s="46"/>
    </row>
    <row r="104" spans="56:71" x14ac:dyDescent="0.4">
      <c r="BD104" s="257" t="s">
        <v>102</v>
      </c>
      <c r="BE104" s="257"/>
      <c r="BR104" s="46"/>
      <c r="BS104" s="46"/>
    </row>
    <row r="105" spans="56:71" x14ac:dyDescent="0.4">
      <c r="BD105" s="257" t="s">
        <v>102</v>
      </c>
      <c r="BE105" s="257"/>
    </row>
    <row r="106" spans="56:71" x14ac:dyDescent="0.4">
      <c r="BD106" s="257" t="s">
        <v>102</v>
      </c>
      <c r="BE106" s="257"/>
    </row>
    <row r="107" spans="56:71" x14ac:dyDescent="0.4">
      <c r="BD107" s="257" t="s">
        <v>102</v>
      </c>
      <c r="BE107" s="257"/>
    </row>
    <row r="108" spans="56:71" x14ac:dyDescent="0.4">
      <c r="BD108" s="257" t="s">
        <v>102</v>
      </c>
      <c r="BE108" s="257"/>
    </row>
    <row r="109" spans="56:71" x14ac:dyDescent="0.4">
      <c r="BD109" s="257" t="s">
        <v>102</v>
      </c>
      <c r="BE109" s="257"/>
    </row>
    <row r="110" spans="56:71" x14ac:dyDescent="0.4">
      <c r="BD110" s="257" t="s">
        <v>102</v>
      </c>
      <c r="BE110" s="257"/>
    </row>
    <row r="111" spans="56:71" x14ac:dyDescent="0.4">
      <c r="BD111" s="257" t="s">
        <v>102</v>
      </c>
      <c r="BE111" s="257"/>
    </row>
    <row r="112" spans="56:71" x14ac:dyDescent="0.4">
      <c r="BD112" s="257" t="s">
        <v>102</v>
      </c>
      <c r="BE112" s="257"/>
    </row>
    <row r="113" spans="56:57" x14ac:dyDescent="0.4">
      <c r="BD113" s="257" t="s">
        <v>102</v>
      </c>
      <c r="BE113" s="257"/>
    </row>
    <row r="114" spans="56:57" x14ac:dyDescent="0.4">
      <c r="BD114" s="257" t="s">
        <v>102</v>
      </c>
      <c r="BE114" s="257"/>
    </row>
    <row r="115" spans="56:57" x14ac:dyDescent="0.4">
      <c r="BD115" s="257" t="s">
        <v>102</v>
      </c>
      <c r="BE115" s="257"/>
    </row>
    <row r="116" spans="56:57" x14ac:dyDescent="0.4">
      <c r="BD116" s="257" t="s">
        <v>102</v>
      </c>
      <c r="BE116" s="257"/>
    </row>
    <row r="117" spans="56:57" x14ac:dyDescent="0.4">
      <c r="BD117" s="257" t="s">
        <v>102</v>
      </c>
      <c r="BE117" s="257"/>
    </row>
    <row r="118" spans="56:57" x14ac:dyDescent="0.4">
      <c r="BD118" s="257" t="s">
        <v>102</v>
      </c>
      <c r="BE118" s="257"/>
    </row>
    <row r="119" spans="56:57" x14ac:dyDescent="0.4">
      <c r="BD119" s="257" t="s">
        <v>102</v>
      </c>
      <c r="BE119" s="257"/>
    </row>
    <row r="120" spans="56:57" x14ac:dyDescent="0.4">
      <c r="BD120" s="257" t="s">
        <v>102</v>
      </c>
      <c r="BE120" s="257"/>
    </row>
    <row r="121" spans="56:57" x14ac:dyDescent="0.4">
      <c r="BD121" s="257" t="s">
        <v>102</v>
      </c>
      <c r="BE121" s="257"/>
    </row>
    <row r="122" spans="56:57" x14ac:dyDescent="0.4">
      <c r="BD122" s="257" t="s">
        <v>102</v>
      </c>
      <c r="BE122" s="257"/>
    </row>
    <row r="123" spans="56:57" x14ac:dyDescent="0.4">
      <c r="BD123" s="257" t="s">
        <v>102</v>
      </c>
      <c r="BE123" s="257"/>
    </row>
    <row r="124" spans="56:57" x14ac:dyDescent="0.4">
      <c r="BD124" s="257" t="s">
        <v>102</v>
      </c>
      <c r="BE124" s="257"/>
    </row>
    <row r="125" spans="56:57" x14ac:dyDescent="0.4">
      <c r="BD125" s="257" t="s">
        <v>102</v>
      </c>
      <c r="BE125" s="257"/>
    </row>
    <row r="126" spans="56:57" x14ac:dyDescent="0.4">
      <c r="BD126" s="257" t="s">
        <v>102</v>
      </c>
      <c r="BE126" s="257"/>
    </row>
    <row r="127" spans="56:57" x14ac:dyDescent="0.4">
      <c r="BD127" s="257" t="s">
        <v>102</v>
      </c>
      <c r="BE127" s="257"/>
    </row>
    <row r="128" spans="56:57" x14ac:dyDescent="0.4">
      <c r="BD128" s="257" t="s">
        <v>102</v>
      </c>
      <c r="BE128" s="257"/>
    </row>
    <row r="129" spans="56:57" x14ac:dyDescent="0.4">
      <c r="BD129" s="257" t="s">
        <v>102</v>
      </c>
      <c r="BE129" s="257"/>
    </row>
    <row r="130" spans="56:57" x14ac:dyDescent="0.4">
      <c r="BD130" s="257" t="s">
        <v>102</v>
      </c>
      <c r="BE130" s="257"/>
    </row>
    <row r="131" spans="56:57" x14ac:dyDescent="0.4">
      <c r="BD131" s="257" t="s">
        <v>102</v>
      </c>
      <c r="BE131" s="257"/>
    </row>
    <row r="132" spans="56:57" x14ac:dyDescent="0.4">
      <c r="BD132" s="257" t="s">
        <v>102</v>
      </c>
      <c r="BE132" s="257"/>
    </row>
    <row r="133" spans="56:57" x14ac:dyDescent="0.4">
      <c r="BD133" s="257" t="s">
        <v>102</v>
      </c>
      <c r="BE133" s="257"/>
    </row>
    <row r="134" spans="56:57" x14ac:dyDescent="0.4">
      <c r="BD134" s="257" t="s">
        <v>102</v>
      </c>
      <c r="BE134" s="257"/>
    </row>
    <row r="135" spans="56:57" x14ac:dyDescent="0.4">
      <c r="BD135" s="257" t="s">
        <v>102</v>
      </c>
      <c r="BE135" s="257"/>
    </row>
    <row r="136" spans="56:57" x14ac:dyDescent="0.4">
      <c r="BD136" s="257" t="s">
        <v>102</v>
      </c>
      <c r="BE136" s="257"/>
    </row>
    <row r="137" spans="56:57" x14ac:dyDescent="0.4">
      <c r="BD137" s="257" t="s">
        <v>102</v>
      </c>
      <c r="BE137" s="257"/>
    </row>
    <row r="138" spans="56:57" x14ac:dyDescent="0.4">
      <c r="BD138" s="257" t="s">
        <v>102</v>
      </c>
      <c r="BE138" s="257"/>
    </row>
    <row r="139" spans="56:57" x14ac:dyDescent="0.4">
      <c r="BD139" s="257" t="s">
        <v>102</v>
      </c>
      <c r="BE139" s="257"/>
    </row>
    <row r="140" spans="56:57" x14ac:dyDescent="0.4">
      <c r="BD140" s="257" t="s">
        <v>102</v>
      </c>
      <c r="BE140" s="257"/>
    </row>
    <row r="141" spans="56:57" x14ac:dyDescent="0.4">
      <c r="BD141" s="257" t="s">
        <v>102</v>
      </c>
      <c r="BE141" s="257"/>
    </row>
    <row r="142" spans="56:57" x14ac:dyDescent="0.4">
      <c r="BD142" s="257" t="s">
        <v>102</v>
      </c>
      <c r="BE142" s="257"/>
    </row>
    <row r="143" spans="56:57" x14ac:dyDescent="0.4">
      <c r="BD143" s="257" t="s">
        <v>102</v>
      </c>
      <c r="BE143" s="257"/>
    </row>
    <row r="144" spans="56:57" x14ac:dyDescent="0.4">
      <c r="BD144" s="257" t="s">
        <v>102</v>
      </c>
      <c r="BE144" s="257"/>
    </row>
    <row r="145" spans="56:57" x14ac:dyDescent="0.4">
      <c r="BD145" s="257" t="s">
        <v>102</v>
      </c>
      <c r="BE145" s="257"/>
    </row>
    <row r="146" spans="56:57" x14ac:dyDescent="0.4">
      <c r="BD146" s="257" t="s">
        <v>102</v>
      </c>
      <c r="BE146" s="257"/>
    </row>
    <row r="147" spans="56:57" x14ac:dyDescent="0.4">
      <c r="BD147" s="257" t="s">
        <v>102</v>
      </c>
      <c r="BE147" s="257"/>
    </row>
    <row r="148" spans="56:57" x14ac:dyDescent="0.4">
      <c r="BD148" s="257" t="s">
        <v>102</v>
      </c>
      <c r="BE148" s="257"/>
    </row>
    <row r="149" spans="56:57" x14ac:dyDescent="0.4">
      <c r="BD149" s="257" t="s">
        <v>102</v>
      </c>
      <c r="BE149" s="257"/>
    </row>
    <row r="150" spans="56:57" x14ac:dyDescent="0.4">
      <c r="BD150" s="257" t="s">
        <v>102</v>
      </c>
      <c r="BE150" s="257"/>
    </row>
    <row r="151" spans="56:57" x14ac:dyDescent="0.4">
      <c r="BD151" s="257" t="s">
        <v>102</v>
      </c>
      <c r="BE151" s="257"/>
    </row>
    <row r="152" spans="56:57" x14ac:dyDescent="0.4">
      <c r="BD152" s="257" t="s">
        <v>102</v>
      </c>
      <c r="BE152" s="257"/>
    </row>
    <row r="153" spans="56:57" x14ac:dyDescent="0.4">
      <c r="BD153" s="257" t="s">
        <v>102</v>
      </c>
      <c r="BE153" s="257"/>
    </row>
    <row r="154" spans="56:57" x14ac:dyDescent="0.4">
      <c r="BD154" s="257" t="s">
        <v>102</v>
      </c>
      <c r="BE154" s="257"/>
    </row>
    <row r="155" spans="56:57" x14ac:dyDescent="0.4">
      <c r="BD155" s="257" t="s">
        <v>102</v>
      </c>
      <c r="BE155" s="257"/>
    </row>
    <row r="156" spans="56:57" x14ac:dyDescent="0.4">
      <c r="BD156" s="257" t="s">
        <v>102</v>
      </c>
      <c r="BE156" s="257"/>
    </row>
    <row r="157" spans="56:57" x14ac:dyDescent="0.4">
      <c r="BD157" s="257" t="s">
        <v>102</v>
      </c>
      <c r="BE157" s="257"/>
    </row>
    <row r="158" spans="56:57" x14ac:dyDescent="0.4">
      <c r="BD158" s="257" t="s">
        <v>102</v>
      </c>
      <c r="BE158" s="257"/>
    </row>
    <row r="159" spans="56:57" x14ac:dyDescent="0.4">
      <c r="BD159" s="257" t="s">
        <v>102</v>
      </c>
      <c r="BE159" s="257"/>
    </row>
    <row r="160" spans="56:57" x14ac:dyDescent="0.4">
      <c r="BD160" s="257" t="s">
        <v>102</v>
      </c>
      <c r="BE160" s="257"/>
    </row>
    <row r="161" spans="56:57" x14ac:dyDescent="0.4">
      <c r="BD161" s="257" t="s">
        <v>102</v>
      </c>
      <c r="BE161" s="257"/>
    </row>
    <row r="162" spans="56:57" x14ac:dyDescent="0.4">
      <c r="BD162" s="257" t="s">
        <v>102</v>
      </c>
      <c r="BE162" s="257"/>
    </row>
    <row r="163" spans="56:57" x14ac:dyDescent="0.4">
      <c r="BD163" s="257" t="s">
        <v>102</v>
      </c>
      <c r="BE163" s="257"/>
    </row>
    <row r="164" spans="56:57" x14ac:dyDescent="0.4">
      <c r="BD164" s="257" t="s">
        <v>102</v>
      </c>
      <c r="BE164" s="257"/>
    </row>
    <row r="165" spans="56:57" x14ac:dyDescent="0.4">
      <c r="BD165" s="257" t="s">
        <v>102</v>
      </c>
      <c r="BE165" s="257"/>
    </row>
    <row r="166" spans="56:57" x14ac:dyDescent="0.4">
      <c r="BD166" s="257" t="s">
        <v>102</v>
      </c>
      <c r="BE166" s="257"/>
    </row>
    <row r="167" spans="56:57" x14ac:dyDescent="0.4">
      <c r="BD167" s="257" t="s">
        <v>102</v>
      </c>
      <c r="BE167" s="257"/>
    </row>
    <row r="168" spans="56:57" x14ac:dyDescent="0.4">
      <c r="BD168" s="257" t="s">
        <v>102</v>
      </c>
      <c r="BE168" s="257"/>
    </row>
    <row r="169" spans="56:57" x14ac:dyDescent="0.4">
      <c r="BD169" s="257" t="s">
        <v>102</v>
      </c>
      <c r="BE169" s="257"/>
    </row>
    <row r="170" spans="56:57" x14ac:dyDescent="0.4">
      <c r="BD170" s="257" t="s">
        <v>102</v>
      </c>
      <c r="BE170" s="257"/>
    </row>
    <row r="171" spans="56:57" x14ac:dyDescent="0.4">
      <c r="BD171" s="257" t="s">
        <v>102</v>
      </c>
      <c r="BE171" s="257"/>
    </row>
    <row r="172" spans="56:57" x14ac:dyDescent="0.4">
      <c r="BD172" s="257" t="s">
        <v>102</v>
      </c>
      <c r="BE172" s="257"/>
    </row>
    <row r="173" spans="56:57" x14ac:dyDescent="0.4">
      <c r="BD173" s="257" t="s">
        <v>102</v>
      </c>
      <c r="BE173" s="257"/>
    </row>
    <row r="174" spans="56:57" x14ac:dyDescent="0.4">
      <c r="BD174" s="257" t="s">
        <v>102</v>
      </c>
      <c r="BE174" s="257"/>
    </row>
    <row r="175" spans="56:57" x14ac:dyDescent="0.4">
      <c r="BD175" s="257" t="s">
        <v>102</v>
      </c>
      <c r="BE175" s="257"/>
    </row>
    <row r="176" spans="56:57" x14ac:dyDescent="0.4">
      <c r="BD176" s="257" t="s">
        <v>102</v>
      </c>
      <c r="BE176" s="257"/>
    </row>
    <row r="177" spans="56:57" x14ac:dyDescent="0.4">
      <c r="BD177" s="257" t="s">
        <v>102</v>
      </c>
      <c r="BE177" s="257"/>
    </row>
    <row r="178" spans="56:57" x14ac:dyDescent="0.4">
      <c r="BD178" s="257" t="s">
        <v>102</v>
      </c>
      <c r="BE178" s="257"/>
    </row>
    <row r="179" spans="56:57" x14ac:dyDescent="0.4">
      <c r="BD179" s="257" t="s">
        <v>102</v>
      </c>
      <c r="BE179" s="257"/>
    </row>
    <row r="180" spans="56:57" x14ac:dyDescent="0.4">
      <c r="BD180" s="257" t="s">
        <v>102</v>
      </c>
      <c r="BE180" s="257"/>
    </row>
    <row r="181" spans="56:57" x14ac:dyDescent="0.4">
      <c r="BD181" s="257" t="s">
        <v>102</v>
      </c>
      <c r="BE181" s="257"/>
    </row>
    <row r="182" spans="56:57" x14ac:dyDescent="0.4">
      <c r="BD182" s="257" t="s">
        <v>102</v>
      </c>
      <c r="BE182" s="257"/>
    </row>
    <row r="183" spans="56:57" x14ac:dyDescent="0.4">
      <c r="BD183" s="257" t="s">
        <v>102</v>
      </c>
      <c r="BE183" s="257"/>
    </row>
    <row r="184" spans="56:57" x14ac:dyDescent="0.4">
      <c r="BD184" s="257" t="s">
        <v>102</v>
      </c>
      <c r="BE184" s="257"/>
    </row>
    <row r="185" spans="56:57" x14ac:dyDescent="0.4">
      <c r="BD185" s="257" t="s">
        <v>102</v>
      </c>
      <c r="BE185" s="257"/>
    </row>
    <row r="186" spans="56:57" x14ac:dyDescent="0.4">
      <c r="BD186" s="257" t="s">
        <v>102</v>
      </c>
      <c r="BE186" s="257"/>
    </row>
    <row r="187" spans="56:57" x14ac:dyDescent="0.4">
      <c r="BD187" s="257" t="s">
        <v>102</v>
      </c>
      <c r="BE187" s="257"/>
    </row>
    <row r="188" spans="56:57" x14ac:dyDescent="0.4">
      <c r="BD188" s="257" t="s">
        <v>102</v>
      </c>
      <c r="BE188" s="257"/>
    </row>
    <row r="189" spans="56:57" x14ac:dyDescent="0.4">
      <c r="BD189" s="257" t="s">
        <v>102</v>
      </c>
      <c r="BE189" s="257"/>
    </row>
    <row r="190" spans="56:57" x14ac:dyDescent="0.4">
      <c r="BD190" s="257" t="s">
        <v>102</v>
      </c>
      <c r="BE190" s="257"/>
    </row>
    <row r="191" spans="56:57" x14ac:dyDescent="0.4">
      <c r="BD191" s="257" t="s">
        <v>102</v>
      </c>
      <c r="BE191" s="257"/>
    </row>
    <row r="192" spans="56:57" x14ac:dyDescent="0.4">
      <c r="BD192" s="257" t="s">
        <v>102</v>
      </c>
      <c r="BE192" s="257"/>
    </row>
    <row r="193" spans="56:57" x14ac:dyDescent="0.4">
      <c r="BD193" s="257" t="s">
        <v>102</v>
      </c>
      <c r="BE193" s="257"/>
    </row>
    <row r="194" spans="56:57" x14ac:dyDescent="0.4">
      <c r="BD194" s="257" t="s">
        <v>102</v>
      </c>
      <c r="BE194" s="257"/>
    </row>
    <row r="195" spans="56:57" x14ac:dyDescent="0.4">
      <c r="BD195" s="257" t="s">
        <v>102</v>
      </c>
      <c r="BE195" s="257"/>
    </row>
    <row r="196" spans="56:57" x14ac:dyDescent="0.4">
      <c r="BD196" s="257" t="s">
        <v>102</v>
      </c>
      <c r="BE196" s="257"/>
    </row>
    <row r="197" spans="56:57" x14ac:dyDescent="0.4">
      <c r="BD197" s="257" t="s">
        <v>102</v>
      </c>
      <c r="BE197" s="257"/>
    </row>
    <row r="198" spans="56:57" x14ac:dyDescent="0.4">
      <c r="BD198" s="257" t="s">
        <v>102</v>
      </c>
      <c r="BE198" s="257"/>
    </row>
    <row r="199" spans="56:57" x14ac:dyDescent="0.4">
      <c r="BD199" s="257" t="s">
        <v>102</v>
      </c>
      <c r="BE199" s="257"/>
    </row>
    <row r="200" spans="56:57" x14ac:dyDescent="0.4">
      <c r="BD200" s="257" t="s">
        <v>102</v>
      </c>
      <c r="BE200" s="257"/>
    </row>
    <row r="201" spans="56:57" x14ac:dyDescent="0.4">
      <c r="BD201" s="257" t="s">
        <v>102</v>
      </c>
      <c r="BE201" s="257"/>
    </row>
    <row r="202" spans="56:57" x14ac:dyDescent="0.4">
      <c r="BD202" s="257" t="s">
        <v>102</v>
      </c>
      <c r="BE202" s="257"/>
    </row>
    <row r="203" spans="56:57" x14ac:dyDescent="0.4">
      <c r="BD203" s="257" t="s">
        <v>102</v>
      </c>
      <c r="BE203" s="257"/>
    </row>
    <row r="204" spans="56:57" x14ac:dyDescent="0.4">
      <c r="BD204" s="257" t="s">
        <v>102</v>
      </c>
      <c r="BE204" s="257"/>
    </row>
    <row r="205" spans="56:57" x14ac:dyDescent="0.4">
      <c r="BD205" s="257" t="s">
        <v>102</v>
      </c>
      <c r="BE205" s="257"/>
    </row>
    <row r="206" spans="56:57" x14ac:dyDescent="0.4">
      <c r="BD206" s="257" t="s">
        <v>102</v>
      </c>
      <c r="BE206" s="257"/>
    </row>
    <row r="207" spans="56:57" x14ac:dyDescent="0.4">
      <c r="BD207" s="257" t="s">
        <v>102</v>
      </c>
      <c r="BE207" s="257"/>
    </row>
    <row r="208" spans="56:57" x14ac:dyDescent="0.4">
      <c r="BD208" s="257" t="s">
        <v>102</v>
      </c>
      <c r="BE208" s="257"/>
    </row>
    <row r="209" spans="56:57" x14ac:dyDescent="0.4">
      <c r="BD209" s="257" t="s">
        <v>102</v>
      </c>
      <c r="BE209" s="257"/>
    </row>
    <row r="210" spans="56:57" x14ac:dyDescent="0.4">
      <c r="BD210" s="257" t="s">
        <v>102</v>
      </c>
      <c r="BE210" s="257"/>
    </row>
    <row r="211" spans="56:57" x14ac:dyDescent="0.4">
      <c r="BD211" s="257" t="s">
        <v>102</v>
      </c>
      <c r="BE211" s="257"/>
    </row>
    <row r="212" spans="56:57" x14ac:dyDescent="0.4">
      <c r="BD212" s="257" t="s">
        <v>102</v>
      </c>
      <c r="BE212" s="257"/>
    </row>
    <row r="213" spans="56:57" x14ac:dyDescent="0.4">
      <c r="BD213" s="257" t="s">
        <v>102</v>
      </c>
      <c r="BE213" s="257"/>
    </row>
    <row r="214" spans="56:57" x14ac:dyDescent="0.4">
      <c r="BD214" s="257" t="s">
        <v>102</v>
      </c>
      <c r="BE214" s="257"/>
    </row>
    <row r="215" spans="56:57" x14ac:dyDescent="0.4">
      <c r="BD215" s="257" t="s">
        <v>102</v>
      </c>
      <c r="BE215" s="257"/>
    </row>
    <row r="216" spans="56:57" x14ac:dyDescent="0.4">
      <c r="BD216" s="257" t="s">
        <v>102</v>
      </c>
      <c r="BE216" s="257"/>
    </row>
    <row r="217" spans="56:57" x14ac:dyDescent="0.4">
      <c r="BD217" s="257" t="s">
        <v>102</v>
      </c>
      <c r="BE217" s="257"/>
    </row>
    <row r="218" spans="56:57" x14ac:dyDescent="0.4">
      <c r="BD218" s="257" t="s">
        <v>102</v>
      </c>
      <c r="BE218" s="257"/>
    </row>
    <row r="219" spans="56:57" x14ac:dyDescent="0.4">
      <c r="BD219" s="257" t="s">
        <v>102</v>
      </c>
      <c r="BE219" s="257"/>
    </row>
    <row r="220" spans="56:57" x14ac:dyDescent="0.4">
      <c r="BD220" s="257" t="s">
        <v>102</v>
      </c>
      <c r="BE220" s="257"/>
    </row>
    <row r="221" spans="56:57" x14ac:dyDescent="0.4">
      <c r="BD221" s="257" t="s">
        <v>102</v>
      </c>
      <c r="BE221" s="257"/>
    </row>
    <row r="222" spans="56:57" x14ac:dyDescent="0.4">
      <c r="BD222" s="257" t="s">
        <v>102</v>
      </c>
      <c r="BE222" s="257"/>
    </row>
    <row r="223" spans="56:57" x14ac:dyDescent="0.4">
      <c r="BD223" s="257" t="s">
        <v>102</v>
      </c>
      <c r="BE223" s="257"/>
    </row>
    <row r="224" spans="56:57" x14ac:dyDescent="0.4">
      <c r="BD224" s="257" t="s">
        <v>102</v>
      </c>
      <c r="BE224" s="257"/>
    </row>
    <row r="225" spans="56:57" x14ac:dyDescent="0.4">
      <c r="BD225" s="257" t="s">
        <v>102</v>
      </c>
      <c r="BE225" s="257"/>
    </row>
    <row r="226" spans="56:57" x14ac:dyDescent="0.4">
      <c r="BD226" s="257" t="s">
        <v>102</v>
      </c>
      <c r="BE226" s="257"/>
    </row>
    <row r="227" spans="56:57" x14ac:dyDescent="0.4">
      <c r="BD227" s="257" t="s">
        <v>102</v>
      </c>
      <c r="BE227" s="257"/>
    </row>
    <row r="228" spans="56:57" x14ac:dyDescent="0.4">
      <c r="BD228" s="257" t="s">
        <v>102</v>
      </c>
      <c r="BE228" s="257"/>
    </row>
    <row r="229" spans="56:57" x14ac:dyDescent="0.4">
      <c r="BD229" s="257" t="s">
        <v>102</v>
      </c>
      <c r="BE229" s="257"/>
    </row>
    <row r="230" spans="56:57" x14ac:dyDescent="0.4">
      <c r="BD230" s="257" t="s">
        <v>102</v>
      </c>
      <c r="BE230" s="257"/>
    </row>
    <row r="231" spans="56:57" x14ac:dyDescent="0.4">
      <c r="BD231" s="257" t="s">
        <v>102</v>
      </c>
      <c r="BE231" s="257"/>
    </row>
    <row r="232" spans="56:57" x14ac:dyDescent="0.4">
      <c r="BD232" s="257" t="s">
        <v>102</v>
      </c>
      <c r="BE232" s="257"/>
    </row>
    <row r="233" spans="56:57" x14ac:dyDescent="0.4">
      <c r="BD233" s="257" t="s">
        <v>102</v>
      </c>
      <c r="BE233" s="257"/>
    </row>
    <row r="234" spans="56:57" x14ac:dyDescent="0.4">
      <c r="BD234" s="257" t="s">
        <v>102</v>
      </c>
      <c r="BE234" s="257"/>
    </row>
    <row r="235" spans="56:57" x14ac:dyDescent="0.4">
      <c r="BD235" s="257" t="s">
        <v>102</v>
      </c>
      <c r="BE235" s="257"/>
    </row>
    <row r="236" spans="56:57" x14ac:dyDescent="0.4">
      <c r="BD236" s="257" t="s">
        <v>102</v>
      </c>
      <c r="BE236" s="257"/>
    </row>
    <row r="237" spans="56:57" x14ac:dyDescent="0.4">
      <c r="BD237" s="257" t="s">
        <v>102</v>
      </c>
      <c r="BE237" s="257"/>
    </row>
    <row r="238" spans="56:57" x14ac:dyDescent="0.4">
      <c r="BD238" s="257" t="s">
        <v>102</v>
      </c>
      <c r="BE238" s="257"/>
    </row>
    <row r="239" spans="56:57" x14ac:dyDescent="0.4">
      <c r="BD239" s="257" t="s">
        <v>102</v>
      </c>
      <c r="BE239" s="257"/>
    </row>
    <row r="240" spans="56:57" x14ac:dyDescent="0.4">
      <c r="BD240" s="257" t="s">
        <v>102</v>
      </c>
      <c r="BE240" s="257"/>
    </row>
    <row r="241" spans="56:57" x14ac:dyDescent="0.4">
      <c r="BD241" s="257" t="s">
        <v>102</v>
      </c>
      <c r="BE241" s="257"/>
    </row>
    <row r="242" spans="56:57" x14ac:dyDescent="0.4">
      <c r="BD242" s="257" t="s">
        <v>102</v>
      </c>
      <c r="BE242" s="257"/>
    </row>
    <row r="243" spans="56:57" x14ac:dyDescent="0.4">
      <c r="BD243" s="257" t="s">
        <v>102</v>
      </c>
      <c r="BE243" s="257"/>
    </row>
    <row r="244" spans="56:57" x14ac:dyDescent="0.4">
      <c r="BD244" s="257" t="s">
        <v>102</v>
      </c>
      <c r="BE244" s="257"/>
    </row>
    <row r="245" spans="56:57" x14ac:dyDescent="0.4">
      <c r="BD245" s="257" t="s">
        <v>102</v>
      </c>
      <c r="BE245" s="257"/>
    </row>
    <row r="246" spans="56:57" x14ac:dyDescent="0.4">
      <c r="BD246" s="257" t="s">
        <v>102</v>
      </c>
      <c r="BE246" s="257"/>
    </row>
    <row r="247" spans="56:57" x14ac:dyDescent="0.4">
      <c r="BD247" s="257" t="s">
        <v>102</v>
      </c>
      <c r="BE247" s="257"/>
    </row>
    <row r="248" spans="56:57" x14ac:dyDescent="0.4">
      <c r="BD248" s="257" t="s">
        <v>102</v>
      </c>
      <c r="BE248" s="257"/>
    </row>
    <row r="249" spans="56:57" x14ac:dyDescent="0.4">
      <c r="BD249" s="257" t="s">
        <v>102</v>
      </c>
      <c r="BE249" s="257"/>
    </row>
    <row r="250" spans="56:57" x14ac:dyDescent="0.4">
      <c r="BD250" s="257" t="s">
        <v>102</v>
      </c>
      <c r="BE250" s="257"/>
    </row>
    <row r="251" spans="56:57" x14ac:dyDescent="0.4">
      <c r="BD251" s="257" t="s">
        <v>102</v>
      </c>
      <c r="BE251" s="257"/>
    </row>
    <row r="252" spans="56:57" x14ac:dyDescent="0.4">
      <c r="BD252" s="257" t="s">
        <v>102</v>
      </c>
      <c r="BE252" s="257"/>
    </row>
    <row r="253" spans="56:57" x14ac:dyDescent="0.4">
      <c r="BD253" s="257" t="s">
        <v>102</v>
      </c>
      <c r="BE253" s="257"/>
    </row>
    <row r="254" spans="56:57" x14ac:dyDescent="0.4">
      <c r="BD254" s="257" t="s">
        <v>102</v>
      </c>
      <c r="BE254" s="257"/>
    </row>
    <row r="255" spans="56:57" x14ac:dyDescent="0.4">
      <c r="BD255" s="257" t="s">
        <v>102</v>
      </c>
      <c r="BE255" s="257"/>
    </row>
    <row r="256" spans="56:57" x14ac:dyDescent="0.4">
      <c r="BD256" s="257" t="s">
        <v>102</v>
      </c>
      <c r="BE256" s="257"/>
    </row>
    <row r="257" spans="56:57" x14ac:dyDescent="0.4">
      <c r="BD257" s="257" t="s">
        <v>102</v>
      </c>
      <c r="BE257" s="257"/>
    </row>
    <row r="258" spans="56:57" x14ac:dyDescent="0.4">
      <c r="BD258" s="257" t="s">
        <v>102</v>
      </c>
      <c r="BE258" s="257"/>
    </row>
    <row r="259" spans="56:57" x14ac:dyDescent="0.4">
      <c r="BD259" s="257" t="s">
        <v>102</v>
      </c>
      <c r="BE259" s="257"/>
    </row>
    <row r="260" spans="56:57" x14ac:dyDescent="0.4">
      <c r="BD260" s="257" t="s">
        <v>102</v>
      </c>
      <c r="BE260" s="257"/>
    </row>
    <row r="261" spans="56:57" x14ac:dyDescent="0.4">
      <c r="BD261" s="257" t="s">
        <v>102</v>
      </c>
      <c r="BE261" s="257"/>
    </row>
    <row r="262" spans="56:57" x14ac:dyDescent="0.4">
      <c r="BD262" s="257" t="s">
        <v>102</v>
      </c>
      <c r="BE262" s="257"/>
    </row>
    <row r="263" spans="56:57" x14ac:dyDescent="0.4">
      <c r="BD263" s="257" t="s">
        <v>102</v>
      </c>
      <c r="BE263" s="257"/>
    </row>
    <row r="264" spans="56:57" x14ac:dyDescent="0.4">
      <c r="BD264" s="257" t="s">
        <v>102</v>
      </c>
      <c r="BE264" s="257"/>
    </row>
    <row r="265" spans="56:57" x14ac:dyDescent="0.4">
      <c r="BD265" s="257" t="s">
        <v>102</v>
      </c>
      <c r="BE265" s="257"/>
    </row>
    <row r="266" spans="56:57" x14ac:dyDescent="0.4">
      <c r="BD266" s="257" t="s">
        <v>102</v>
      </c>
      <c r="BE266" s="257"/>
    </row>
    <row r="267" spans="56:57" x14ac:dyDescent="0.4">
      <c r="BD267" s="257" t="s">
        <v>102</v>
      </c>
      <c r="BE267" s="257"/>
    </row>
    <row r="268" spans="56:57" x14ac:dyDescent="0.4">
      <c r="BD268" s="257" t="s">
        <v>102</v>
      </c>
      <c r="BE268" s="257"/>
    </row>
    <row r="269" spans="56:57" x14ac:dyDescent="0.4">
      <c r="BD269" s="257" t="s">
        <v>102</v>
      </c>
      <c r="BE269" s="257"/>
    </row>
    <row r="270" spans="56:57" x14ac:dyDescent="0.4">
      <c r="BD270" s="257" t="s">
        <v>102</v>
      </c>
      <c r="BE270" s="257"/>
    </row>
    <row r="271" spans="56:57" x14ac:dyDescent="0.4">
      <c r="BD271" s="257" t="s">
        <v>102</v>
      </c>
      <c r="BE271" s="257"/>
    </row>
    <row r="272" spans="56:57" x14ac:dyDescent="0.4">
      <c r="BD272" s="257" t="s">
        <v>102</v>
      </c>
      <c r="BE272" s="257"/>
    </row>
    <row r="273" spans="56:57" x14ac:dyDescent="0.4">
      <c r="BD273" s="257" t="s">
        <v>102</v>
      </c>
      <c r="BE273" s="257"/>
    </row>
    <row r="274" spans="56:57" x14ac:dyDescent="0.4">
      <c r="BD274" s="257" t="s">
        <v>102</v>
      </c>
      <c r="BE274" s="257"/>
    </row>
    <row r="275" spans="56:57" x14ac:dyDescent="0.4">
      <c r="BD275" s="257" t="s">
        <v>102</v>
      </c>
      <c r="BE275" s="257"/>
    </row>
    <row r="276" spans="56:57" x14ac:dyDescent="0.4">
      <c r="BD276" s="257" t="s">
        <v>102</v>
      </c>
      <c r="BE276" s="257"/>
    </row>
    <row r="277" spans="56:57" x14ac:dyDescent="0.4">
      <c r="BD277" s="257" t="s">
        <v>102</v>
      </c>
      <c r="BE277" s="257"/>
    </row>
    <row r="278" spans="56:57" x14ac:dyDescent="0.4">
      <c r="BD278" s="257" t="s">
        <v>102</v>
      </c>
      <c r="BE278" s="257"/>
    </row>
    <row r="279" spans="56:57" x14ac:dyDescent="0.4">
      <c r="BD279" s="257" t="s">
        <v>102</v>
      </c>
      <c r="BE279" s="257"/>
    </row>
    <row r="280" spans="56:57" x14ac:dyDescent="0.4">
      <c r="BD280" s="257" t="s">
        <v>102</v>
      </c>
      <c r="BE280" s="257"/>
    </row>
    <row r="281" spans="56:57" x14ac:dyDescent="0.4">
      <c r="BD281" s="257" t="s">
        <v>102</v>
      </c>
      <c r="BE281" s="257"/>
    </row>
    <row r="282" spans="56:57" x14ac:dyDescent="0.4">
      <c r="BD282" s="257" t="s">
        <v>102</v>
      </c>
      <c r="BE282" s="257"/>
    </row>
    <row r="283" spans="56:57" x14ac:dyDescent="0.4">
      <c r="BD283" s="257" t="s">
        <v>102</v>
      </c>
      <c r="BE283" s="257"/>
    </row>
    <row r="284" spans="56:57" x14ac:dyDescent="0.4">
      <c r="BD284" s="257" t="s">
        <v>102</v>
      </c>
      <c r="BE284" s="257"/>
    </row>
    <row r="285" spans="56:57" x14ac:dyDescent="0.4">
      <c r="BD285" s="257" t="s">
        <v>102</v>
      </c>
      <c r="BE285" s="257"/>
    </row>
    <row r="286" spans="56:57" x14ac:dyDescent="0.4">
      <c r="BD286" s="257" t="s">
        <v>102</v>
      </c>
      <c r="BE286" s="257"/>
    </row>
    <row r="287" spans="56:57" x14ac:dyDescent="0.4">
      <c r="BD287" s="257" t="s">
        <v>102</v>
      </c>
      <c r="BE287" s="257"/>
    </row>
    <row r="288" spans="56:57" x14ac:dyDescent="0.4">
      <c r="BD288" s="257" t="s">
        <v>102</v>
      </c>
      <c r="BE288" s="257"/>
    </row>
    <row r="289" spans="56:57" x14ac:dyDescent="0.4">
      <c r="BD289" s="257" t="s">
        <v>102</v>
      </c>
      <c r="BE289" s="257"/>
    </row>
    <row r="290" spans="56:57" x14ac:dyDescent="0.4">
      <c r="BD290" s="257" t="s">
        <v>102</v>
      </c>
      <c r="BE290" s="257"/>
    </row>
    <row r="291" spans="56:57" x14ac:dyDescent="0.4">
      <c r="BD291" s="257" t="s">
        <v>102</v>
      </c>
      <c r="BE291" s="257"/>
    </row>
    <row r="292" spans="56:57" x14ac:dyDescent="0.4">
      <c r="BD292" s="257" t="s">
        <v>102</v>
      </c>
      <c r="BE292" s="257"/>
    </row>
    <row r="293" spans="56:57" x14ac:dyDescent="0.4">
      <c r="BD293" s="257" t="s">
        <v>102</v>
      </c>
      <c r="BE293" s="257"/>
    </row>
    <row r="294" spans="56:57" x14ac:dyDescent="0.4">
      <c r="BD294" s="257" t="s">
        <v>102</v>
      </c>
      <c r="BE294" s="257"/>
    </row>
    <row r="295" spans="56:57" x14ac:dyDescent="0.4">
      <c r="BD295" s="257" t="s">
        <v>102</v>
      </c>
      <c r="BE295" s="257"/>
    </row>
    <row r="296" spans="56:57" x14ac:dyDescent="0.4">
      <c r="BD296" s="257" t="s">
        <v>102</v>
      </c>
      <c r="BE296" s="257"/>
    </row>
    <row r="297" spans="56:57" x14ac:dyDescent="0.4">
      <c r="BD297" s="257" t="s">
        <v>102</v>
      </c>
      <c r="BE297" s="257"/>
    </row>
    <row r="298" spans="56:57" x14ac:dyDescent="0.4">
      <c r="BD298" s="257" t="s">
        <v>102</v>
      </c>
      <c r="BE298" s="257"/>
    </row>
    <row r="299" spans="56:57" x14ac:dyDescent="0.4">
      <c r="BD299" s="257" t="s">
        <v>102</v>
      </c>
      <c r="BE299" s="257"/>
    </row>
    <row r="300" spans="56:57" x14ac:dyDescent="0.4">
      <c r="BD300" s="257" t="s">
        <v>102</v>
      </c>
      <c r="BE300" s="257"/>
    </row>
    <row r="301" spans="56:57" x14ac:dyDescent="0.4">
      <c r="BD301" s="257" t="s">
        <v>102</v>
      </c>
      <c r="BE301" s="257"/>
    </row>
    <row r="302" spans="56:57" x14ac:dyDescent="0.4">
      <c r="BD302" s="257" t="s">
        <v>102</v>
      </c>
      <c r="BE302" s="257"/>
    </row>
    <row r="303" spans="56:57" x14ac:dyDescent="0.4">
      <c r="BD303" s="257" t="s">
        <v>102</v>
      </c>
      <c r="BE303" s="257"/>
    </row>
    <row r="304" spans="56:57" x14ac:dyDescent="0.4">
      <c r="BD304" s="257" t="s">
        <v>102</v>
      </c>
      <c r="BE304" s="257"/>
    </row>
    <row r="305" spans="56:57" x14ac:dyDescent="0.4">
      <c r="BD305" s="257" t="s">
        <v>102</v>
      </c>
      <c r="BE305" s="257"/>
    </row>
    <row r="306" spans="56:57" x14ac:dyDescent="0.4">
      <c r="BD306" s="257" t="s">
        <v>102</v>
      </c>
      <c r="BE306" s="257"/>
    </row>
    <row r="307" spans="56:57" x14ac:dyDescent="0.4">
      <c r="BD307" s="257" t="s">
        <v>102</v>
      </c>
      <c r="BE307" s="257"/>
    </row>
    <row r="308" spans="56:57" x14ac:dyDescent="0.4">
      <c r="BD308" s="257" t="s">
        <v>102</v>
      </c>
      <c r="BE308" s="257"/>
    </row>
    <row r="309" spans="56:57" x14ac:dyDescent="0.4">
      <c r="BD309" s="257" t="s">
        <v>102</v>
      </c>
      <c r="BE309" s="257"/>
    </row>
    <row r="310" spans="56:57" x14ac:dyDescent="0.4">
      <c r="BD310" s="257" t="s">
        <v>102</v>
      </c>
      <c r="BE310" s="257"/>
    </row>
    <row r="311" spans="56:57" x14ac:dyDescent="0.4">
      <c r="BD311" s="257" t="s">
        <v>102</v>
      </c>
      <c r="BE311" s="257"/>
    </row>
    <row r="312" spans="56:57" x14ac:dyDescent="0.4">
      <c r="BD312" s="257" t="s">
        <v>102</v>
      </c>
      <c r="BE312" s="257"/>
    </row>
    <row r="313" spans="56:57" x14ac:dyDescent="0.4">
      <c r="BD313" s="257" t="s">
        <v>102</v>
      </c>
      <c r="BE313" s="257"/>
    </row>
    <row r="314" spans="56:57" x14ac:dyDescent="0.4">
      <c r="BD314" s="257" t="s">
        <v>102</v>
      </c>
      <c r="BE314" s="257"/>
    </row>
    <row r="315" spans="56:57" x14ac:dyDescent="0.4">
      <c r="BD315" s="257" t="s">
        <v>102</v>
      </c>
      <c r="BE315" s="257"/>
    </row>
    <row r="316" spans="56:57" x14ac:dyDescent="0.4">
      <c r="BD316" s="257" t="s">
        <v>102</v>
      </c>
      <c r="BE316" s="257"/>
    </row>
    <row r="317" spans="56:57" x14ac:dyDescent="0.4">
      <c r="BD317" s="257" t="s">
        <v>102</v>
      </c>
      <c r="BE317" s="257"/>
    </row>
    <row r="318" spans="56:57" x14ac:dyDescent="0.4">
      <c r="BD318" s="257" t="s">
        <v>102</v>
      </c>
      <c r="BE318" s="257"/>
    </row>
    <row r="319" spans="56:57" x14ac:dyDescent="0.4">
      <c r="BD319" s="257" t="s">
        <v>102</v>
      </c>
      <c r="BE319" s="257"/>
    </row>
    <row r="320" spans="56:57" x14ac:dyDescent="0.4">
      <c r="BD320" s="257" t="s">
        <v>102</v>
      </c>
      <c r="BE320" s="257"/>
    </row>
    <row r="321" spans="56:57" x14ac:dyDescent="0.4">
      <c r="BD321" s="257" t="s">
        <v>102</v>
      </c>
      <c r="BE321" s="257"/>
    </row>
    <row r="322" spans="56:57" x14ac:dyDescent="0.4">
      <c r="BD322" s="257" t="s">
        <v>102</v>
      </c>
      <c r="BE322" s="257"/>
    </row>
    <row r="323" spans="56:57" x14ac:dyDescent="0.4">
      <c r="BD323" s="257" t="s">
        <v>102</v>
      </c>
      <c r="BE323" s="257"/>
    </row>
    <row r="324" spans="56:57" x14ac:dyDescent="0.4">
      <c r="BD324" s="257" t="s">
        <v>102</v>
      </c>
      <c r="BE324" s="257"/>
    </row>
    <row r="325" spans="56:57" x14ac:dyDescent="0.4">
      <c r="BD325" s="257" t="s">
        <v>102</v>
      </c>
      <c r="BE325" s="257"/>
    </row>
    <row r="326" spans="56:57" x14ac:dyDescent="0.4">
      <c r="BD326" s="257" t="s">
        <v>102</v>
      </c>
      <c r="BE326" s="257"/>
    </row>
    <row r="327" spans="56:57" x14ac:dyDescent="0.4">
      <c r="BD327" s="257" t="s">
        <v>102</v>
      </c>
      <c r="BE327" s="257"/>
    </row>
    <row r="328" spans="56:57" x14ac:dyDescent="0.4">
      <c r="BD328" s="257" t="s">
        <v>102</v>
      </c>
      <c r="BE328" s="257"/>
    </row>
    <row r="329" spans="56:57" x14ac:dyDescent="0.4">
      <c r="BD329" s="257" t="s">
        <v>102</v>
      </c>
      <c r="BE329" s="257"/>
    </row>
    <row r="330" spans="56:57" x14ac:dyDescent="0.4">
      <c r="BD330" s="257" t="s">
        <v>102</v>
      </c>
      <c r="BE330" s="257"/>
    </row>
    <row r="331" spans="56:57" x14ac:dyDescent="0.4">
      <c r="BD331" s="257" t="s">
        <v>102</v>
      </c>
      <c r="BE331" s="257"/>
    </row>
    <row r="332" spans="56:57" x14ac:dyDescent="0.4">
      <c r="BD332" s="257" t="s">
        <v>102</v>
      </c>
      <c r="BE332" s="257"/>
    </row>
    <row r="333" spans="56:57" x14ac:dyDescent="0.4">
      <c r="BD333" s="257" t="s">
        <v>102</v>
      </c>
      <c r="BE333" s="257"/>
    </row>
    <row r="334" spans="56:57" x14ac:dyDescent="0.4">
      <c r="BD334" s="257" t="s">
        <v>102</v>
      </c>
      <c r="BE334" s="257"/>
    </row>
    <row r="335" spans="56:57" x14ac:dyDescent="0.4">
      <c r="BD335" s="257" t="s">
        <v>102</v>
      </c>
      <c r="BE335" s="257"/>
    </row>
    <row r="336" spans="56:57" x14ac:dyDescent="0.4">
      <c r="BD336" s="257" t="s">
        <v>102</v>
      </c>
      <c r="BE336" s="257"/>
    </row>
    <row r="337" spans="56:57" x14ac:dyDescent="0.4">
      <c r="BD337" s="257" t="s">
        <v>102</v>
      </c>
      <c r="BE337" s="257"/>
    </row>
    <row r="338" spans="56:57" x14ac:dyDescent="0.4">
      <c r="BD338" s="257" t="s">
        <v>102</v>
      </c>
      <c r="BE338" s="257"/>
    </row>
    <row r="339" spans="56:57" x14ac:dyDescent="0.4">
      <c r="BD339" s="257" t="s">
        <v>102</v>
      </c>
      <c r="BE339" s="257"/>
    </row>
    <row r="340" spans="56:57" x14ac:dyDescent="0.4">
      <c r="BD340" s="257" t="s">
        <v>102</v>
      </c>
      <c r="BE340" s="257"/>
    </row>
    <row r="341" spans="56:57" x14ac:dyDescent="0.4">
      <c r="BD341" s="257" t="s">
        <v>102</v>
      </c>
      <c r="BE341" s="257"/>
    </row>
    <row r="342" spans="56:57" x14ac:dyDescent="0.4">
      <c r="BD342" s="257" t="s">
        <v>102</v>
      </c>
      <c r="BE342" s="257"/>
    </row>
    <row r="343" spans="56:57" x14ac:dyDescent="0.4">
      <c r="BD343" s="257" t="s">
        <v>102</v>
      </c>
      <c r="BE343" s="257"/>
    </row>
    <row r="344" spans="56:57" x14ac:dyDescent="0.4">
      <c r="BD344" s="257" t="s">
        <v>102</v>
      </c>
      <c r="BE344" s="257"/>
    </row>
    <row r="345" spans="56:57" x14ac:dyDescent="0.4">
      <c r="BD345" s="257" t="s">
        <v>102</v>
      </c>
      <c r="BE345" s="257"/>
    </row>
    <row r="346" spans="56:57" x14ac:dyDescent="0.4">
      <c r="BD346" s="257" t="s">
        <v>102</v>
      </c>
      <c r="BE346" s="257"/>
    </row>
    <row r="347" spans="56:57" x14ac:dyDescent="0.4">
      <c r="BD347" s="257" t="s">
        <v>102</v>
      </c>
      <c r="BE347" s="257"/>
    </row>
    <row r="348" spans="56:57" x14ac:dyDescent="0.4">
      <c r="BD348" s="257" t="s">
        <v>102</v>
      </c>
      <c r="BE348" s="257"/>
    </row>
    <row r="349" spans="56:57" x14ac:dyDescent="0.4">
      <c r="BD349" s="257" t="s">
        <v>102</v>
      </c>
      <c r="BE349" s="257"/>
    </row>
    <row r="350" spans="56:57" x14ac:dyDescent="0.4">
      <c r="BD350" s="257" t="s">
        <v>102</v>
      </c>
      <c r="BE350" s="257"/>
    </row>
    <row r="351" spans="56:57" x14ac:dyDescent="0.4">
      <c r="BD351" s="257" t="s">
        <v>102</v>
      </c>
      <c r="BE351" s="257"/>
    </row>
    <row r="352" spans="56:57" x14ac:dyDescent="0.4">
      <c r="BD352" s="257" t="s">
        <v>102</v>
      </c>
      <c r="BE352" s="257"/>
    </row>
    <row r="353" spans="56:57" x14ac:dyDescent="0.4">
      <c r="BD353" s="257" t="s">
        <v>102</v>
      </c>
      <c r="BE353" s="257"/>
    </row>
    <row r="354" spans="56:57" x14ac:dyDescent="0.4">
      <c r="BD354" s="257" t="s">
        <v>102</v>
      </c>
      <c r="BE354" s="257"/>
    </row>
    <row r="355" spans="56:57" x14ac:dyDescent="0.4">
      <c r="BD355" s="257" t="s">
        <v>102</v>
      </c>
      <c r="BE355" s="257"/>
    </row>
    <row r="356" spans="56:57" x14ac:dyDescent="0.4">
      <c r="BD356" s="257" t="s">
        <v>102</v>
      </c>
      <c r="BE356" s="257"/>
    </row>
    <row r="357" spans="56:57" x14ac:dyDescent="0.4">
      <c r="BD357" s="257" t="s">
        <v>102</v>
      </c>
      <c r="BE357" s="257"/>
    </row>
    <row r="358" spans="56:57" x14ac:dyDescent="0.4">
      <c r="BD358" s="257" t="s">
        <v>102</v>
      </c>
      <c r="BE358" s="257"/>
    </row>
    <row r="359" spans="56:57" x14ac:dyDescent="0.4">
      <c r="BD359" s="257" t="s">
        <v>102</v>
      </c>
      <c r="BE359" s="257"/>
    </row>
    <row r="360" spans="56:57" x14ac:dyDescent="0.4">
      <c r="BD360" s="257" t="s">
        <v>102</v>
      </c>
      <c r="BE360" s="257"/>
    </row>
    <row r="361" spans="56:57" x14ac:dyDescent="0.4">
      <c r="BD361" s="257" t="s">
        <v>102</v>
      </c>
      <c r="BE361" s="257"/>
    </row>
    <row r="362" spans="56:57" x14ac:dyDescent="0.4">
      <c r="BD362" s="257" t="s">
        <v>102</v>
      </c>
      <c r="BE362" s="257"/>
    </row>
    <row r="3394" spans="38:53" x14ac:dyDescent="0.4">
      <c r="AL3394" s="56" t="s">
        <v>106</v>
      </c>
      <c r="AO3394" s="259" t="s">
        <v>107</v>
      </c>
      <c r="AQ3394" s="56" t="s">
        <v>106</v>
      </c>
      <c r="AS3394" s="56" t="s">
        <v>106</v>
      </c>
      <c r="AU3394" s="56" t="s">
        <v>106</v>
      </c>
      <c r="AV3394" s="56" t="s">
        <v>106</v>
      </c>
      <c r="AY3394" s="258" t="s">
        <v>108</v>
      </c>
      <c r="BA3394" s="258" t="s">
        <v>109</v>
      </c>
    </row>
    <row r="3395" spans="38:53" x14ac:dyDescent="0.4">
      <c r="AL3395" s="56" t="s">
        <v>110</v>
      </c>
      <c r="AO3395" s="259" t="s">
        <v>111</v>
      </c>
      <c r="AQ3395" s="56" t="s">
        <v>110</v>
      </c>
      <c r="AS3395" s="56" t="s">
        <v>110</v>
      </c>
      <c r="AU3395" s="56" t="s">
        <v>110</v>
      </c>
      <c r="AV3395" s="56" t="s">
        <v>110</v>
      </c>
      <c r="AY3395" s="258" t="s">
        <v>112</v>
      </c>
      <c r="BA3395" s="258" t="s">
        <v>113</v>
      </c>
    </row>
    <row r="3396" spans="38:53" x14ac:dyDescent="0.4">
      <c r="AL3396" s="56" t="s">
        <v>114</v>
      </c>
      <c r="AO3396" s="259" t="s">
        <v>115</v>
      </c>
      <c r="AQ3396" s="56" t="s">
        <v>114</v>
      </c>
      <c r="AS3396" s="56" t="s">
        <v>114</v>
      </c>
      <c r="AU3396" s="56" t="s">
        <v>114</v>
      </c>
      <c r="AV3396" s="56" t="s">
        <v>114</v>
      </c>
      <c r="AY3396" s="258" t="s">
        <v>116</v>
      </c>
      <c r="BA3396" s="258" t="s">
        <v>117</v>
      </c>
    </row>
    <row r="3397" spans="38:53" x14ac:dyDescent="0.4">
      <c r="AO3397" s="57" t="s">
        <v>114</v>
      </c>
      <c r="AY3397" s="260" t="s">
        <v>114</v>
      </c>
      <c r="BA3397" s="258" t="s">
        <v>118</v>
      </c>
    </row>
    <row r="3398" spans="38:53" x14ac:dyDescent="0.4">
      <c r="BA3398" s="258" t="s">
        <v>119</v>
      </c>
    </row>
    <row r="3399" spans="38:53" x14ac:dyDescent="0.4">
      <c r="BA3399" s="258" t="s">
        <v>120</v>
      </c>
    </row>
    <row r="3400" spans="38:53" x14ac:dyDescent="0.4">
      <c r="BA3400" s="206" t="s">
        <v>114</v>
      </c>
    </row>
  </sheetData>
  <sheetProtection algorithmName="SHA-512" hashValue="yZ9ye9/oR+klxkVZpyx6rKS9Z1U8JvQ/tbx+UwV0XSGUrEgFK/Fe3e2ayQRULAUsLO9DthLZWHIervxF4efAPw==" saltValue="kDDsFABHI4zc8J72fQq2mw==" spinCount="100000" sheet="1" objects="1" scenarios="1"/>
  <mergeCells count="186">
    <mergeCell ref="AD9:AD14"/>
    <mergeCell ref="AJ9:AJ11"/>
    <mergeCell ref="AK9:AK11"/>
    <mergeCell ref="AJ12:AJ14"/>
    <mergeCell ref="AK12:AK14"/>
    <mergeCell ref="O9:O14"/>
    <mergeCell ref="Y9:Y14"/>
    <mergeCell ref="Z9:Z14"/>
    <mergeCell ref="AA9:AA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15:A20"/>
    <mergeCell ref="B15:B20"/>
    <mergeCell ref="C15:C20"/>
    <mergeCell ref="D15:D20"/>
    <mergeCell ref="E15:E20"/>
    <mergeCell ref="AO9:AO14"/>
    <mergeCell ref="AP9:AP14"/>
    <mergeCell ref="AQ9:AQ14"/>
    <mergeCell ref="AR9:AR14"/>
    <mergeCell ref="A9:A14"/>
    <mergeCell ref="B9:B14"/>
    <mergeCell ref="C9:C14"/>
    <mergeCell ref="D9:D14"/>
    <mergeCell ref="E9:E14"/>
    <mergeCell ref="I9:I14"/>
    <mergeCell ref="J9:J14"/>
    <mergeCell ref="K9:K14"/>
    <mergeCell ref="L9:L14"/>
    <mergeCell ref="M9:M14"/>
    <mergeCell ref="N9:N14"/>
    <mergeCell ref="F9:F14"/>
    <mergeCell ref="G9:G14"/>
    <mergeCell ref="AB9:AB14"/>
    <mergeCell ref="AC9:AC14"/>
    <mergeCell ref="AO21:AO26"/>
    <mergeCell ref="O21:O26"/>
    <mergeCell ref="Y21:Y26"/>
    <mergeCell ref="Z21:Z26"/>
    <mergeCell ref="F15:F20"/>
    <mergeCell ref="G15:G20"/>
    <mergeCell ref="I15:I20"/>
    <mergeCell ref="J15:J20"/>
    <mergeCell ref="K15:K20"/>
    <mergeCell ref="AQ15:AQ20"/>
    <mergeCell ref="Z15:Z20"/>
    <mergeCell ref="AA15:AA20"/>
    <mergeCell ref="AB15:AB20"/>
    <mergeCell ref="AC15:AC20"/>
    <mergeCell ref="AD15:AD20"/>
    <mergeCell ref="L15:L20"/>
    <mergeCell ref="M15:M20"/>
    <mergeCell ref="N15:N20"/>
    <mergeCell ref="O15:O20"/>
    <mergeCell ref="Y15:Y20"/>
    <mergeCell ref="AV15:AV20"/>
    <mergeCell ref="AJ18:AJ20"/>
    <mergeCell ref="AK18:AK20"/>
    <mergeCell ref="AU21:AU26"/>
    <mergeCell ref="AV21:AV26"/>
    <mergeCell ref="AJ24:AJ26"/>
    <mergeCell ref="AK24:AK26"/>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27:A32"/>
    <mergeCell ref="B27:B32"/>
    <mergeCell ref="C27:C32"/>
    <mergeCell ref="D27:D32"/>
    <mergeCell ref="E27:E32"/>
    <mergeCell ref="F27:F32"/>
    <mergeCell ref="G27:G32"/>
    <mergeCell ref="I27:I32"/>
    <mergeCell ref="J27:J32"/>
    <mergeCell ref="K27:K32"/>
    <mergeCell ref="L27:L32"/>
    <mergeCell ref="M27:M32"/>
    <mergeCell ref="AP21:AP26"/>
    <mergeCell ref="AQ21:AQ26"/>
    <mergeCell ref="AR21:AR26"/>
    <mergeCell ref="AS21:AS26"/>
    <mergeCell ref="AT21:AT26"/>
    <mergeCell ref="AC21:AC26"/>
    <mergeCell ref="AD21:AD26"/>
    <mergeCell ref="AJ21:AJ23"/>
    <mergeCell ref="AB27:AB32"/>
    <mergeCell ref="AC27:AC32"/>
    <mergeCell ref="AD27:AD32"/>
    <mergeCell ref="AJ27:AJ29"/>
    <mergeCell ref="AK27:AK29"/>
    <mergeCell ref="N27:N32"/>
    <mergeCell ref="O27:O32"/>
    <mergeCell ref="Y27:Y32"/>
    <mergeCell ref="Z27:Z32"/>
    <mergeCell ref="AA27:AA32"/>
    <mergeCell ref="AA21:AA26"/>
    <mergeCell ref="AB21:AB26"/>
    <mergeCell ref="AK21:AK23"/>
    <mergeCell ref="AL38:AX39"/>
    <mergeCell ref="AL40:AX40"/>
    <mergeCell ref="AY39:BF40"/>
    <mergeCell ref="AT27:AT32"/>
    <mergeCell ref="AU27:AU32"/>
    <mergeCell ref="AV27:AV32"/>
    <mergeCell ref="AJ30:AJ32"/>
    <mergeCell ref="AK30:AK32"/>
    <mergeCell ref="AO27:AO32"/>
    <mergeCell ref="AP27:AP32"/>
    <mergeCell ref="AQ27:AQ32"/>
    <mergeCell ref="AR27:AR32"/>
    <mergeCell ref="AS27:AS32"/>
  </mergeCells>
  <conditionalFormatting sqref="K9">
    <cfRule type="cellIs" dxfId="1724" priority="126" operator="equal">
      <formula>"Baja"</formula>
    </cfRule>
    <cfRule type="cellIs" dxfId="1723" priority="125" operator="equal">
      <formula>"Media"</formula>
    </cfRule>
    <cfRule type="cellIs" dxfId="1722" priority="124" operator="equal">
      <formula>"Alta"</formula>
    </cfRule>
    <cfRule type="cellIs" dxfId="1721" priority="123" operator="equal">
      <formula>"Muy Alta"</formula>
    </cfRule>
    <cfRule type="cellIs" dxfId="1720" priority="127" operator="equal">
      <formula>"Muy Baja"</formula>
    </cfRule>
  </conditionalFormatting>
  <conditionalFormatting sqref="K15">
    <cfRule type="cellIs" dxfId="1719" priority="98" operator="equal">
      <formula>"Baja"</formula>
    </cfRule>
    <cfRule type="cellIs" dxfId="1718" priority="99" operator="equal">
      <formula>"Muy Baja"</formula>
    </cfRule>
    <cfRule type="cellIs" dxfId="1717" priority="96" operator="equal">
      <formula>"Alta"</formula>
    </cfRule>
    <cfRule type="cellIs" dxfId="1716" priority="97" operator="equal">
      <formula>"Media"</formula>
    </cfRule>
    <cfRule type="cellIs" dxfId="1715" priority="95" operator="equal">
      <formula>"Muy Alta"</formula>
    </cfRule>
  </conditionalFormatting>
  <conditionalFormatting sqref="K21">
    <cfRule type="cellIs" dxfId="1714" priority="71" operator="equal">
      <formula>"Muy Baja"</formula>
    </cfRule>
    <cfRule type="cellIs" dxfId="1713" priority="67" operator="equal">
      <formula>"Muy Alta"</formula>
    </cfRule>
    <cfRule type="cellIs" dxfId="1712" priority="70" operator="equal">
      <formula>"Baja"</formula>
    </cfRule>
    <cfRule type="cellIs" dxfId="1711" priority="69" operator="equal">
      <formula>"Media"</formula>
    </cfRule>
    <cfRule type="cellIs" dxfId="1710" priority="68" operator="equal">
      <formula>"Alta"</formula>
    </cfRule>
  </conditionalFormatting>
  <conditionalFormatting sqref="K27">
    <cfRule type="cellIs" dxfId="1709" priority="43" operator="equal">
      <formula>"Muy Baja"</formula>
    </cfRule>
    <cfRule type="cellIs" dxfId="1708" priority="42" operator="equal">
      <formula>"Baja"</formula>
    </cfRule>
    <cfRule type="cellIs" dxfId="1707" priority="41" operator="equal">
      <formula>"Media"</formula>
    </cfRule>
    <cfRule type="cellIs" dxfId="1706" priority="40" operator="equal">
      <formula>"Alta"</formula>
    </cfRule>
    <cfRule type="cellIs" dxfId="1705" priority="39" operator="equal">
      <formula>"Muy Alta"</formula>
    </cfRule>
  </conditionalFormatting>
  <conditionalFormatting sqref="M9">
    <cfRule type="cellIs" dxfId="1704" priority="119" operator="equal">
      <formula>"Mayor"</formula>
    </cfRule>
    <cfRule type="cellIs" dxfId="1703" priority="118" operator="equal">
      <formula>"Catastrófico"</formula>
    </cfRule>
    <cfRule type="cellIs" dxfId="1702" priority="120" operator="equal">
      <formula>"Moderado"</formula>
    </cfRule>
    <cfRule type="cellIs" dxfId="1701" priority="122" operator="equal">
      <formula>"Leve"</formula>
    </cfRule>
    <cfRule type="cellIs" dxfId="1700" priority="121" operator="equal">
      <formula>"Menor"</formula>
    </cfRule>
  </conditionalFormatting>
  <conditionalFormatting sqref="M15">
    <cfRule type="cellIs" dxfId="1699" priority="91" operator="equal">
      <formula>"Mayor"</formula>
    </cfRule>
    <cfRule type="cellIs" dxfId="1698" priority="90" operator="equal">
      <formula>"Catastrófico"</formula>
    </cfRule>
    <cfRule type="cellIs" dxfId="1697" priority="94" operator="equal">
      <formula>"Leve"</formula>
    </cfRule>
    <cfRule type="cellIs" dxfId="1696" priority="93" operator="equal">
      <formula>"Menor"</formula>
    </cfRule>
    <cfRule type="cellIs" dxfId="1695" priority="92" operator="equal">
      <formula>"Moderado"</formula>
    </cfRule>
  </conditionalFormatting>
  <conditionalFormatting sqref="M21">
    <cfRule type="cellIs" dxfId="1694" priority="62" operator="equal">
      <formula>"Catastrófico"</formula>
    </cfRule>
    <cfRule type="cellIs" dxfId="1693" priority="63" operator="equal">
      <formula>"Mayor"</formula>
    </cfRule>
    <cfRule type="cellIs" dxfId="1692" priority="64" operator="equal">
      <formula>"Moderado"</formula>
    </cfRule>
    <cfRule type="cellIs" dxfId="1691" priority="65" operator="equal">
      <formula>"Menor"</formula>
    </cfRule>
    <cfRule type="cellIs" dxfId="1690" priority="66" operator="equal">
      <formula>"Leve"</formula>
    </cfRule>
  </conditionalFormatting>
  <conditionalFormatting sqref="M27">
    <cfRule type="cellIs" dxfId="1689" priority="37" operator="equal">
      <formula>"Menor"</formula>
    </cfRule>
    <cfRule type="cellIs" dxfId="1688" priority="38" operator="equal">
      <formula>"Leve"</formula>
    </cfRule>
    <cfRule type="cellIs" dxfId="1687" priority="34" operator="equal">
      <formula>"Catastrófico"</formula>
    </cfRule>
    <cfRule type="cellIs" dxfId="1686" priority="35" operator="equal">
      <formula>"Mayor"</formula>
    </cfRule>
    <cfRule type="cellIs" dxfId="1685" priority="36" operator="equal">
      <formula>"Moderado"</formula>
    </cfRule>
  </conditionalFormatting>
  <conditionalFormatting sqref="O9">
    <cfRule type="cellIs" dxfId="1684" priority="114" operator="equal">
      <formula>"Extremo"</formula>
    </cfRule>
    <cfRule type="cellIs" dxfId="1683" priority="115" operator="equal">
      <formula>"Alto"</formula>
    </cfRule>
    <cfRule type="cellIs" dxfId="1682" priority="116" operator="equal">
      <formula>"Moderado"</formula>
    </cfRule>
    <cfRule type="cellIs" dxfId="1681" priority="117" operator="equal">
      <formula>"Bajo"</formula>
    </cfRule>
  </conditionalFormatting>
  <conditionalFormatting sqref="O15">
    <cfRule type="cellIs" dxfId="1680" priority="89" operator="equal">
      <formula>"Bajo"</formula>
    </cfRule>
    <cfRule type="cellIs" dxfId="1679" priority="88" operator="equal">
      <formula>"Moderado"</formula>
    </cfRule>
    <cfRule type="cellIs" dxfId="1678" priority="87" operator="equal">
      <formula>"Alto"</formula>
    </cfRule>
    <cfRule type="cellIs" dxfId="1677" priority="86" operator="equal">
      <formula>"Extremo"</formula>
    </cfRule>
  </conditionalFormatting>
  <conditionalFormatting sqref="O21">
    <cfRule type="cellIs" dxfId="1676" priority="58" operator="equal">
      <formula>"Extremo"</formula>
    </cfRule>
    <cfRule type="cellIs" dxfId="1675" priority="59" operator="equal">
      <formula>"Alto"</formula>
    </cfRule>
    <cfRule type="cellIs" dxfId="1674" priority="60" operator="equal">
      <formula>"Moderado"</formula>
    </cfRule>
    <cfRule type="cellIs" dxfId="1673" priority="61" operator="equal">
      <formula>"Bajo"</formula>
    </cfRule>
  </conditionalFormatting>
  <conditionalFormatting sqref="O27">
    <cfRule type="cellIs" dxfId="1672" priority="33" operator="equal">
      <formula>"Bajo"</formula>
    </cfRule>
    <cfRule type="cellIs" dxfId="1671" priority="32" operator="equal">
      <formula>"Moderado"</formula>
    </cfRule>
    <cfRule type="cellIs" dxfId="1670" priority="31" operator="equal">
      <formula>"Alto"</formula>
    </cfRule>
    <cfRule type="cellIs" dxfId="1669" priority="30" operator="equal">
      <formula>"Extremo"</formula>
    </cfRule>
  </conditionalFormatting>
  <conditionalFormatting sqref="Y9">
    <cfRule type="cellIs" dxfId="1668" priority="109" operator="equal">
      <formula>"Muy Alta"</formula>
    </cfRule>
    <cfRule type="cellIs" dxfId="1667" priority="110" operator="equal">
      <formula>"Alta"</formula>
    </cfRule>
    <cfRule type="cellIs" dxfId="1666" priority="111" operator="equal">
      <formula>"Media"</formula>
    </cfRule>
    <cfRule type="cellIs" dxfId="1665" priority="113" operator="equal">
      <formula>"Muy Baja"</formula>
    </cfRule>
    <cfRule type="cellIs" dxfId="1664" priority="112" operator="equal">
      <formula>"Baja"</formula>
    </cfRule>
  </conditionalFormatting>
  <conditionalFormatting sqref="Y15">
    <cfRule type="cellIs" dxfId="1663" priority="81" operator="equal">
      <formula>"Muy Alta"</formula>
    </cfRule>
    <cfRule type="cellIs" dxfId="1662" priority="83" operator="equal">
      <formula>"Media"</formula>
    </cfRule>
    <cfRule type="cellIs" dxfId="1661" priority="84" operator="equal">
      <formula>"Baja"</formula>
    </cfRule>
    <cfRule type="cellIs" dxfId="1660" priority="85" operator="equal">
      <formula>"Muy Baja"</formula>
    </cfRule>
    <cfRule type="cellIs" dxfId="1659" priority="82" operator="equal">
      <formula>"Alta"</formula>
    </cfRule>
  </conditionalFormatting>
  <conditionalFormatting sqref="Y21">
    <cfRule type="cellIs" dxfId="1658" priority="54" operator="equal">
      <formula>"Alta"</formula>
    </cfRule>
    <cfRule type="cellIs" dxfId="1657" priority="57" operator="equal">
      <formula>"Muy Baja"</formula>
    </cfRule>
    <cfRule type="cellIs" dxfId="1656" priority="56" operator="equal">
      <formula>"Baja"</formula>
    </cfRule>
    <cfRule type="cellIs" dxfId="1655" priority="55" operator="equal">
      <formula>"Media"</formula>
    </cfRule>
    <cfRule type="cellIs" dxfId="1654" priority="53" operator="equal">
      <formula>"Muy Alta"</formula>
    </cfRule>
  </conditionalFormatting>
  <conditionalFormatting sqref="Y27">
    <cfRule type="cellIs" dxfId="1653" priority="25" operator="equal">
      <formula>"Muy Alta"</formula>
    </cfRule>
    <cfRule type="cellIs" dxfId="1652" priority="29" operator="equal">
      <formula>"Muy Baja"</formula>
    </cfRule>
    <cfRule type="cellIs" dxfId="1651" priority="28" operator="equal">
      <formula>"Baja"</formula>
    </cfRule>
    <cfRule type="cellIs" dxfId="1650" priority="27" operator="equal">
      <formula>"Media"</formula>
    </cfRule>
    <cfRule type="cellIs" dxfId="1649" priority="26" operator="equal">
      <formula>"Alta"</formula>
    </cfRule>
  </conditionalFormatting>
  <conditionalFormatting sqref="AA9">
    <cfRule type="cellIs" dxfId="1648" priority="108" operator="equal">
      <formula>"Leve"</formula>
    </cfRule>
    <cfRule type="cellIs" dxfId="1647" priority="107" operator="equal">
      <formula>"Menor"</formula>
    </cfRule>
    <cfRule type="cellIs" dxfId="1646" priority="105" operator="equal">
      <formula>"Mayor"</formula>
    </cfRule>
    <cfRule type="cellIs" dxfId="1645" priority="106" operator="equal">
      <formula>"Moderado"</formula>
    </cfRule>
    <cfRule type="cellIs" dxfId="1644" priority="104" operator="equal">
      <formula>"Catastrófico"</formula>
    </cfRule>
  </conditionalFormatting>
  <conditionalFormatting sqref="AA15">
    <cfRule type="cellIs" dxfId="1643" priority="76" operator="equal">
      <formula>"Catastrófico"</formula>
    </cfRule>
    <cfRule type="cellIs" dxfId="1642" priority="77" operator="equal">
      <formula>"Mayor"</formula>
    </cfRule>
    <cfRule type="cellIs" dxfId="1641" priority="78" operator="equal">
      <formula>"Moderado"</formula>
    </cfRule>
    <cfRule type="cellIs" dxfId="1640" priority="79" operator="equal">
      <formula>"Menor"</formula>
    </cfRule>
    <cfRule type="cellIs" dxfId="1639" priority="80" operator="equal">
      <formula>"Leve"</formula>
    </cfRule>
  </conditionalFormatting>
  <conditionalFormatting sqref="AA21">
    <cfRule type="cellIs" dxfId="1638" priority="52" operator="equal">
      <formula>"Leve"</formula>
    </cfRule>
    <cfRule type="cellIs" dxfId="1637" priority="51" operator="equal">
      <formula>"Menor"</formula>
    </cfRule>
    <cfRule type="cellIs" dxfId="1636" priority="50" operator="equal">
      <formula>"Moderado"</formula>
    </cfRule>
    <cfRule type="cellIs" dxfId="1635" priority="49" operator="equal">
      <formula>"Mayor"</formula>
    </cfRule>
    <cfRule type="cellIs" dxfId="1634" priority="48" operator="equal">
      <formula>"Catastrófico"</formula>
    </cfRule>
  </conditionalFormatting>
  <conditionalFormatting sqref="AA27">
    <cfRule type="cellIs" dxfId="1633" priority="23" operator="equal">
      <formula>"Menor"</formula>
    </cfRule>
    <cfRule type="cellIs" dxfId="1632" priority="24" operator="equal">
      <formula>"Leve"</formula>
    </cfRule>
    <cfRule type="cellIs" dxfId="1631" priority="22" operator="equal">
      <formula>"Moderado"</formula>
    </cfRule>
    <cfRule type="cellIs" dxfId="1630" priority="21" operator="equal">
      <formula>"Mayor"</formula>
    </cfRule>
    <cfRule type="cellIs" dxfId="1629" priority="20" operator="equal">
      <formula>"Catastrófico"</formula>
    </cfRule>
  </conditionalFormatting>
  <conditionalFormatting sqref="AC9">
    <cfRule type="cellIs" dxfId="1628" priority="103" operator="equal">
      <formula>"Bajo"</formula>
    </cfRule>
    <cfRule type="cellIs" dxfId="1627" priority="100" operator="equal">
      <formula>"Extremo"</formula>
    </cfRule>
    <cfRule type="cellIs" dxfId="1626" priority="101" operator="equal">
      <formula>"Alto"</formula>
    </cfRule>
    <cfRule type="cellIs" dxfId="1625" priority="102" operator="equal">
      <formula>"Moderado"</formula>
    </cfRule>
  </conditionalFormatting>
  <conditionalFormatting sqref="AC15">
    <cfRule type="cellIs" dxfId="1624" priority="73" operator="equal">
      <formula>"Alto"</formula>
    </cfRule>
    <cfRule type="cellIs" dxfId="1623" priority="75" operator="equal">
      <formula>"Bajo"</formula>
    </cfRule>
    <cfRule type="cellIs" dxfId="1622" priority="74" operator="equal">
      <formula>"Moderado"</formula>
    </cfRule>
    <cfRule type="cellIs" dxfId="1621" priority="72" operator="equal">
      <formula>"Extremo"</formula>
    </cfRule>
  </conditionalFormatting>
  <conditionalFormatting sqref="AC21">
    <cfRule type="cellIs" dxfId="1620" priority="46" operator="equal">
      <formula>"Moderado"</formula>
    </cfRule>
    <cfRule type="cellIs" dxfId="1619" priority="47" operator="equal">
      <formula>"Bajo"</formula>
    </cfRule>
    <cfRule type="cellIs" dxfId="1618" priority="45" operator="equal">
      <formula>"Alto"</formula>
    </cfRule>
    <cfRule type="cellIs" dxfId="1617" priority="44" operator="equal">
      <formula>"Extremo"</formula>
    </cfRule>
  </conditionalFormatting>
  <conditionalFormatting sqref="AC27">
    <cfRule type="cellIs" dxfId="1616" priority="18" operator="equal">
      <formula>"Moderado"</formula>
    </cfRule>
    <cfRule type="cellIs" dxfId="1615" priority="17" operator="equal">
      <formula>"Alto"</formula>
    </cfRule>
    <cfRule type="cellIs" dxfId="1614" priority="16" operator="equal">
      <formula>"Extremo"</formula>
    </cfRule>
    <cfRule type="cellIs" dxfId="1613" priority="19" operator="equal">
      <formula>"Bajo"</formula>
    </cfRule>
  </conditionalFormatting>
  <conditionalFormatting sqref="AY9:AY33 BA9:BA33 BC9:BC33">
    <cfRule type="cellIs" dxfId="1612" priority="6" operator="equal">
      <formula>0</formula>
    </cfRule>
    <cfRule type="cellIs" dxfId="1611" priority="5" operator="equal">
      <formula>50</formula>
    </cfRule>
    <cfRule type="cellIs" dxfId="1610" priority="4" operator="equal">
      <formula>100</formula>
    </cfRule>
  </conditionalFormatting>
  <conditionalFormatting sqref="AZ9:AZ33 BB9:BB33 BD9:BE33 AY39 BD53:BE362">
    <cfRule type="containsText" dxfId="1609" priority="1" operator="containsText" text="REGULAR">
      <formula>NOT(ISERROR(SEARCH("REGULAR",AY9)))</formula>
    </cfRule>
    <cfRule type="containsText" dxfId="1608" priority="3" operator="containsText" text="MALO">
      <formula>NOT(ISERROR(SEARCH("MALO",AY9)))</formula>
    </cfRule>
    <cfRule type="containsText" dxfId="1607" priority="2" operator="containsText" text="BUENO">
      <formula>NOT(ISERROR(SEARCH("BUENO",AY9)))</formula>
    </cfRule>
  </conditionalFormatting>
  <conditionalFormatting sqref="BM9:BM32">
    <cfRule type="containsText" dxfId="1606" priority="9" operator="containsText" text="MALO">
      <formula>NOT(ISERROR(SEARCH("MALO",BM9)))</formula>
    </cfRule>
    <cfRule type="containsText" dxfId="1605" priority="8" operator="containsText" text="BUENO">
      <formula>NOT(ISERROR(SEARCH("BUENO",BM9)))</formula>
    </cfRule>
    <cfRule type="containsText" dxfId="1604" priority="7" operator="containsText" text="REGULAR">
      <formula>NOT(ISERROR(SEARCH("REGULAR",BM9)))</formula>
    </cfRule>
  </conditionalFormatting>
  <dataValidations count="15">
    <dataValidation type="decimal" operator="lessThanOrEqual" allowBlank="1" showInputMessage="1" showErrorMessage="1" error="El valor debe ser entre 0 y 100 " prompt="El valor debe ser entre 0% y 100%" sqref="AO33" xr:uid="{00000000-0002-0000-0800-000000000000}">
      <formula1>100</formula1>
    </dataValidation>
    <dataValidation type="list" operator="lessThanOrEqual" allowBlank="1" showInputMessage="1" showErrorMessage="1" sqref="AO9 AO15 AO21 AO27" xr:uid="{00000000-0002-0000-0800-000001000000}">
      <formula1>"BUENO,REGULAR,MALO,NO APLICA"</formula1>
    </dataValidation>
    <dataValidation type="list" allowBlank="1" showInputMessage="1" showErrorMessage="1" error="Por favor una Opcion Valida" sqref="AT9:AV9 AT15:AV15 AT21:AV21 AT27:AV27" xr:uid="{00000000-0002-0000-0800-000002000000}">
      <formula1>"SI,NO,NO APLICA"</formula1>
    </dataValidation>
    <dataValidation type="list" allowBlank="1" showInputMessage="1" showErrorMessage="1" sqref="AL9:AM32" xr:uid="{00000000-0002-0000-0800-000003000000}">
      <formula1>"SI,NO,NO APLICA"</formula1>
    </dataValidation>
    <dataValidation operator="notEqual" allowBlank="1" showInputMessage="1" showErrorMessage="1" sqref="BB9:BB33 AZ9:AZ33" xr:uid="{00000000-0002-0000-0800-000004000000}"/>
    <dataValidation type="list" operator="notEqual" allowBlank="1" showInputMessage="1" showErrorMessage="1" sqref="BA9:BA32" xr:uid="{00000000-0002-0000-0800-000005000000}">
      <formula1>$BA$3394:$BA$3400</formula1>
    </dataValidation>
    <dataValidation type="list" allowBlank="1" showInputMessage="1" showErrorMessage="1" sqref="AL33:AM33" xr:uid="{00000000-0002-0000-0800-000006000000}">
      <formula1>$AL$3394:$AL$3395</formula1>
    </dataValidation>
    <dataValidation type="list" operator="notEqual" allowBlank="1" showInputMessage="1" showErrorMessage="1" sqref="AY33" xr:uid="{00000000-0002-0000-0800-000007000000}">
      <formula1>$AY$3394:$AY$3397</formula1>
    </dataValidation>
    <dataValidation type="list" operator="notEqual" allowBlank="1" showInputMessage="1" showErrorMessage="1" sqref="BA33" xr:uid="{00000000-0002-0000-0800-000008000000}">
      <formula1>$BA$3394:$BA$3399</formula1>
    </dataValidation>
    <dataValidation type="list" allowBlank="1" showInputMessage="1" showErrorMessage="1" sqref="AQ9 AQ15 AQ21 AQ27" xr:uid="{00000000-0002-0000-0800-000009000000}">
      <formula1>$AQ$3394:$AQ$3396</formula1>
    </dataValidation>
    <dataValidation type="list" allowBlank="1" showInputMessage="1" showErrorMessage="1" error="Por favor una Opcion Valida" sqref="AS9 AS15 AS21 AS27" xr:uid="{00000000-0002-0000-0800-00000A000000}">
      <formula1>$AS$3394:$AS$3395</formula1>
    </dataValidation>
    <dataValidation type="list" operator="notEqual" allowBlank="1" showInputMessage="1" showErrorMessage="1" sqref="BC9:BC32" xr:uid="{00000000-0002-0000-0800-00000B000000}">
      <formula1>"En Tiempo,Fuera de Tiempo"</formula1>
    </dataValidation>
    <dataValidation type="list" operator="notEqual" allowBlank="1" showInputMessage="1" showErrorMessage="1" sqref="AY9:AY32" xr:uid="{00000000-0002-0000-0800-00000C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Q33 AL34:AM34 AN33:AN34" xr:uid="{00000000-0002-0000-0800-00000D000000}">
      <formula1>#REF!</formula1>
    </dataValidation>
    <dataValidation type="list" allowBlank="1" showInputMessage="1" showErrorMessage="1" error="Por favor una Opcion Valida" sqref="AS33:AV34" xr:uid="{00000000-0002-0000-0800-00000E000000}">
      <formula1>#REF!</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4"/>
  <dimension ref="A1:CL3400"/>
  <sheetViews>
    <sheetView showGridLines="0" zoomScale="20" zoomScaleNormal="20" workbookViewId="0">
      <selection activeCell="W27" sqref="W27"/>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8554687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56" customWidth="1" collapsed="1"/>
    <col min="39" max="40" width="30.28515625" style="56" customWidth="1"/>
    <col min="41" max="41" width="30.28515625" style="57" customWidth="1" collapsed="1"/>
    <col min="42" max="42" width="30.28515625" style="57" customWidth="1"/>
    <col min="43" max="43" width="30.28515625" style="56" customWidth="1" collapsed="1"/>
    <col min="44" max="44" width="30.28515625" style="56" customWidth="1"/>
    <col min="45" max="45" width="30.28515625" style="56" customWidth="1" collapsed="1"/>
    <col min="46" max="48" width="30.28515625" style="56" customWidth="1"/>
    <col min="49" max="49" width="30.28515625" style="57" customWidth="1"/>
    <col min="50" max="50" width="30.28515625" style="57" customWidth="1" collapsed="1"/>
    <col min="51" max="51" width="30.28515625" style="206" customWidth="1" collapsed="1"/>
    <col min="52" max="52" width="39.85546875" style="206" customWidth="1"/>
    <col min="53" max="53" width="30.28515625" style="206" customWidth="1"/>
    <col min="54" max="54" width="37.42578125" style="206" customWidth="1"/>
    <col min="55" max="55" width="39.85546875" style="206" customWidth="1"/>
    <col min="56" max="56" width="40.7109375" style="207" customWidth="1"/>
    <col min="57" max="57" width="47.42578125" style="208"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71" width="12" style="2" customWidth="1"/>
    <col min="72" max="74" width="12" style="2" hidden="1" customWidth="1"/>
    <col min="75"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84" t="s">
        <v>0</v>
      </c>
      <c r="D1" s="85"/>
      <c r="E1" s="76" t="s">
        <v>125</v>
      </c>
      <c r="F1" s="77"/>
      <c r="G1" s="77"/>
      <c r="H1" s="77"/>
      <c r="I1" s="77"/>
      <c r="J1" s="77"/>
      <c r="K1" s="77"/>
      <c r="L1" s="77"/>
      <c r="M1" s="77"/>
      <c r="N1" s="77"/>
      <c r="O1" s="77"/>
      <c r="P1" s="77"/>
      <c r="Q1" s="77"/>
      <c r="R1" s="77"/>
      <c r="S1" s="77"/>
      <c r="T1" s="77"/>
      <c r="U1" s="77"/>
      <c r="V1" s="77"/>
      <c r="W1" s="77"/>
      <c r="X1" s="77"/>
      <c r="Y1" s="77"/>
      <c r="Z1" s="77"/>
      <c r="AA1" s="77"/>
      <c r="AB1" s="77"/>
      <c r="AC1" s="77"/>
      <c r="AD1" s="77"/>
      <c r="AE1" s="77"/>
      <c r="AF1" s="78"/>
      <c r="AG1" s="79" t="s">
        <v>2</v>
      </c>
      <c r="AH1" s="80"/>
      <c r="AI1" s="81"/>
      <c r="AJ1" s="76" t="s">
        <v>126</v>
      </c>
      <c r="AK1" s="78"/>
      <c r="AL1" s="120"/>
      <c r="AM1" s="121" t="s">
        <v>0</v>
      </c>
      <c r="AN1" s="122" t="s">
        <v>67</v>
      </c>
      <c r="AO1" s="122"/>
      <c r="AP1" s="122"/>
      <c r="AQ1" s="122"/>
      <c r="AR1" s="122"/>
      <c r="AS1" s="122"/>
      <c r="AT1" s="122"/>
      <c r="AU1" s="122"/>
      <c r="AV1" s="122"/>
      <c r="AW1" s="122"/>
      <c r="AX1" s="122"/>
      <c r="AY1" s="122"/>
      <c r="AZ1" s="122"/>
      <c r="BA1" s="122"/>
      <c r="BB1" s="122"/>
      <c r="BC1" s="122"/>
      <c r="BD1" s="122"/>
      <c r="BE1" s="121" t="s">
        <v>2</v>
      </c>
      <c r="BF1" s="123" t="s">
        <v>68</v>
      </c>
    </row>
    <row r="2" spans="1:90" ht="66" customHeight="1" x14ac:dyDescent="0.2">
      <c r="A2" s="3"/>
      <c r="C2" s="74" t="s">
        <v>4</v>
      </c>
      <c r="D2" s="75"/>
      <c r="E2" s="76" t="s">
        <v>127</v>
      </c>
      <c r="F2" s="77"/>
      <c r="G2" s="77"/>
      <c r="H2" s="77"/>
      <c r="I2" s="77"/>
      <c r="J2" s="77"/>
      <c r="K2" s="77"/>
      <c r="L2" s="77"/>
      <c r="M2" s="77"/>
      <c r="N2" s="77"/>
      <c r="O2" s="77"/>
      <c r="P2" s="77"/>
      <c r="Q2" s="77"/>
      <c r="R2" s="77"/>
      <c r="S2" s="77"/>
      <c r="T2" s="77"/>
      <c r="U2" s="77"/>
      <c r="V2" s="77"/>
      <c r="W2" s="77"/>
      <c r="X2" s="77"/>
      <c r="Y2" s="77"/>
      <c r="Z2" s="77"/>
      <c r="AA2" s="77"/>
      <c r="AB2" s="77"/>
      <c r="AC2" s="77"/>
      <c r="AD2" s="77"/>
      <c r="AE2" s="77"/>
      <c r="AF2" s="78"/>
      <c r="AG2" s="79" t="s">
        <v>6</v>
      </c>
      <c r="AH2" s="80"/>
      <c r="AI2" s="81"/>
      <c r="AJ2" s="82">
        <v>4</v>
      </c>
      <c r="AK2" s="83"/>
      <c r="AL2" s="120"/>
      <c r="AM2" s="121" t="s">
        <v>6</v>
      </c>
      <c r="AN2" s="122" t="s">
        <v>69</v>
      </c>
      <c r="AO2" s="122"/>
      <c r="AP2" s="122"/>
      <c r="AQ2" s="122"/>
      <c r="AR2" s="122"/>
      <c r="AS2" s="122"/>
      <c r="AT2" s="122"/>
      <c r="AU2" s="122"/>
      <c r="AV2" s="122"/>
      <c r="AW2" s="122"/>
      <c r="AX2" s="122"/>
      <c r="AY2" s="122"/>
      <c r="AZ2" s="122"/>
      <c r="BA2" s="122"/>
      <c r="BB2" s="122"/>
      <c r="BC2" s="122"/>
      <c r="BD2" s="122"/>
      <c r="BE2" s="121" t="s">
        <v>6</v>
      </c>
      <c r="BF2" s="123">
        <v>3</v>
      </c>
    </row>
    <row r="3" spans="1:90" ht="24" customHeight="1" x14ac:dyDescent="0.2">
      <c r="A3" s="86"/>
      <c r="B3" s="8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87" t="s">
        <v>43</v>
      </c>
      <c r="AK3" s="87"/>
      <c r="AL3" s="124"/>
      <c r="AM3" s="124"/>
      <c r="AN3" s="124"/>
      <c r="AO3" s="125"/>
      <c r="AP3" s="125"/>
      <c r="AQ3" s="124"/>
      <c r="AR3" s="126" t="s">
        <v>70</v>
      </c>
      <c r="AS3" s="126"/>
      <c r="AT3" s="126"/>
      <c r="AU3" s="126"/>
      <c r="AV3" s="126"/>
      <c r="AW3" s="126"/>
      <c r="AX3" s="126"/>
      <c r="AY3" s="126"/>
      <c r="AZ3" s="126"/>
      <c r="BA3" s="126"/>
      <c r="BB3" s="126"/>
      <c r="BC3" s="126"/>
      <c r="BD3" s="126"/>
      <c r="BE3" s="126"/>
      <c r="BF3" s="126"/>
      <c r="BG3" s="30"/>
      <c r="BH3" s="30"/>
      <c r="BI3" s="30"/>
      <c r="BJ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row>
    <row r="4" spans="1:90" ht="15.75" customHeight="1" thickBot="1" x14ac:dyDescent="0.25">
      <c r="A4" s="4"/>
      <c r="B4" s="4"/>
      <c r="C4" s="88"/>
      <c r="D4" s="88"/>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5"/>
      <c r="AI4" s="5"/>
      <c r="AJ4" s="5"/>
      <c r="AK4" s="5"/>
      <c r="AL4" s="2"/>
      <c r="AM4" s="2"/>
      <c r="AN4" s="2"/>
      <c r="AO4" s="127"/>
      <c r="AP4" s="127"/>
      <c r="AQ4" s="2"/>
      <c r="AR4" s="126"/>
      <c r="AS4" s="126"/>
      <c r="AT4" s="126"/>
      <c r="AU4" s="126"/>
      <c r="AV4" s="126"/>
      <c r="AW4" s="126"/>
      <c r="AX4" s="126"/>
      <c r="AY4" s="126"/>
      <c r="AZ4" s="126"/>
      <c r="BA4" s="126"/>
      <c r="BB4" s="126"/>
      <c r="BC4" s="126"/>
      <c r="BD4" s="126"/>
      <c r="BE4" s="126"/>
      <c r="BF4" s="126"/>
    </row>
    <row r="5" spans="1:90" ht="31.5" customHeight="1" thickBot="1" x14ac:dyDescent="0.25">
      <c r="A5" s="96" t="s">
        <v>7</v>
      </c>
      <c r="B5" s="97"/>
      <c r="C5" s="97"/>
      <c r="D5" s="97"/>
      <c r="E5" s="97"/>
      <c r="F5" s="97"/>
      <c r="G5" s="97"/>
      <c r="H5" s="97"/>
      <c r="I5" s="97"/>
      <c r="J5" s="97"/>
      <c r="K5" s="98" t="s">
        <v>8</v>
      </c>
      <c r="L5" s="99"/>
      <c r="M5" s="99"/>
      <c r="N5" s="99"/>
      <c r="O5" s="99"/>
      <c r="P5" s="99"/>
      <c r="Q5" s="99"/>
      <c r="R5" s="99"/>
      <c r="S5" s="99"/>
      <c r="T5" s="99"/>
      <c r="U5" s="99"/>
      <c r="V5" s="99"/>
      <c r="W5" s="99"/>
      <c r="X5" s="99"/>
      <c r="Y5" s="99"/>
      <c r="Z5" s="99"/>
      <c r="AA5" s="99"/>
      <c r="AB5" s="99"/>
      <c r="AC5" s="99"/>
      <c r="AD5" s="99"/>
      <c r="AE5" s="99"/>
      <c r="AF5" s="99"/>
      <c r="AG5" s="99"/>
      <c r="AH5" s="99"/>
      <c r="AI5" s="99"/>
      <c r="AJ5" s="99"/>
      <c r="AK5" s="100"/>
      <c r="AL5" s="128" t="s">
        <v>71</v>
      </c>
      <c r="AM5" s="129"/>
      <c r="AN5" s="129"/>
      <c r="AO5" s="129"/>
      <c r="AP5" s="129"/>
      <c r="AQ5" s="129"/>
      <c r="AR5" s="129"/>
      <c r="AS5" s="129"/>
      <c r="AT5" s="129"/>
      <c r="AU5" s="129"/>
      <c r="AV5" s="129"/>
      <c r="AW5" s="129"/>
      <c r="AX5" s="130"/>
      <c r="AY5" s="131" t="s">
        <v>72</v>
      </c>
      <c r="AZ5" s="132"/>
      <c r="BA5" s="132"/>
      <c r="BB5" s="132"/>
      <c r="BC5" s="132"/>
      <c r="BD5" s="132"/>
      <c r="BE5" s="132"/>
      <c r="BF5" s="133"/>
    </row>
    <row r="6" spans="1:90" ht="35.25" customHeight="1" thickBot="1" x14ac:dyDescent="0.25">
      <c r="A6" s="93"/>
      <c r="B6" s="94"/>
      <c r="C6" s="94"/>
      <c r="D6" s="94"/>
      <c r="E6" s="94"/>
      <c r="F6" s="94"/>
      <c r="G6" s="94"/>
      <c r="H6" s="94"/>
      <c r="I6" s="94"/>
      <c r="J6" s="94"/>
      <c r="K6" s="90" t="s">
        <v>9</v>
      </c>
      <c r="L6" s="91"/>
      <c r="M6" s="91"/>
      <c r="N6" s="91"/>
      <c r="O6" s="92"/>
      <c r="P6" s="95" t="s">
        <v>10</v>
      </c>
      <c r="Q6" s="95"/>
      <c r="R6" s="95"/>
      <c r="S6" s="95"/>
      <c r="T6" s="95"/>
      <c r="U6" s="95"/>
      <c r="V6" s="95"/>
      <c r="W6" s="95"/>
      <c r="X6" s="95"/>
      <c r="Y6" s="90" t="s">
        <v>11</v>
      </c>
      <c r="Z6" s="91"/>
      <c r="AA6" s="91"/>
      <c r="AB6" s="91"/>
      <c r="AC6" s="91"/>
      <c r="AD6" s="95" t="s">
        <v>12</v>
      </c>
      <c r="AE6" s="95" t="s">
        <v>13</v>
      </c>
      <c r="AF6" s="95"/>
      <c r="AG6" s="95"/>
      <c r="AH6" s="95" t="s">
        <v>14</v>
      </c>
      <c r="AI6" s="95"/>
      <c r="AJ6" s="95" t="s">
        <v>15</v>
      </c>
      <c r="AK6" s="95" t="s">
        <v>16</v>
      </c>
      <c r="AL6" s="134" t="s">
        <v>73</v>
      </c>
      <c r="AM6" s="135"/>
      <c r="AN6" s="135"/>
      <c r="AO6" s="135"/>
      <c r="AP6" s="135"/>
      <c r="AQ6" s="135"/>
      <c r="AR6" s="135"/>
      <c r="AS6" s="135"/>
      <c r="AT6" s="135"/>
      <c r="AU6" s="135"/>
      <c r="AV6" s="135"/>
      <c r="AW6" s="135"/>
      <c r="AX6" s="136"/>
      <c r="AY6" s="137"/>
      <c r="AZ6" s="138"/>
      <c r="BA6" s="138"/>
      <c r="BB6" s="138"/>
      <c r="BC6" s="138"/>
      <c r="BD6" s="138"/>
      <c r="BE6" s="138"/>
      <c r="BF6" s="139"/>
    </row>
    <row r="7" spans="1:90" ht="27.75" customHeight="1" thickBot="1" x14ac:dyDescent="0.25">
      <c r="A7" s="103" t="s">
        <v>17</v>
      </c>
      <c r="B7" s="104" t="s">
        <v>18</v>
      </c>
      <c r="C7" s="104" t="s">
        <v>19</v>
      </c>
      <c r="D7" s="105" t="s">
        <v>20</v>
      </c>
      <c r="E7" s="107" t="s">
        <v>21</v>
      </c>
      <c r="F7" s="107" t="s">
        <v>22</v>
      </c>
      <c r="G7" s="107" t="s">
        <v>23</v>
      </c>
      <c r="H7" s="107" t="s">
        <v>24</v>
      </c>
      <c r="I7" s="107" t="s">
        <v>25</v>
      </c>
      <c r="J7" s="107" t="s">
        <v>26</v>
      </c>
      <c r="K7" s="93"/>
      <c r="L7" s="94"/>
      <c r="M7" s="94"/>
      <c r="N7" s="94"/>
      <c r="O7" s="94"/>
      <c r="P7" s="140" t="s">
        <v>27</v>
      </c>
      <c r="Q7" s="101" t="s">
        <v>28</v>
      </c>
      <c r="R7" s="101" t="s">
        <v>29</v>
      </c>
      <c r="S7" s="98" t="s">
        <v>30</v>
      </c>
      <c r="T7" s="99"/>
      <c r="U7" s="99"/>
      <c r="V7" s="99"/>
      <c r="W7" s="100"/>
      <c r="X7" s="110" t="s">
        <v>31</v>
      </c>
      <c r="Y7" s="93"/>
      <c r="Z7" s="94"/>
      <c r="AA7" s="94"/>
      <c r="AB7" s="94"/>
      <c r="AC7" s="94"/>
      <c r="AD7" s="95"/>
      <c r="AE7" s="95"/>
      <c r="AF7" s="95"/>
      <c r="AG7" s="95"/>
      <c r="AH7" s="95"/>
      <c r="AI7" s="95"/>
      <c r="AJ7" s="95"/>
      <c r="AK7" s="95"/>
      <c r="AL7" s="141" t="s">
        <v>74</v>
      </c>
      <c r="AM7" s="142"/>
      <c r="AN7" s="143"/>
      <c r="AO7" s="141" t="s">
        <v>75</v>
      </c>
      <c r="AP7" s="141" t="s">
        <v>76</v>
      </c>
      <c r="AQ7" s="141" t="s">
        <v>77</v>
      </c>
      <c r="AR7" s="141" t="s">
        <v>78</v>
      </c>
      <c r="AS7" s="141" t="s">
        <v>79</v>
      </c>
      <c r="AT7" s="141" t="s">
        <v>80</v>
      </c>
      <c r="AU7" s="141" t="s">
        <v>81</v>
      </c>
      <c r="AV7" s="141" t="s">
        <v>82</v>
      </c>
      <c r="AW7" s="141" t="s">
        <v>83</v>
      </c>
      <c r="AX7" s="141" t="s">
        <v>84</v>
      </c>
      <c r="AY7" s="144"/>
      <c r="AZ7" s="145"/>
      <c r="BA7" s="145"/>
      <c r="BB7" s="145"/>
      <c r="BC7" s="145"/>
      <c r="BD7" s="145"/>
      <c r="BE7" s="145"/>
      <c r="BF7" s="146"/>
    </row>
    <row r="8" spans="1:90" ht="132.75" customHeight="1" thickBot="1" x14ac:dyDescent="0.25">
      <c r="A8" s="103"/>
      <c r="B8" s="104"/>
      <c r="C8" s="104"/>
      <c r="D8" s="106"/>
      <c r="E8" s="108"/>
      <c r="F8" s="108"/>
      <c r="G8" s="108"/>
      <c r="H8" s="108"/>
      <c r="I8" s="108"/>
      <c r="J8" s="108"/>
      <c r="K8" s="6" t="s">
        <v>32</v>
      </c>
      <c r="L8" s="7" t="s">
        <v>33</v>
      </c>
      <c r="M8" s="7" t="s">
        <v>21</v>
      </c>
      <c r="N8" s="7" t="s">
        <v>33</v>
      </c>
      <c r="O8" s="7" t="s">
        <v>34</v>
      </c>
      <c r="P8" s="140"/>
      <c r="Q8" s="102"/>
      <c r="R8" s="102"/>
      <c r="S8" s="147" t="s">
        <v>17</v>
      </c>
      <c r="T8" s="147" t="s">
        <v>35</v>
      </c>
      <c r="U8" s="147" t="s">
        <v>36</v>
      </c>
      <c r="V8" s="147" t="s">
        <v>37</v>
      </c>
      <c r="W8" s="147" t="s">
        <v>38</v>
      </c>
      <c r="X8" s="110"/>
      <c r="Y8" s="9" t="s">
        <v>32</v>
      </c>
      <c r="Z8" s="7" t="s">
        <v>33</v>
      </c>
      <c r="AA8" s="7" t="s">
        <v>21</v>
      </c>
      <c r="AB8" s="7" t="s">
        <v>33</v>
      </c>
      <c r="AC8" s="7" t="s">
        <v>39</v>
      </c>
      <c r="AD8" s="95"/>
      <c r="AE8" s="10" t="s">
        <v>40</v>
      </c>
      <c r="AF8" s="11" t="s">
        <v>41</v>
      </c>
      <c r="AG8" s="11" t="s">
        <v>31</v>
      </c>
      <c r="AH8" s="11" t="s">
        <v>42</v>
      </c>
      <c r="AI8" s="11" t="s">
        <v>31</v>
      </c>
      <c r="AJ8" s="95"/>
      <c r="AK8" s="95"/>
      <c r="AL8" s="148"/>
      <c r="AM8" s="149" t="s">
        <v>85</v>
      </c>
      <c r="AN8" s="150" t="s">
        <v>86</v>
      </c>
      <c r="AO8" s="148"/>
      <c r="AP8" s="151" t="s">
        <v>87</v>
      </c>
      <c r="AQ8" s="148" t="s">
        <v>88</v>
      </c>
      <c r="AR8" s="148"/>
      <c r="AS8" s="148" t="s">
        <v>89</v>
      </c>
      <c r="AT8" s="148" t="s">
        <v>90</v>
      </c>
      <c r="AU8" s="148"/>
      <c r="AV8" s="148"/>
      <c r="AW8" s="148"/>
      <c r="AX8" s="148" t="s">
        <v>91</v>
      </c>
      <c r="AY8" s="152" t="s">
        <v>92</v>
      </c>
      <c r="AZ8" s="152" t="s">
        <v>93</v>
      </c>
      <c r="BA8" s="152" t="s">
        <v>94</v>
      </c>
      <c r="BB8" s="152" t="s">
        <v>95</v>
      </c>
      <c r="BC8" s="152" t="s">
        <v>257</v>
      </c>
      <c r="BD8" s="152" t="s">
        <v>96</v>
      </c>
      <c r="BE8" s="152" t="s">
        <v>97</v>
      </c>
      <c r="BF8" s="152" t="s">
        <v>98</v>
      </c>
    </row>
    <row r="9" spans="1:90" ht="97.5" customHeight="1" x14ac:dyDescent="0.3">
      <c r="A9" s="62" t="s">
        <v>128</v>
      </c>
      <c r="B9" s="62" t="s">
        <v>136</v>
      </c>
      <c r="C9" s="62" t="s">
        <v>137</v>
      </c>
      <c r="D9" s="62" t="s">
        <v>138</v>
      </c>
      <c r="E9" s="62" t="s">
        <v>139</v>
      </c>
      <c r="F9" s="62" t="s">
        <v>140</v>
      </c>
      <c r="G9" s="62" t="s">
        <v>141</v>
      </c>
      <c r="H9" s="12" t="s">
        <v>142</v>
      </c>
      <c r="I9" s="67" t="s">
        <v>143</v>
      </c>
      <c r="J9" s="70" t="s">
        <v>129</v>
      </c>
      <c r="K9" s="64" t="s">
        <v>53</v>
      </c>
      <c r="L9" s="63">
        <v>0.4</v>
      </c>
      <c r="M9" s="64" t="s">
        <v>130</v>
      </c>
      <c r="N9" s="66">
        <v>1</v>
      </c>
      <c r="O9" s="65" t="s">
        <v>131</v>
      </c>
      <c r="P9" s="12">
        <v>1</v>
      </c>
      <c r="Q9" s="12" t="s">
        <v>144</v>
      </c>
      <c r="R9" s="12" t="s">
        <v>48</v>
      </c>
      <c r="S9" s="153" t="s">
        <v>134</v>
      </c>
      <c r="T9" s="153" t="s">
        <v>50</v>
      </c>
      <c r="U9" s="153" t="s">
        <v>51</v>
      </c>
      <c r="V9" s="153" t="s">
        <v>145</v>
      </c>
      <c r="W9" s="153" t="s">
        <v>52</v>
      </c>
      <c r="X9" s="14" t="s">
        <v>146</v>
      </c>
      <c r="Y9" s="64" t="s">
        <v>53</v>
      </c>
      <c r="Z9" s="63">
        <v>0.28000000000000003</v>
      </c>
      <c r="AA9" s="64" t="s">
        <v>55</v>
      </c>
      <c r="AB9" s="63">
        <v>0.75</v>
      </c>
      <c r="AC9" s="65" t="s">
        <v>56</v>
      </c>
      <c r="AD9" s="71" t="s">
        <v>268</v>
      </c>
      <c r="AE9" s="15" t="s">
        <v>148</v>
      </c>
      <c r="AF9" s="15" t="s">
        <v>148</v>
      </c>
      <c r="AG9" s="12" t="s">
        <v>148</v>
      </c>
      <c r="AH9" s="12" t="s">
        <v>149</v>
      </c>
      <c r="AI9" s="12" t="s">
        <v>150</v>
      </c>
      <c r="AJ9" s="59" t="s">
        <v>151</v>
      </c>
      <c r="AK9" s="59" t="s">
        <v>152</v>
      </c>
      <c r="AL9" s="181" t="s">
        <v>106</v>
      </c>
      <c r="AM9" s="181" t="s">
        <v>106</v>
      </c>
      <c r="AN9" s="195"/>
      <c r="AO9" s="175" t="s">
        <v>107</v>
      </c>
      <c r="AP9" s="178" t="s">
        <v>453</v>
      </c>
      <c r="AQ9" s="177" t="s">
        <v>114</v>
      </c>
      <c r="AR9" s="178"/>
      <c r="AS9" s="177" t="s">
        <v>110</v>
      </c>
      <c r="AT9" s="175" t="s">
        <v>114</v>
      </c>
      <c r="AU9" s="175" t="s">
        <v>114</v>
      </c>
      <c r="AV9" s="175" t="s">
        <v>114</v>
      </c>
      <c r="AW9" s="181" t="s">
        <v>341</v>
      </c>
      <c r="AX9" s="181" t="s">
        <v>454</v>
      </c>
      <c r="AY9" s="161" t="s">
        <v>413</v>
      </c>
      <c r="AZ9" s="4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42" t="s">
        <v>414</v>
      </c>
      <c r="BB9" s="4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2" t="s">
        <v>415</v>
      </c>
      <c r="BD9" s="42" t="str">
        <f t="shared" ref="BD9:BD17" si="0">IF(BC9="En Tiempo","BUENO",
IF(BC9="Fuera de Tiempo","MALO",
IF(BC9="En La semana al Cierre","REGULAR",
IF(BA24="",""))))</f>
        <v>BUENO</v>
      </c>
      <c r="BE9" s="43" t="str">
        <f>IF(BG9&gt;=84,"BUENO",
IF(BG9&gt;=50,"REGULAR",
IF(BG9=0,"  ",
IF(BG9&lt;=50,"MALO"))))</f>
        <v>BUENO</v>
      </c>
      <c r="BF9" s="325" t="s">
        <v>536</v>
      </c>
      <c r="BG9" s="44">
        <f>((IF(AZ9="BUENO","100",IF(AZ9="REGULAR","75",IF(AZ9="MALO","50",IF(AZ9="NA","0",IF(AZ9="","0"))))))
+(IF(BB9="BUENO","100",IF(BB9="REGULAR","75",IF(BB9="MALO","50",IF(BB9="NA","NA",IF(BB9="","0"))))))
+(IF(BD9="BUENO","100",IF(BD9="MALO","0",IF(BD9="REGULAR","75")))))
/((IF(AY9&lt;&gt;"NO APLICA","1"))+(IF(BA9&lt;&gt;"NO APLICA","1"))+IF(BC9&lt;&gt;"NO APLICA","1"))</f>
        <v>91.666666666666671</v>
      </c>
      <c r="BH9" s="31" t="str">
        <f>((
IF(AZ9="BUENO","100",
IF(AZ9="REGULAR","50",
IF(AZ9="MALO","0",
IF(AZ9="NO APLICA","NA",
IF(AZ9="","")))))))</f>
        <v>100</v>
      </c>
      <c r="BI9" s="32" t="str">
        <f>IF(BB9="BUENO","100",
IF(BB9="REGULAR","50",
IF(BB9="MALO","0",
IF(BB9="NO APLICA","NA",
IF(BB9="","0")))))</f>
        <v>50</v>
      </c>
      <c r="BJ9" s="32" t="str">
        <f>IF(BD9="BUENO","100",
IF(BD9="MALO","0",
IF(BD9="REGULAR","75",
IF(BD9="","0"))))</f>
        <v>100</v>
      </c>
      <c r="BM9" s="45"/>
      <c r="BN9" s="46"/>
      <c r="BO9" s="46"/>
      <c r="BP9" s="46"/>
      <c r="BQ9" s="46"/>
      <c r="BR9" s="46"/>
      <c r="BS9" s="46"/>
      <c r="CK9" s="46"/>
      <c r="CL9" s="46"/>
    </row>
    <row r="10" spans="1:90" ht="97.5" customHeight="1" x14ac:dyDescent="0.3">
      <c r="A10" s="62"/>
      <c r="B10" s="62"/>
      <c r="C10" s="62"/>
      <c r="D10" s="62"/>
      <c r="E10" s="62"/>
      <c r="F10" s="62"/>
      <c r="G10" s="62"/>
      <c r="H10" s="12" t="s">
        <v>153</v>
      </c>
      <c r="I10" s="68"/>
      <c r="J10" s="70"/>
      <c r="K10" s="64"/>
      <c r="L10" s="62"/>
      <c r="M10" s="64"/>
      <c r="N10" s="66"/>
      <c r="O10" s="65"/>
      <c r="P10" s="12">
        <v>2</v>
      </c>
      <c r="Q10" s="12" t="s">
        <v>154</v>
      </c>
      <c r="R10" s="12" t="s">
        <v>21</v>
      </c>
      <c r="S10" s="153" t="s">
        <v>54</v>
      </c>
      <c r="T10" s="153" t="s">
        <v>50</v>
      </c>
      <c r="U10" s="153" t="s">
        <v>51</v>
      </c>
      <c r="V10" s="153" t="s">
        <v>133</v>
      </c>
      <c r="W10" s="153" t="s">
        <v>52</v>
      </c>
      <c r="X10" s="14" t="s">
        <v>150</v>
      </c>
      <c r="Y10" s="64"/>
      <c r="Z10" s="62"/>
      <c r="AA10" s="64"/>
      <c r="AB10" s="62"/>
      <c r="AC10" s="65"/>
      <c r="AD10" s="72"/>
      <c r="AE10" s="15" t="s">
        <v>148</v>
      </c>
      <c r="AF10" s="15" t="s">
        <v>148</v>
      </c>
      <c r="AG10" s="12" t="s">
        <v>148</v>
      </c>
      <c r="AH10" s="12" t="s">
        <v>148</v>
      </c>
      <c r="AI10" s="12" t="s">
        <v>148</v>
      </c>
      <c r="AJ10" s="60"/>
      <c r="AK10" s="60"/>
      <c r="AL10" s="181" t="s">
        <v>114</v>
      </c>
      <c r="AM10" s="181" t="s">
        <v>114</v>
      </c>
      <c r="AN10" s="195"/>
      <c r="AO10" s="183"/>
      <c r="AP10" s="184"/>
      <c r="AQ10" s="185"/>
      <c r="AR10" s="184"/>
      <c r="AS10" s="185"/>
      <c r="AT10" s="183"/>
      <c r="AU10" s="183"/>
      <c r="AV10" s="183"/>
      <c r="AW10" s="181" t="s">
        <v>341</v>
      </c>
      <c r="AX10" s="181" t="s">
        <v>455</v>
      </c>
      <c r="AY10" s="167" t="s">
        <v>114</v>
      </c>
      <c r="AZ10" s="50" t="str">
        <f t="shared" ref="AZ10:AZ32"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NO APLICA</v>
      </c>
      <c r="BA10" s="50" t="s">
        <v>114</v>
      </c>
      <c r="BB10" s="50" t="str">
        <f t="shared" ref="BB10:BB32"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NO APLICA</v>
      </c>
      <c r="BC10" s="50"/>
      <c r="BD10" s="50" t="str">
        <f t="shared" si="0"/>
        <v/>
      </c>
      <c r="BE10" s="51" t="str">
        <f t="shared" ref="BE10:BE32" si="3">IF(BG10&gt;=84,"BUENO",
IF(BG10&gt;=50,"REGULAR",
IF(BG10=0,"  ",
IF(BG10&lt;=50,"MALO"))))</f>
        <v xml:space="preserve">  </v>
      </c>
      <c r="BF10" s="326" t="s">
        <v>497</v>
      </c>
      <c r="BG10" s="44">
        <f t="shared" ref="BG10:BG32" si="4">((IF(AZ10="BUENO","100",IF(AZ10="REGULAR","75",IF(AZ10="MALO","50",IF(AZ10="NA","0",IF(AZ10="","0"))))))
+(IF(BB10="BUENO","100",IF(BB10="REGULAR","75",IF(BB10="MALO","50",IF(BB10="NA","NA",IF(BB10="","0"))))))
+(IF(BD10="BUENO","100",IF(BD10="MALO","0",IF(BD10="REGULAR","75")))))
/((IF(AY10&lt;&gt;"NO APLICA","1"))+(IF(BA10&lt;&gt;"NO APLICA","1"))+IF(BC10&lt;&gt;"NO APLICA","1"))</f>
        <v>0</v>
      </c>
      <c r="BH10" s="31" t="str">
        <f t="shared" ref="BH10:BH32" si="5">((
IF(AZ10="BUENO","100",
IF(AZ10="REGULAR","50",
IF(AZ10="MALO","0",
IF(AZ10="NO APLICA","NA",
IF(AZ10="","")))))))</f>
        <v>NA</v>
      </c>
      <c r="BI10" s="32" t="str">
        <f t="shared" ref="BI10:BI32" si="6">IF(BB10="BUENO","100",
IF(BB10="REGULAR","50",
IF(BB10="MALO","0",
IF(BB10="NO APLICA","NA",
IF(BB10="","0")))))</f>
        <v>NA</v>
      </c>
      <c r="BJ10" s="32" t="str">
        <f t="shared" ref="BJ10:BJ32" si="7">IF(BD10="BUENO","100",
IF(BD10="MALO","0",
IF(BD10="REGULAR","75",
IF(BD10="","0"))))</f>
        <v>0</v>
      </c>
      <c r="BM10" s="45"/>
      <c r="BN10" s="46"/>
      <c r="BO10" s="46"/>
      <c r="BP10" s="46"/>
      <c r="BQ10" s="46"/>
      <c r="BR10" s="46"/>
      <c r="BS10" s="46"/>
    </row>
    <row r="11" spans="1:90" ht="97.5" customHeight="1" x14ac:dyDescent="0.3">
      <c r="A11" s="62"/>
      <c r="B11" s="62"/>
      <c r="C11" s="62"/>
      <c r="D11" s="62"/>
      <c r="E11" s="62"/>
      <c r="F11" s="62"/>
      <c r="G11" s="62"/>
      <c r="H11" s="12" t="s">
        <v>148</v>
      </c>
      <c r="I11" s="68"/>
      <c r="J11" s="70"/>
      <c r="K11" s="64"/>
      <c r="L11" s="62"/>
      <c r="M11" s="64"/>
      <c r="N11" s="66"/>
      <c r="O11" s="65"/>
      <c r="P11" s="12">
        <v>3</v>
      </c>
      <c r="Q11" s="12" t="s">
        <v>148</v>
      </c>
      <c r="R11" s="12" t="s">
        <v>155</v>
      </c>
      <c r="S11" s="153" t="s">
        <v>148</v>
      </c>
      <c r="T11" s="153" t="s">
        <v>148</v>
      </c>
      <c r="U11" s="153" t="s">
        <v>148</v>
      </c>
      <c r="V11" s="153" t="s">
        <v>148</v>
      </c>
      <c r="W11" s="153" t="s">
        <v>148</v>
      </c>
      <c r="X11" s="14" t="s">
        <v>148</v>
      </c>
      <c r="Y11" s="64"/>
      <c r="Z11" s="62"/>
      <c r="AA11" s="64"/>
      <c r="AB11" s="62"/>
      <c r="AC11" s="65"/>
      <c r="AD11" s="72"/>
      <c r="AE11" s="15" t="s">
        <v>148</v>
      </c>
      <c r="AF11" s="15" t="s">
        <v>148</v>
      </c>
      <c r="AG11" s="12" t="s">
        <v>148</v>
      </c>
      <c r="AH11" s="12" t="s">
        <v>148</v>
      </c>
      <c r="AI11" s="12" t="s">
        <v>148</v>
      </c>
      <c r="AJ11" s="61"/>
      <c r="AK11" s="61"/>
      <c r="AL11" s="181"/>
      <c r="AM11" s="181"/>
      <c r="AN11" s="195"/>
      <c r="AO11" s="183"/>
      <c r="AP11" s="184"/>
      <c r="AQ11" s="185"/>
      <c r="AR11" s="184"/>
      <c r="AS11" s="185"/>
      <c r="AT11" s="183"/>
      <c r="AU11" s="183"/>
      <c r="AV11" s="183"/>
      <c r="AW11" s="181"/>
      <c r="AX11" s="181"/>
      <c r="AY11" s="167"/>
      <c r="AZ11" s="50" t="str">
        <f t="shared" si="1"/>
        <v/>
      </c>
      <c r="BA11" s="50"/>
      <c r="BB11" s="50" t="str">
        <f t="shared" si="2"/>
        <v/>
      </c>
      <c r="BC11" s="50"/>
      <c r="BD11" s="50" t="str">
        <f t="shared" si="0"/>
        <v/>
      </c>
      <c r="BE11" s="51" t="str">
        <f t="shared" si="3"/>
        <v xml:space="preserve">  </v>
      </c>
      <c r="BF11" s="168"/>
      <c r="BG11" s="44">
        <f t="shared" si="4"/>
        <v>0</v>
      </c>
      <c r="BH11" s="31" t="str">
        <f t="shared" si="5"/>
        <v/>
      </c>
      <c r="BI11" s="32" t="str">
        <f t="shared" si="6"/>
        <v>0</v>
      </c>
      <c r="BJ11" s="32" t="str">
        <f t="shared" si="7"/>
        <v>0</v>
      </c>
      <c r="BM11" s="45"/>
      <c r="BN11" s="46"/>
      <c r="BO11" s="46"/>
      <c r="BP11" s="46"/>
      <c r="BQ11" s="46"/>
      <c r="BR11" s="46"/>
      <c r="BS11" s="46"/>
    </row>
    <row r="12" spans="1:90" ht="97.5" customHeight="1" x14ac:dyDescent="0.3">
      <c r="A12" s="62"/>
      <c r="B12" s="62"/>
      <c r="C12" s="62"/>
      <c r="D12" s="62"/>
      <c r="E12" s="62"/>
      <c r="F12" s="62"/>
      <c r="G12" s="62"/>
      <c r="H12" s="12" t="s">
        <v>148</v>
      </c>
      <c r="I12" s="68"/>
      <c r="J12" s="70"/>
      <c r="K12" s="64"/>
      <c r="L12" s="62"/>
      <c r="M12" s="64"/>
      <c r="N12" s="66"/>
      <c r="O12" s="65"/>
      <c r="P12" s="12">
        <v>4</v>
      </c>
      <c r="Q12" s="12" t="s">
        <v>148</v>
      </c>
      <c r="R12" s="12" t="s">
        <v>155</v>
      </c>
      <c r="S12" s="153" t="s">
        <v>148</v>
      </c>
      <c r="T12" s="153" t="s">
        <v>148</v>
      </c>
      <c r="U12" s="153" t="s">
        <v>148</v>
      </c>
      <c r="V12" s="153" t="s">
        <v>148</v>
      </c>
      <c r="W12" s="153" t="s">
        <v>148</v>
      </c>
      <c r="X12" s="14" t="s">
        <v>148</v>
      </c>
      <c r="Y12" s="64"/>
      <c r="Z12" s="62"/>
      <c r="AA12" s="64"/>
      <c r="AB12" s="62"/>
      <c r="AC12" s="65"/>
      <c r="AD12" s="72"/>
      <c r="AE12" s="15" t="s">
        <v>148</v>
      </c>
      <c r="AF12" s="15" t="s">
        <v>148</v>
      </c>
      <c r="AG12" s="12" t="s">
        <v>148</v>
      </c>
      <c r="AH12" s="12" t="s">
        <v>148</v>
      </c>
      <c r="AI12" s="12" t="s">
        <v>148</v>
      </c>
      <c r="AJ12" s="59" t="s">
        <v>148</v>
      </c>
      <c r="AK12" s="59" t="s">
        <v>148</v>
      </c>
      <c r="AL12" s="181"/>
      <c r="AM12" s="181"/>
      <c r="AN12" s="195"/>
      <c r="AO12" s="183"/>
      <c r="AP12" s="184"/>
      <c r="AQ12" s="185"/>
      <c r="AR12" s="184"/>
      <c r="AS12" s="185"/>
      <c r="AT12" s="183"/>
      <c r="AU12" s="183"/>
      <c r="AV12" s="183"/>
      <c r="AW12" s="181"/>
      <c r="AX12" s="181"/>
      <c r="AY12" s="167"/>
      <c r="AZ12" s="50" t="str">
        <f t="shared" si="1"/>
        <v/>
      </c>
      <c r="BA12" s="50"/>
      <c r="BB12" s="50" t="str">
        <f t="shared" si="2"/>
        <v/>
      </c>
      <c r="BC12" s="50"/>
      <c r="BD12" s="50" t="b">
        <f t="shared" si="0"/>
        <v>0</v>
      </c>
      <c r="BE12" s="51" t="str">
        <f t="shared" si="3"/>
        <v xml:space="preserve">  </v>
      </c>
      <c r="BF12" s="168"/>
      <c r="BG12" s="44">
        <f t="shared" si="4"/>
        <v>0</v>
      </c>
      <c r="BH12" s="31" t="str">
        <f t="shared" si="5"/>
        <v/>
      </c>
      <c r="BI12" s="32" t="str">
        <f t="shared" si="6"/>
        <v>0</v>
      </c>
      <c r="BJ12" s="32" t="b">
        <f t="shared" si="7"/>
        <v>0</v>
      </c>
      <c r="BM12" s="45"/>
      <c r="BN12" s="46"/>
      <c r="BO12" s="46"/>
      <c r="BP12" s="46"/>
      <c r="BQ12" s="46"/>
      <c r="BR12" s="46"/>
      <c r="BS12" s="46"/>
    </row>
    <row r="13" spans="1:90" ht="97.5" customHeight="1" x14ac:dyDescent="0.3">
      <c r="A13" s="62"/>
      <c r="B13" s="62"/>
      <c r="C13" s="62"/>
      <c r="D13" s="62"/>
      <c r="E13" s="62"/>
      <c r="F13" s="62"/>
      <c r="G13" s="62"/>
      <c r="H13" s="12" t="s">
        <v>148</v>
      </c>
      <c r="I13" s="68"/>
      <c r="J13" s="70"/>
      <c r="K13" s="64"/>
      <c r="L13" s="62"/>
      <c r="M13" s="64"/>
      <c r="N13" s="66"/>
      <c r="O13" s="65"/>
      <c r="P13" s="12">
        <v>5</v>
      </c>
      <c r="Q13" s="12" t="s">
        <v>148</v>
      </c>
      <c r="R13" s="12" t="s">
        <v>155</v>
      </c>
      <c r="S13" s="153" t="s">
        <v>148</v>
      </c>
      <c r="T13" s="153" t="s">
        <v>148</v>
      </c>
      <c r="U13" s="153" t="s">
        <v>148</v>
      </c>
      <c r="V13" s="153" t="s">
        <v>148</v>
      </c>
      <c r="W13" s="153" t="s">
        <v>148</v>
      </c>
      <c r="X13" s="14" t="s">
        <v>148</v>
      </c>
      <c r="Y13" s="64"/>
      <c r="Z13" s="62"/>
      <c r="AA13" s="64"/>
      <c r="AB13" s="62"/>
      <c r="AC13" s="65"/>
      <c r="AD13" s="72"/>
      <c r="AE13" s="15" t="s">
        <v>148</v>
      </c>
      <c r="AF13" s="15" t="s">
        <v>148</v>
      </c>
      <c r="AG13" s="12" t="s">
        <v>148</v>
      </c>
      <c r="AH13" s="12"/>
      <c r="AI13" s="12"/>
      <c r="AJ13" s="60"/>
      <c r="AK13" s="60"/>
      <c r="AL13" s="181"/>
      <c r="AM13" s="181"/>
      <c r="AN13" s="195"/>
      <c r="AO13" s="183"/>
      <c r="AP13" s="184"/>
      <c r="AQ13" s="185"/>
      <c r="AR13" s="184"/>
      <c r="AS13" s="185"/>
      <c r="AT13" s="183"/>
      <c r="AU13" s="183"/>
      <c r="AV13" s="183"/>
      <c r="AW13" s="181"/>
      <c r="AX13" s="181"/>
      <c r="AY13" s="167"/>
      <c r="AZ13" s="50" t="str">
        <f t="shared" si="1"/>
        <v/>
      </c>
      <c r="BA13" s="50"/>
      <c r="BB13" s="50" t="str">
        <f t="shared" si="2"/>
        <v/>
      </c>
      <c r="BC13" s="50"/>
      <c r="BD13" s="50" t="b">
        <f t="shared" si="0"/>
        <v>0</v>
      </c>
      <c r="BE13" s="51" t="str">
        <f t="shared" si="3"/>
        <v xml:space="preserve">  </v>
      </c>
      <c r="BF13" s="168"/>
      <c r="BG13" s="44">
        <f t="shared" si="4"/>
        <v>0</v>
      </c>
      <c r="BH13" s="31" t="str">
        <f t="shared" si="5"/>
        <v/>
      </c>
      <c r="BI13" s="32" t="str">
        <f t="shared" si="6"/>
        <v>0</v>
      </c>
      <c r="BJ13" s="32" t="b">
        <f t="shared" si="7"/>
        <v>0</v>
      </c>
      <c r="BM13" s="45"/>
      <c r="BN13" s="46"/>
      <c r="BO13" s="46"/>
      <c r="BP13" s="46"/>
      <c r="BQ13" s="46"/>
      <c r="BR13" s="46"/>
      <c r="BS13" s="46"/>
    </row>
    <row r="14" spans="1:90" ht="97.5" customHeight="1" thickBot="1" x14ac:dyDescent="0.35">
      <c r="A14" s="62"/>
      <c r="B14" s="62"/>
      <c r="C14" s="62"/>
      <c r="D14" s="62"/>
      <c r="E14" s="62"/>
      <c r="F14" s="62"/>
      <c r="G14" s="62"/>
      <c r="H14" s="12" t="s">
        <v>148</v>
      </c>
      <c r="I14" s="69"/>
      <c r="J14" s="70"/>
      <c r="K14" s="64"/>
      <c r="L14" s="62"/>
      <c r="M14" s="64"/>
      <c r="N14" s="66"/>
      <c r="O14" s="65"/>
      <c r="P14" s="12">
        <v>6</v>
      </c>
      <c r="Q14" s="12" t="s">
        <v>148</v>
      </c>
      <c r="R14" s="12" t="s">
        <v>155</v>
      </c>
      <c r="S14" s="153" t="s">
        <v>148</v>
      </c>
      <c r="T14" s="153" t="s">
        <v>148</v>
      </c>
      <c r="U14" s="153" t="s">
        <v>148</v>
      </c>
      <c r="V14" s="153" t="s">
        <v>148</v>
      </c>
      <c r="W14" s="153" t="s">
        <v>148</v>
      </c>
      <c r="X14" s="14" t="s">
        <v>148</v>
      </c>
      <c r="Y14" s="64"/>
      <c r="Z14" s="62"/>
      <c r="AA14" s="64"/>
      <c r="AB14" s="62"/>
      <c r="AC14" s="65"/>
      <c r="AD14" s="73"/>
      <c r="AE14" s="15" t="s">
        <v>148</v>
      </c>
      <c r="AF14" s="15" t="s">
        <v>148</v>
      </c>
      <c r="AG14" s="12" t="s">
        <v>148</v>
      </c>
      <c r="AH14" s="12"/>
      <c r="AI14" s="12"/>
      <c r="AJ14" s="61"/>
      <c r="AK14" s="61"/>
      <c r="AL14" s="181"/>
      <c r="AM14" s="181"/>
      <c r="AN14" s="195"/>
      <c r="AO14" s="297"/>
      <c r="AP14" s="298"/>
      <c r="AQ14" s="299"/>
      <c r="AR14" s="298"/>
      <c r="AS14" s="299"/>
      <c r="AT14" s="297"/>
      <c r="AU14" s="297"/>
      <c r="AV14" s="297"/>
      <c r="AW14" s="181"/>
      <c r="AX14" s="181"/>
      <c r="AY14" s="172"/>
      <c r="AZ14" s="54" t="str">
        <f t="shared" si="1"/>
        <v/>
      </c>
      <c r="BA14" s="54"/>
      <c r="BB14" s="54" t="str">
        <f t="shared" si="2"/>
        <v/>
      </c>
      <c r="BC14" s="54"/>
      <c r="BD14" s="54" t="b">
        <f t="shared" si="0"/>
        <v>0</v>
      </c>
      <c r="BE14" s="55" t="str">
        <f t="shared" si="3"/>
        <v xml:space="preserve">  </v>
      </c>
      <c r="BF14" s="173"/>
      <c r="BG14" s="44">
        <f t="shared" si="4"/>
        <v>0</v>
      </c>
      <c r="BH14" s="31" t="str">
        <f t="shared" si="5"/>
        <v/>
      </c>
      <c r="BI14" s="32" t="str">
        <f t="shared" si="6"/>
        <v>0</v>
      </c>
      <c r="BJ14" s="32" t="b">
        <f t="shared" si="7"/>
        <v>0</v>
      </c>
      <c r="BM14" s="45"/>
      <c r="BN14" s="46"/>
      <c r="BO14" s="46"/>
      <c r="BP14" s="46"/>
      <c r="BQ14" s="46"/>
      <c r="BR14" s="46"/>
      <c r="BS14" s="46"/>
    </row>
    <row r="15" spans="1:90" ht="97.5" customHeight="1" x14ac:dyDescent="0.3">
      <c r="A15" s="62" t="s">
        <v>128</v>
      </c>
      <c r="B15" s="62" t="s">
        <v>136</v>
      </c>
      <c r="C15" s="62" t="s">
        <v>156</v>
      </c>
      <c r="D15" s="62" t="s">
        <v>157</v>
      </c>
      <c r="E15" s="62" t="s">
        <v>158</v>
      </c>
      <c r="F15" s="62" t="s">
        <v>159</v>
      </c>
      <c r="G15" s="62" t="s">
        <v>160</v>
      </c>
      <c r="H15" s="12" t="s">
        <v>161</v>
      </c>
      <c r="I15" s="67" t="s">
        <v>162</v>
      </c>
      <c r="J15" s="70" t="s">
        <v>129</v>
      </c>
      <c r="K15" s="64" t="s">
        <v>47</v>
      </c>
      <c r="L15" s="63">
        <v>0.6</v>
      </c>
      <c r="M15" s="64" t="s">
        <v>55</v>
      </c>
      <c r="N15" s="66">
        <v>0.8</v>
      </c>
      <c r="O15" s="65" t="s">
        <v>56</v>
      </c>
      <c r="P15" s="12">
        <v>1</v>
      </c>
      <c r="Q15" s="12" t="s">
        <v>163</v>
      </c>
      <c r="R15" s="12" t="s">
        <v>48</v>
      </c>
      <c r="S15" s="153" t="s">
        <v>49</v>
      </c>
      <c r="T15" s="153" t="s">
        <v>50</v>
      </c>
      <c r="U15" s="153" t="s">
        <v>51</v>
      </c>
      <c r="V15" s="153" t="s">
        <v>145</v>
      </c>
      <c r="W15" s="153" t="s">
        <v>52</v>
      </c>
      <c r="X15" s="14" t="s">
        <v>164</v>
      </c>
      <c r="Y15" s="64" t="s">
        <v>53</v>
      </c>
      <c r="Z15" s="63">
        <v>0.36</v>
      </c>
      <c r="AA15" s="64" t="s">
        <v>147</v>
      </c>
      <c r="AB15" s="63">
        <v>0.60000000000000009</v>
      </c>
      <c r="AC15" s="65" t="s">
        <v>147</v>
      </c>
      <c r="AD15" s="71" t="s">
        <v>268</v>
      </c>
      <c r="AE15" s="15" t="s">
        <v>148</v>
      </c>
      <c r="AF15" s="15" t="s">
        <v>148</v>
      </c>
      <c r="AG15" s="12" t="s">
        <v>148</v>
      </c>
      <c r="AH15" s="12" t="s">
        <v>149</v>
      </c>
      <c r="AI15" s="12" t="s">
        <v>150</v>
      </c>
      <c r="AJ15" s="59" t="s">
        <v>148</v>
      </c>
      <c r="AK15" s="59" t="s">
        <v>148</v>
      </c>
      <c r="AL15" s="181" t="s">
        <v>106</v>
      </c>
      <c r="AM15" s="181" t="s">
        <v>106</v>
      </c>
      <c r="AN15" s="195" t="s">
        <v>341</v>
      </c>
      <c r="AO15" s="175"/>
      <c r="AP15" s="178" t="s">
        <v>456</v>
      </c>
      <c r="AQ15" s="177" t="s">
        <v>110</v>
      </c>
      <c r="AR15" s="178"/>
      <c r="AS15" s="177" t="s">
        <v>110</v>
      </c>
      <c r="AT15" s="175" t="s">
        <v>114</v>
      </c>
      <c r="AU15" s="175" t="s">
        <v>114</v>
      </c>
      <c r="AV15" s="175" t="s">
        <v>114</v>
      </c>
      <c r="AW15" s="181" t="s">
        <v>341</v>
      </c>
      <c r="AX15" s="181" t="s">
        <v>457</v>
      </c>
      <c r="AY15" s="161" t="s">
        <v>413</v>
      </c>
      <c r="AZ15" s="42" t="str">
        <f t="shared" si="1"/>
        <v>BUENO</v>
      </c>
      <c r="BA15" s="42" t="s">
        <v>114</v>
      </c>
      <c r="BB15" s="42" t="str">
        <f t="shared" si="2"/>
        <v>NO APLICA</v>
      </c>
      <c r="BC15" s="42" t="s">
        <v>415</v>
      </c>
      <c r="BD15" s="42" t="str">
        <f t="shared" si="0"/>
        <v>BUENO</v>
      </c>
      <c r="BE15" s="43" t="str">
        <f t="shared" si="3"/>
        <v>BUENO</v>
      </c>
      <c r="BF15" s="325" t="s">
        <v>498</v>
      </c>
      <c r="BG15" s="44">
        <f t="shared" si="4"/>
        <v>100</v>
      </c>
      <c r="BH15" s="31" t="str">
        <f t="shared" si="5"/>
        <v>100</v>
      </c>
      <c r="BI15" s="32" t="str">
        <f t="shared" si="6"/>
        <v>NA</v>
      </c>
      <c r="BJ15" s="32" t="str">
        <f t="shared" si="7"/>
        <v>100</v>
      </c>
      <c r="BM15" s="45"/>
      <c r="BN15" s="46"/>
      <c r="BO15" s="46"/>
      <c r="BP15" s="46"/>
      <c r="BQ15" s="46"/>
      <c r="BR15" s="46"/>
      <c r="BS15" s="46"/>
    </row>
    <row r="16" spans="1:90" ht="97.5" customHeight="1" x14ac:dyDescent="0.3">
      <c r="A16" s="62"/>
      <c r="B16" s="62"/>
      <c r="C16" s="62"/>
      <c r="D16" s="62"/>
      <c r="E16" s="62"/>
      <c r="F16" s="62"/>
      <c r="G16" s="62"/>
      <c r="H16" s="12" t="s">
        <v>327</v>
      </c>
      <c r="I16" s="68"/>
      <c r="J16" s="70"/>
      <c r="K16" s="64"/>
      <c r="L16" s="62"/>
      <c r="M16" s="64"/>
      <c r="N16" s="66"/>
      <c r="O16" s="65"/>
      <c r="P16" s="12">
        <v>2</v>
      </c>
      <c r="Q16" s="12" t="s">
        <v>165</v>
      </c>
      <c r="R16" s="12" t="s">
        <v>21</v>
      </c>
      <c r="S16" s="153" t="s">
        <v>54</v>
      </c>
      <c r="T16" s="153" t="s">
        <v>50</v>
      </c>
      <c r="U16" s="153" t="s">
        <v>51</v>
      </c>
      <c r="V16" s="153" t="s">
        <v>133</v>
      </c>
      <c r="W16" s="153" t="s">
        <v>52</v>
      </c>
      <c r="X16" s="14" t="s">
        <v>150</v>
      </c>
      <c r="Y16" s="64"/>
      <c r="Z16" s="62"/>
      <c r="AA16" s="64"/>
      <c r="AB16" s="62"/>
      <c r="AC16" s="65"/>
      <c r="AD16" s="72"/>
      <c r="AE16" s="15" t="s">
        <v>148</v>
      </c>
      <c r="AF16" s="15" t="s">
        <v>148</v>
      </c>
      <c r="AG16" s="12" t="s">
        <v>148</v>
      </c>
      <c r="AH16" s="12" t="s">
        <v>148</v>
      </c>
      <c r="AI16" s="12" t="s">
        <v>148</v>
      </c>
      <c r="AJ16" s="60"/>
      <c r="AK16" s="60"/>
      <c r="AL16" s="181" t="s">
        <v>106</v>
      </c>
      <c r="AM16" s="181" t="s">
        <v>106</v>
      </c>
      <c r="AN16" s="195" t="s">
        <v>341</v>
      </c>
      <c r="AO16" s="183"/>
      <c r="AP16" s="184"/>
      <c r="AQ16" s="185"/>
      <c r="AR16" s="184"/>
      <c r="AS16" s="185"/>
      <c r="AT16" s="183"/>
      <c r="AU16" s="183"/>
      <c r="AV16" s="183"/>
      <c r="AW16" s="181" t="s">
        <v>341</v>
      </c>
      <c r="AX16" s="181" t="s">
        <v>458</v>
      </c>
      <c r="AY16" s="167" t="s">
        <v>114</v>
      </c>
      <c r="AZ16" s="50" t="str">
        <f t="shared" si="1"/>
        <v>NO APLICA</v>
      </c>
      <c r="BA16" s="50" t="s">
        <v>114</v>
      </c>
      <c r="BB16" s="50" t="str">
        <f t="shared" si="2"/>
        <v>NO APLICA</v>
      </c>
      <c r="BC16" s="50"/>
      <c r="BD16" s="50" t="str">
        <f t="shared" si="0"/>
        <v/>
      </c>
      <c r="BE16" s="51" t="str">
        <f t="shared" si="3"/>
        <v xml:space="preserve">  </v>
      </c>
      <c r="BF16" s="326" t="s">
        <v>499</v>
      </c>
      <c r="BG16" s="44">
        <f t="shared" si="4"/>
        <v>0</v>
      </c>
      <c r="BH16" s="31" t="str">
        <f t="shared" si="5"/>
        <v>NA</v>
      </c>
      <c r="BI16" s="32" t="str">
        <f t="shared" si="6"/>
        <v>NA</v>
      </c>
      <c r="BJ16" s="32" t="str">
        <f t="shared" si="7"/>
        <v>0</v>
      </c>
      <c r="BM16" s="45"/>
      <c r="BN16" s="46"/>
      <c r="BO16" s="46"/>
      <c r="BP16" s="46"/>
      <c r="BQ16" s="46"/>
      <c r="BR16" s="46"/>
      <c r="BS16" s="46"/>
    </row>
    <row r="17" spans="1:71" ht="97.5" customHeight="1" x14ac:dyDescent="0.3">
      <c r="A17" s="62"/>
      <c r="B17" s="62"/>
      <c r="C17" s="62"/>
      <c r="D17" s="62"/>
      <c r="E17" s="62"/>
      <c r="F17" s="62"/>
      <c r="G17" s="62"/>
      <c r="H17" s="12" t="s">
        <v>148</v>
      </c>
      <c r="I17" s="68"/>
      <c r="J17" s="70"/>
      <c r="K17" s="64"/>
      <c r="L17" s="62"/>
      <c r="M17" s="64"/>
      <c r="N17" s="66"/>
      <c r="O17" s="65"/>
      <c r="P17" s="12">
        <v>3</v>
      </c>
      <c r="Q17" s="12" t="s">
        <v>148</v>
      </c>
      <c r="R17" s="12" t="s">
        <v>155</v>
      </c>
      <c r="S17" s="153" t="s">
        <v>148</v>
      </c>
      <c r="T17" s="153" t="s">
        <v>148</v>
      </c>
      <c r="U17" s="153" t="s">
        <v>148</v>
      </c>
      <c r="V17" s="153" t="s">
        <v>148</v>
      </c>
      <c r="W17" s="153" t="s">
        <v>148</v>
      </c>
      <c r="X17" s="14" t="s">
        <v>148</v>
      </c>
      <c r="Y17" s="64"/>
      <c r="Z17" s="62"/>
      <c r="AA17" s="64"/>
      <c r="AB17" s="62"/>
      <c r="AC17" s="65"/>
      <c r="AD17" s="72"/>
      <c r="AE17" s="15" t="s">
        <v>148</v>
      </c>
      <c r="AF17" s="15" t="s">
        <v>148</v>
      </c>
      <c r="AG17" s="12" t="s">
        <v>148</v>
      </c>
      <c r="AH17" s="12" t="s">
        <v>148</v>
      </c>
      <c r="AI17" s="12" t="s">
        <v>148</v>
      </c>
      <c r="AJ17" s="61"/>
      <c r="AK17" s="61"/>
      <c r="AL17" s="181"/>
      <c r="AM17" s="181"/>
      <c r="AN17" s="195"/>
      <c r="AO17" s="183"/>
      <c r="AP17" s="184"/>
      <c r="AQ17" s="185"/>
      <c r="AR17" s="184"/>
      <c r="AS17" s="185"/>
      <c r="AT17" s="183"/>
      <c r="AU17" s="183"/>
      <c r="AV17" s="183"/>
      <c r="AW17" s="181"/>
      <c r="AX17" s="181"/>
      <c r="AY17" s="167"/>
      <c r="AZ17" s="50" t="str">
        <f t="shared" si="1"/>
        <v/>
      </c>
      <c r="BA17" s="50"/>
      <c r="BB17" s="50" t="str">
        <f t="shared" si="2"/>
        <v/>
      </c>
      <c r="BC17" s="50"/>
      <c r="BD17" s="50" t="str">
        <f t="shared" si="0"/>
        <v/>
      </c>
      <c r="BE17" s="51" t="str">
        <f t="shared" si="3"/>
        <v xml:space="preserve">  </v>
      </c>
      <c r="BF17" s="168"/>
      <c r="BG17" s="44">
        <f t="shared" si="4"/>
        <v>0</v>
      </c>
      <c r="BH17" s="31" t="str">
        <f t="shared" si="5"/>
        <v/>
      </c>
      <c r="BI17" s="32" t="str">
        <f t="shared" si="6"/>
        <v>0</v>
      </c>
      <c r="BJ17" s="32" t="str">
        <f t="shared" si="7"/>
        <v>0</v>
      </c>
      <c r="BM17" s="45"/>
      <c r="BN17" s="46"/>
      <c r="BO17" s="46"/>
      <c r="BP17" s="46"/>
      <c r="BQ17" s="46"/>
      <c r="BR17" s="46"/>
      <c r="BS17" s="46"/>
    </row>
    <row r="18" spans="1:71" ht="97.5" customHeight="1" x14ac:dyDescent="0.3">
      <c r="A18" s="62"/>
      <c r="B18" s="62"/>
      <c r="C18" s="62"/>
      <c r="D18" s="62"/>
      <c r="E18" s="62"/>
      <c r="F18" s="62"/>
      <c r="G18" s="62"/>
      <c r="H18" s="12" t="s">
        <v>148</v>
      </c>
      <c r="I18" s="68"/>
      <c r="J18" s="70"/>
      <c r="K18" s="64"/>
      <c r="L18" s="62"/>
      <c r="M18" s="64"/>
      <c r="N18" s="66"/>
      <c r="O18" s="65"/>
      <c r="P18" s="12">
        <v>4</v>
      </c>
      <c r="Q18" s="12" t="s">
        <v>148</v>
      </c>
      <c r="R18" s="12" t="s">
        <v>155</v>
      </c>
      <c r="S18" s="153" t="s">
        <v>148</v>
      </c>
      <c r="T18" s="153" t="s">
        <v>148</v>
      </c>
      <c r="U18" s="153" t="s">
        <v>148</v>
      </c>
      <c r="V18" s="153" t="s">
        <v>148</v>
      </c>
      <c r="W18" s="153" t="s">
        <v>148</v>
      </c>
      <c r="X18" s="14" t="s">
        <v>148</v>
      </c>
      <c r="Y18" s="64"/>
      <c r="Z18" s="62"/>
      <c r="AA18" s="64"/>
      <c r="AB18" s="62"/>
      <c r="AC18" s="65"/>
      <c r="AD18" s="72"/>
      <c r="AE18" s="15" t="s">
        <v>148</v>
      </c>
      <c r="AF18" s="15" t="s">
        <v>148</v>
      </c>
      <c r="AG18" s="12" t="s">
        <v>148</v>
      </c>
      <c r="AH18" s="12" t="s">
        <v>148</v>
      </c>
      <c r="AI18" s="12" t="s">
        <v>148</v>
      </c>
      <c r="AJ18" s="59" t="s">
        <v>148</v>
      </c>
      <c r="AK18" s="59" t="s">
        <v>148</v>
      </c>
      <c r="AL18" s="181"/>
      <c r="AM18" s="181"/>
      <c r="AN18" s="195"/>
      <c r="AO18" s="183"/>
      <c r="AP18" s="184"/>
      <c r="AQ18" s="185"/>
      <c r="AR18" s="184"/>
      <c r="AS18" s="185"/>
      <c r="AT18" s="183"/>
      <c r="AU18" s="183"/>
      <c r="AV18" s="183"/>
      <c r="AW18" s="181"/>
      <c r="AX18" s="181"/>
      <c r="AY18" s="167"/>
      <c r="AZ18" s="50" t="str">
        <f t="shared" si="1"/>
        <v/>
      </c>
      <c r="BA18" s="50"/>
      <c r="BB18" s="50" t="str">
        <f t="shared" si="2"/>
        <v/>
      </c>
      <c r="BC18" s="50"/>
      <c r="BD18" s="50" t="str">
        <f t="shared" ref="BD18:BD25" si="8">IF(BC18="En Tiempo","BUENO",
IF(BC18="Fuera de Tiempo","MALO",
IF(BC18="En La semana al Cierre","REGULAR",
IF(BA33="",""))))</f>
        <v/>
      </c>
      <c r="BE18" s="51" t="str">
        <f t="shared" si="3"/>
        <v xml:space="preserve">  </v>
      </c>
      <c r="BF18" s="168"/>
      <c r="BG18" s="44">
        <f t="shared" si="4"/>
        <v>0</v>
      </c>
      <c r="BH18" s="31" t="str">
        <f t="shared" si="5"/>
        <v/>
      </c>
      <c r="BI18" s="32" t="str">
        <f t="shared" si="6"/>
        <v>0</v>
      </c>
      <c r="BJ18" s="32" t="str">
        <f t="shared" si="7"/>
        <v>0</v>
      </c>
      <c r="BM18" s="45"/>
      <c r="BN18" s="46"/>
      <c r="BO18" s="46"/>
      <c r="BP18" s="46"/>
      <c r="BQ18" s="46"/>
      <c r="BR18" s="46"/>
      <c r="BS18" s="46"/>
    </row>
    <row r="19" spans="1:71" ht="97.5" customHeight="1" x14ac:dyDescent="0.3">
      <c r="A19" s="62"/>
      <c r="B19" s="62"/>
      <c r="C19" s="62"/>
      <c r="D19" s="62"/>
      <c r="E19" s="62"/>
      <c r="F19" s="62"/>
      <c r="G19" s="62"/>
      <c r="H19" s="12" t="s">
        <v>148</v>
      </c>
      <c r="I19" s="68"/>
      <c r="J19" s="70"/>
      <c r="K19" s="64"/>
      <c r="L19" s="62"/>
      <c r="M19" s="64"/>
      <c r="N19" s="66"/>
      <c r="O19" s="65"/>
      <c r="P19" s="12">
        <v>5</v>
      </c>
      <c r="Q19" s="12" t="s">
        <v>148</v>
      </c>
      <c r="R19" s="12" t="s">
        <v>155</v>
      </c>
      <c r="S19" s="153" t="s">
        <v>148</v>
      </c>
      <c r="T19" s="153" t="s">
        <v>148</v>
      </c>
      <c r="U19" s="153" t="s">
        <v>148</v>
      </c>
      <c r="V19" s="153" t="s">
        <v>148</v>
      </c>
      <c r="W19" s="153" t="s">
        <v>148</v>
      </c>
      <c r="X19" s="14" t="s">
        <v>148</v>
      </c>
      <c r="Y19" s="64"/>
      <c r="Z19" s="62"/>
      <c r="AA19" s="64"/>
      <c r="AB19" s="62"/>
      <c r="AC19" s="65"/>
      <c r="AD19" s="72"/>
      <c r="AE19" s="15" t="s">
        <v>148</v>
      </c>
      <c r="AF19" s="15" t="s">
        <v>148</v>
      </c>
      <c r="AG19" s="12" t="s">
        <v>148</v>
      </c>
      <c r="AH19" s="12"/>
      <c r="AI19" s="12"/>
      <c r="AJ19" s="60"/>
      <c r="AK19" s="60"/>
      <c r="AL19" s="181"/>
      <c r="AM19" s="181"/>
      <c r="AN19" s="195"/>
      <c r="AO19" s="183"/>
      <c r="AP19" s="184"/>
      <c r="AQ19" s="185"/>
      <c r="AR19" s="184"/>
      <c r="AS19" s="185"/>
      <c r="AT19" s="183"/>
      <c r="AU19" s="183"/>
      <c r="AV19" s="183"/>
      <c r="AW19" s="181"/>
      <c r="AX19" s="181"/>
      <c r="AY19" s="167"/>
      <c r="AZ19" s="50" t="str">
        <f t="shared" si="1"/>
        <v/>
      </c>
      <c r="BA19" s="50"/>
      <c r="BB19" s="50" t="str">
        <f t="shared" si="2"/>
        <v/>
      </c>
      <c r="BC19" s="50"/>
      <c r="BD19" s="50" t="str">
        <f t="shared" si="8"/>
        <v/>
      </c>
      <c r="BE19" s="51" t="str">
        <f t="shared" si="3"/>
        <v xml:space="preserve">  </v>
      </c>
      <c r="BF19" s="168"/>
      <c r="BG19" s="44">
        <f t="shared" si="4"/>
        <v>0</v>
      </c>
      <c r="BH19" s="31" t="str">
        <f t="shared" si="5"/>
        <v/>
      </c>
      <c r="BI19" s="32" t="str">
        <f t="shared" si="6"/>
        <v>0</v>
      </c>
      <c r="BJ19" s="32" t="str">
        <f t="shared" si="7"/>
        <v>0</v>
      </c>
      <c r="BM19" s="45"/>
      <c r="BN19" s="46"/>
      <c r="BO19" s="46"/>
      <c r="BP19" s="46"/>
      <c r="BQ19" s="46"/>
      <c r="BR19" s="46"/>
      <c r="BS19" s="46"/>
    </row>
    <row r="20" spans="1:71" ht="97.5" customHeight="1" thickBot="1" x14ac:dyDescent="0.35">
      <c r="A20" s="62"/>
      <c r="B20" s="62"/>
      <c r="C20" s="62"/>
      <c r="D20" s="62"/>
      <c r="E20" s="62"/>
      <c r="F20" s="62"/>
      <c r="G20" s="62"/>
      <c r="H20" s="12" t="s">
        <v>148</v>
      </c>
      <c r="I20" s="69"/>
      <c r="J20" s="70"/>
      <c r="K20" s="64"/>
      <c r="L20" s="62"/>
      <c r="M20" s="64"/>
      <c r="N20" s="66"/>
      <c r="O20" s="65"/>
      <c r="P20" s="12">
        <v>6</v>
      </c>
      <c r="Q20" s="12" t="s">
        <v>148</v>
      </c>
      <c r="R20" s="12" t="s">
        <v>155</v>
      </c>
      <c r="S20" s="153" t="s">
        <v>148</v>
      </c>
      <c r="T20" s="153" t="s">
        <v>148</v>
      </c>
      <c r="U20" s="153" t="s">
        <v>148</v>
      </c>
      <c r="V20" s="153" t="s">
        <v>148</v>
      </c>
      <c r="W20" s="153" t="s">
        <v>148</v>
      </c>
      <c r="X20" s="14" t="s">
        <v>148</v>
      </c>
      <c r="Y20" s="64"/>
      <c r="Z20" s="62"/>
      <c r="AA20" s="64"/>
      <c r="AB20" s="62"/>
      <c r="AC20" s="65"/>
      <c r="AD20" s="73"/>
      <c r="AE20" s="15" t="s">
        <v>148</v>
      </c>
      <c r="AF20" s="15" t="s">
        <v>148</v>
      </c>
      <c r="AG20" s="12" t="s">
        <v>148</v>
      </c>
      <c r="AH20" s="12"/>
      <c r="AI20" s="12"/>
      <c r="AJ20" s="61"/>
      <c r="AK20" s="61"/>
      <c r="AL20" s="181"/>
      <c r="AM20" s="181"/>
      <c r="AN20" s="195"/>
      <c r="AO20" s="297"/>
      <c r="AP20" s="298"/>
      <c r="AQ20" s="299"/>
      <c r="AR20" s="298"/>
      <c r="AS20" s="299"/>
      <c r="AT20" s="297"/>
      <c r="AU20" s="297"/>
      <c r="AV20" s="297"/>
      <c r="AW20" s="181"/>
      <c r="AX20" s="181"/>
      <c r="AY20" s="172"/>
      <c r="AZ20" s="54" t="str">
        <f t="shared" si="1"/>
        <v/>
      </c>
      <c r="BA20" s="54"/>
      <c r="BB20" s="54" t="str">
        <f t="shared" si="2"/>
        <v/>
      </c>
      <c r="BC20" s="54"/>
      <c r="BD20" s="54" t="str">
        <f t="shared" si="8"/>
        <v/>
      </c>
      <c r="BE20" s="55" t="str">
        <f t="shared" si="3"/>
        <v xml:space="preserve">  </v>
      </c>
      <c r="BF20" s="173"/>
      <c r="BG20" s="44">
        <f t="shared" si="4"/>
        <v>0</v>
      </c>
      <c r="BH20" s="31" t="str">
        <f t="shared" si="5"/>
        <v/>
      </c>
      <c r="BI20" s="32" t="str">
        <f t="shared" si="6"/>
        <v>0</v>
      </c>
      <c r="BJ20" s="32" t="str">
        <f t="shared" si="7"/>
        <v>0</v>
      </c>
      <c r="BM20" s="45"/>
      <c r="BN20" s="46"/>
      <c r="BO20" s="46"/>
      <c r="BP20" s="46"/>
      <c r="BQ20" s="46"/>
      <c r="BR20" s="46"/>
      <c r="BS20" s="46"/>
    </row>
    <row r="21" spans="1:71" ht="97.5" customHeight="1" x14ac:dyDescent="0.3">
      <c r="A21" s="62" t="s">
        <v>128</v>
      </c>
      <c r="B21" s="62" t="s">
        <v>136</v>
      </c>
      <c r="C21" s="62" t="s">
        <v>166</v>
      </c>
      <c r="D21" s="62" t="s">
        <v>167</v>
      </c>
      <c r="E21" s="62" t="s">
        <v>168</v>
      </c>
      <c r="F21" s="62" t="s">
        <v>169</v>
      </c>
      <c r="G21" s="62" t="s">
        <v>170</v>
      </c>
      <c r="H21" s="12" t="s">
        <v>171</v>
      </c>
      <c r="I21" s="67" t="s">
        <v>172</v>
      </c>
      <c r="J21" s="70" t="s">
        <v>129</v>
      </c>
      <c r="K21" s="64" t="s">
        <v>175</v>
      </c>
      <c r="L21" s="63">
        <v>0.2</v>
      </c>
      <c r="M21" s="64" t="s">
        <v>55</v>
      </c>
      <c r="N21" s="66">
        <v>0.8</v>
      </c>
      <c r="O21" s="65" t="s">
        <v>56</v>
      </c>
      <c r="P21" s="12">
        <v>1</v>
      </c>
      <c r="Q21" s="12" t="s">
        <v>173</v>
      </c>
      <c r="R21" s="12" t="s">
        <v>48</v>
      </c>
      <c r="S21" s="153" t="s">
        <v>49</v>
      </c>
      <c r="T21" s="153" t="s">
        <v>50</v>
      </c>
      <c r="U21" s="153" t="s">
        <v>51</v>
      </c>
      <c r="V21" s="153" t="s">
        <v>145</v>
      </c>
      <c r="W21" s="153" t="s">
        <v>52</v>
      </c>
      <c r="X21" s="14" t="s">
        <v>174</v>
      </c>
      <c r="Y21" s="64" t="s">
        <v>175</v>
      </c>
      <c r="Z21" s="63">
        <v>5.0399999999999993E-2</v>
      </c>
      <c r="AA21" s="64" t="s">
        <v>147</v>
      </c>
      <c r="AB21" s="63">
        <v>0.60000000000000009</v>
      </c>
      <c r="AC21" s="65" t="s">
        <v>147</v>
      </c>
      <c r="AD21" s="71" t="s">
        <v>268</v>
      </c>
      <c r="AE21" s="15" t="s">
        <v>148</v>
      </c>
      <c r="AF21" s="15" t="s">
        <v>148</v>
      </c>
      <c r="AG21" s="12" t="s">
        <v>148</v>
      </c>
      <c r="AH21" s="12" t="s">
        <v>149</v>
      </c>
      <c r="AI21" s="12" t="s">
        <v>150</v>
      </c>
      <c r="AJ21" s="59" t="s">
        <v>148</v>
      </c>
      <c r="AK21" s="59" t="s">
        <v>148</v>
      </c>
      <c r="AL21" s="181" t="s">
        <v>106</v>
      </c>
      <c r="AM21" s="181" t="s">
        <v>106</v>
      </c>
      <c r="AN21" s="195" t="s">
        <v>341</v>
      </c>
      <c r="AO21" s="175" t="s">
        <v>107</v>
      </c>
      <c r="AP21" s="178" t="s">
        <v>459</v>
      </c>
      <c r="AQ21" s="175" t="s">
        <v>114</v>
      </c>
      <c r="AR21" s="178"/>
      <c r="AS21" s="175" t="s">
        <v>110</v>
      </c>
      <c r="AT21" s="175" t="s">
        <v>114</v>
      </c>
      <c r="AU21" s="175" t="s">
        <v>114</v>
      </c>
      <c r="AV21" s="175" t="s">
        <v>114</v>
      </c>
      <c r="AW21" s="181" t="s">
        <v>341</v>
      </c>
      <c r="AX21" s="181" t="s">
        <v>460</v>
      </c>
      <c r="AY21" s="161" t="s">
        <v>413</v>
      </c>
      <c r="AZ21" s="42" t="str">
        <f t="shared" si="1"/>
        <v>BUENO</v>
      </c>
      <c r="BA21" s="42" t="s">
        <v>114</v>
      </c>
      <c r="BB21" s="42" t="str">
        <f t="shared" si="2"/>
        <v>NO APLICA</v>
      </c>
      <c r="BC21" s="42" t="s">
        <v>415</v>
      </c>
      <c r="BD21" s="42" t="str">
        <f t="shared" si="8"/>
        <v>BUENO</v>
      </c>
      <c r="BE21" s="43" t="str">
        <f t="shared" si="3"/>
        <v>BUENO</v>
      </c>
      <c r="BF21" s="325" t="s">
        <v>506</v>
      </c>
      <c r="BG21" s="44">
        <f t="shared" si="4"/>
        <v>100</v>
      </c>
      <c r="BH21" s="31" t="str">
        <f t="shared" si="5"/>
        <v>100</v>
      </c>
      <c r="BI21" s="32" t="str">
        <f t="shared" si="6"/>
        <v>NA</v>
      </c>
      <c r="BJ21" s="32" t="str">
        <f t="shared" si="7"/>
        <v>100</v>
      </c>
      <c r="BM21" s="45"/>
      <c r="BN21" s="46"/>
      <c r="BO21" s="46"/>
      <c r="BP21" s="46"/>
      <c r="BQ21" s="46"/>
      <c r="BR21" s="46"/>
      <c r="BS21" s="46"/>
    </row>
    <row r="22" spans="1:71" ht="97.5" customHeight="1" x14ac:dyDescent="0.3">
      <c r="A22" s="62"/>
      <c r="B22" s="62"/>
      <c r="C22" s="62"/>
      <c r="D22" s="62"/>
      <c r="E22" s="62"/>
      <c r="F22" s="62"/>
      <c r="G22" s="62"/>
      <c r="H22" s="12" t="s">
        <v>176</v>
      </c>
      <c r="I22" s="68"/>
      <c r="J22" s="70"/>
      <c r="K22" s="64"/>
      <c r="L22" s="62"/>
      <c r="M22" s="64"/>
      <c r="N22" s="66"/>
      <c r="O22" s="65"/>
      <c r="P22" s="12">
        <v>2</v>
      </c>
      <c r="Q22" s="12" t="s">
        <v>177</v>
      </c>
      <c r="R22" s="12" t="s">
        <v>48</v>
      </c>
      <c r="S22" s="153" t="s">
        <v>134</v>
      </c>
      <c r="T22" s="153" t="s">
        <v>50</v>
      </c>
      <c r="U22" s="153" t="s">
        <v>51</v>
      </c>
      <c r="V22" s="153" t="s">
        <v>145</v>
      </c>
      <c r="W22" s="153" t="s">
        <v>52</v>
      </c>
      <c r="X22" s="14" t="s">
        <v>178</v>
      </c>
      <c r="Y22" s="64"/>
      <c r="Z22" s="62"/>
      <c r="AA22" s="64"/>
      <c r="AB22" s="62"/>
      <c r="AC22" s="65"/>
      <c r="AD22" s="72"/>
      <c r="AE22" s="15" t="s">
        <v>148</v>
      </c>
      <c r="AF22" s="15" t="s">
        <v>148</v>
      </c>
      <c r="AG22" s="12" t="s">
        <v>148</v>
      </c>
      <c r="AH22" s="12" t="s">
        <v>148</v>
      </c>
      <c r="AI22" s="12" t="s">
        <v>148</v>
      </c>
      <c r="AJ22" s="60"/>
      <c r="AK22" s="60"/>
      <c r="AL22" s="181" t="s">
        <v>106</v>
      </c>
      <c r="AM22" s="181" t="s">
        <v>106</v>
      </c>
      <c r="AN22" s="195" t="s">
        <v>341</v>
      </c>
      <c r="AO22" s="183"/>
      <c r="AP22" s="184"/>
      <c r="AQ22" s="183"/>
      <c r="AR22" s="184"/>
      <c r="AS22" s="183"/>
      <c r="AT22" s="183"/>
      <c r="AU22" s="183"/>
      <c r="AV22" s="183"/>
      <c r="AW22" s="181" t="s">
        <v>341</v>
      </c>
      <c r="AX22" s="181" t="s">
        <v>461</v>
      </c>
      <c r="AY22" s="167" t="s">
        <v>413</v>
      </c>
      <c r="AZ22" s="50" t="str">
        <f t="shared" si="1"/>
        <v>BUENO</v>
      </c>
      <c r="BA22" s="50" t="s">
        <v>114</v>
      </c>
      <c r="BB22" s="50" t="str">
        <f t="shared" si="2"/>
        <v>NO APLICA</v>
      </c>
      <c r="BC22" s="50" t="s">
        <v>415</v>
      </c>
      <c r="BD22" s="50" t="str">
        <f t="shared" si="8"/>
        <v>BUENO</v>
      </c>
      <c r="BE22" s="51" t="str">
        <f t="shared" si="3"/>
        <v>BUENO</v>
      </c>
      <c r="BF22" s="326" t="s">
        <v>500</v>
      </c>
      <c r="BG22" s="44">
        <f t="shared" si="4"/>
        <v>100</v>
      </c>
      <c r="BH22" s="31" t="str">
        <f t="shared" si="5"/>
        <v>100</v>
      </c>
      <c r="BI22" s="32" t="str">
        <f t="shared" si="6"/>
        <v>NA</v>
      </c>
      <c r="BJ22" s="32" t="str">
        <f t="shared" si="7"/>
        <v>100</v>
      </c>
      <c r="BM22" s="45"/>
      <c r="BN22" s="46"/>
      <c r="BO22" s="46"/>
      <c r="BP22" s="46"/>
      <c r="BQ22" s="46"/>
      <c r="BR22" s="46"/>
      <c r="BS22" s="46"/>
    </row>
    <row r="23" spans="1:71" ht="97.5" customHeight="1" x14ac:dyDescent="0.3">
      <c r="A23" s="62"/>
      <c r="B23" s="62"/>
      <c r="C23" s="62"/>
      <c r="D23" s="62"/>
      <c r="E23" s="62"/>
      <c r="F23" s="62"/>
      <c r="G23" s="62"/>
      <c r="H23" s="12" t="s">
        <v>179</v>
      </c>
      <c r="I23" s="68"/>
      <c r="J23" s="70"/>
      <c r="K23" s="64"/>
      <c r="L23" s="62"/>
      <c r="M23" s="64"/>
      <c r="N23" s="66"/>
      <c r="O23" s="65"/>
      <c r="P23" s="12">
        <v>3</v>
      </c>
      <c r="Q23" s="12" t="s">
        <v>180</v>
      </c>
      <c r="R23" s="12" t="s">
        <v>48</v>
      </c>
      <c r="S23" s="153" t="s">
        <v>49</v>
      </c>
      <c r="T23" s="153" t="s">
        <v>50</v>
      </c>
      <c r="U23" s="153" t="s">
        <v>51</v>
      </c>
      <c r="V23" s="153" t="s">
        <v>145</v>
      </c>
      <c r="W23" s="153" t="s">
        <v>52</v>
      </c>
      <c r="X23" s="14" t="s">
        <v>181</v>
      </c>
      <c r="Y23" s="64"/>
      <c r="Z23" s="62"/>
      <c r="AA23" s="64"/>
      <c r="AB23" s="62"/>
      <c r="AC23" s="65"/>
      <c r="AD23" s="72"/>
      <c r="AE23" s="15" t="s">
        <v>148</v>
      </c>
      <c r="AF23" s="15" t="s">
        <v>148</v>
      </c>
      <c r="AG23" s="12" t="s">
        <v>148</v>
      </c>
      <c r="AH23" s="12" t="s">
        <v>148</v>
      </c>
      <c r="AI23" s="12" t="s">
        <v>148</v>
      </c>
      <c r="AJ23" s="61"/>
      <c r="AK23" s="61"/>
      <c r="AL23" s="181" t="s">
        <v>106</v>
      </c>
      <c r="AM23" s="181" t="s">
        <v>106</v>
      </c>
      <c r="AN23" s="195" t="s">
        <v>341</v>
      </c>
      <c r="AO23" s="183"/>
      <c r="AP23" s="184"/>
      <c r="AQ23" s="183"/>
      <c r="AR23" s="184"/>
      <c r="AS23" s="183"/>
      <c r="AT23" s="183"/>
      <c r="AU23" s="183"/>
      <c r="AV23" s="183"/>
      <c r="AW23" s="181" t="s">
        <v>341</v>
      </c>
      <c r="AX23" s="181" t="s">
        <v>462</v>
      </c>
      <c r="AY23" s="167" t="s">
        <v>413</v>
      </c>
      <c r="AZ23" s="50" t="str">
        <f t="shared" si="1"/>
        <v>BUENO</v>
      </c>
      <c r="BA23" s="50" t="s">
        <v>114</v>
      </c>
      <c r="BB23" s="50" t="str">
        <f t="shared" si="2"/>
        <v>NO APLICA</v>
      </c>
      <c r="BC23" s="50" t="s">
        <v>415</v>
      </c>
      <c r="BD23" s="50" t="str">
        <f t="shared" si="8"/>
        <v>BUENO</v>
      </c>
      <c r="BE23" s="51" t="str">
        <f t="shared" si="3"/>
        <v>BUENO</v>
      </c>
      <c r="BF23" s="326" t="s">
        <v>501</v>
      </c>
      <c r="BG23" s="44">
        <f t="shared" si="4"/>
        <v>100</v>
      </c>
      <c r="BH23" s="31" t="str">
        <f t="shared" si="5"/>
        <v>100</v>
      </c>
      <c r="BI23" s="32" t="str">
        <f t="shared" si="6"/>
        <v>NA</v>
      </c>
      <c r="BJ23" s="32" t="str">
        <f t="shared" si="7"/>
        <v>100</v>
      </c>
      <c r="BM23" s="45"/>
      <c r="BN23" s="46"/>
      <c r="BO23" s="46"/>
      <c r="BP23" s="46"/>
      <c r="BQ23" s="46"/>
      <c r="BR23" s="46"/>
      <c r="BS23" s="46"/>
    </row>
    <row r="24" spans="1:71" ht="97.5" customHeight="1" x14ac:dyDescent="0.3">
      <c r="A24" s="62"/>
      <c r="B24" s="62"/>
      <c r="C24" s="62"/>
      <c r="D24" s="62"/>
      <c r="E24" s="62"/>
      <c r="F24" s="62"/>
      <c r="G24" s="62"/>
      <c r="H24" s="12" t="s">
        <v>148</v>
      </c>
      <c r="I24" s="68"/>
      <c r="J24" s="70"/>
      <c r="K24" s="64"/>
      <c r="L24" s="62"/>
      <c r="M24" s="64"/>
      <c r="N24" s="66"/>
      <c r="O24" s="65"/>
      <c r="P24" s="12">
        <v>4</v>
      </c>
      <c r="Q24" s="12" t="s">
        <v>182</v>
      </c>
      <c r="R24" s="12" t="s">
        <v>21</v>
      </c>
      <c r="S24" s="153" t="s">
        <v>54</v>
      </c>
      <c r="T24" s="153" t="s">
        <v>50</v>
      </c>
      <c r="U24" s="153" t="s">
        <v>51</v>
      </c>
      <c r="V24" s="153" t="s">
        <v>133</v>
      </c>
      <c r="W24" s="153" t="s">
        <v>52</v>
      </c>
      <c r="X24" s="14" t="s">
        <v>150</v>
      </c>
      <c r="Y24" s="64"/>
      <c r="Z24" s="62"/>
      <c r="AA24" s="64"/>
      <c r="AB24" s="62"/>
      <c r="AC24" s="65"/>
      <c r="AD24" s="72"/>
      <c r="AE24" s="15" t="s">
        <v>148</v>
      </c>
      <c r="AF24" s="15" t="s">
        <v>148</v>
      </c>
      <c r="AG24" s="12" t="s">
        <v>148</v>
      </c>
      <c r="AH24" s="12" t="s">
        <v>148</v>
      </c>
      <c r="AI24" s="12" t="s">
        <v>148</v>
      </c>
      <c r="AJ24" s="59" t="s">
        <v>148</v>
      </c>
      <c r="AK24" s="59" t="s">
        <v>148</v>
      </c>
      <c r="AL24" s="181" t="s">
        <v>114</v>
      </c>
      <c r="AM24" s="181" t="s">
        <v>114</v>
      </c>
      <c r="AN24" s="195" t="s">
        <v>341</v>
      </c>
      <c r="AO24" s="183"/>
      <c r="AP24" s="184"/>
      <c r="AQ24" s="183"/>
      <c r="AR24" s="184"/>
      <c r="AS24" s="183"/>
      <c r="AT24" s="183"/>
      <c r="AU24" s="183"/>
      <c r="AV24" s="183"/>
      <c r="AW24" s="181" t="s">
        <v>341</v>
      </c>
      <c r="AX24" s="181" t="s">
        <v>341</v>
      </c>
      <c r="AY24" s="167" t="s">
        <v>114</v>
      </c>
      <c r="AZ24" s="50" t="str">
        <f t="shared" si="1"/>
        <v>NO APLICA</v>
      </c>
      <c r="BA24" s="50" t="s">
        <v>114</v>
      </c>
      <c r="BB24" s="50" t="str">
        <f t="shared" si="2"/>
        <v>NO APLICA</v>
      </c>
      <c r="BC24" s="50"/>
      <c r="BD24" s="50" t="str">
        <f t="shared" si="8"/>
        <v/>
      </c>
      <c r="BE24" s="51" t="str">
        <f t="shared" si="3"/>
        <v xml:space="preserve">  </v>
      </c>
      <c r="BF24" s="326" t="s">
        <v>502</v>
      </c>
      <c r="BG24" s="44">
        <f t="shared" si="4"/>
        <v>0</v>
      </c>
      <c r="BH24" s="31" t="str">
        <f t="shared" si="5"/>
        <v>NA</v>
      </c>
      <c r="BI24" s="32" t="str">
        <f t="shared" si="6"/>
        <v>NA</v>
      </c>
      <c r="BJ24" s="32" t="str">
        <f t="shared" si="7"/>
        <v>0</v>
      </c>
      <c r="BM24" s="45"/>
      <c r="BN24" s="46"/>
      <c r="BO24" s="46"/>
      <c r="BP24" s="46"/>
      <c r="BQ24" s="46"/>
      <c r="BR24" s="46"/>
      <c r="BS24" s="46"/>
    </row>
    <row r="25" spans="1:71" ht="97.5" customHeight="1" x14ac:dyDescent="0.3">
      <c r="A25" s="62"/>
      <c r="B25" s="62"/>
      <c r="C25" s="62"/>
      <c r="D25" s="62"/>
      <c r="E25" s="62"/>
      <c r="F25" s="62"/>
      <c r="G25" s="62"/>
      <c r="H25" s="12" t="s">
        <v>148</v>
      </c>
      <c r="I25" s="68"/>
      <c r="J25" s="70"/>
      <c r="K25" s="64"/>
      <c r="L25" s="62"/>
      <c r="M25" s="64"/>
      <c r="N25" s="66"/>
      <c r="O25" s="65"/>
      <c r="P25" s="12">
        <v>5</v>
      </c>
      <c r="Q25" s="12" t="s">
        <v>148</v>
      </c>
      <c r="R25" s="12" t="s">
        <v>155</v>
      </c>
      <c r="S25" s="153" t="s">
        <v>148</v>
      </c>
      <c r="T25" s="153" t="s">
        <v>148</v>
      </c>
      <c r="U25" s="153" t="s">
        <v>148</v>
      </c>
      <c r="V25" s="153" t="s">
        <v>148</v>
      </c>
      <c r="W25" s="153" t="s">
        <v>148</v>
      </c>
      <c r="X25" s="14" t="s">
        <v>148</v>
      </c>
      <c r="Y25" s="64"/>
      <c r="Z25" s="62"/>
      <c r="AA25" s="64"/>
      <c r="AB25" s="62"/>
      <c r="AC25" s="65"/>
      <c r="AD25" s="72"/>
      <c r="AE25" s="15" t="s">
        <v>148</v>
      </c>
      <c r="AF25" s="15" t="s">
        <v>148</v>
      </c>
      <c r="AG25" s="12" t="s">
        <v>148</v>
      </c>
      <c r="AH25" s="12"/>
      <c r="AI25" s="12"/>
      <c r="AJ25" s="60"/>
      <c r="AK25" s="60"/>
      <c r="AL25" s="181"/>
      <c r="AM25" s="181"/>
      <c r="AN25" s="195"/>
      <c r="AO25" s="183"/>
      <c r="AP25" s="184"/>
      <c r="AQ25" s="183"/>
      <c r="AR25" s="184"/>
      <c r="AS25" s="183"/>
      <c r="AT25" s="183"/>
      <c r="AU25" s="183"/>
      <c r="AV25" s="183"/>
      <c r="AW25" s="181"/>
      <c r="AX25" s="181"/>
      <c r="AY25" s="167"/>
      <c r="AZ25" s="50" t="str">
        <f t="shared" si="1"/>
        <v/>
      </c>
      <c r="BA25" s="50"/>
      <c r="BB25" s="50" t="str">
        <f t="shared" si="2"/>
        <v/>
      </c>
      <c r="BC25" s="50"/>
      <c r="BD25" s="50" t="str">
        <f t="shared" si="8"/>
        <v/>
      </c>
      <c r="BE25" s="51" t="str">
        <f t="shared" si="3"/>
        <v xml:space="preserve">  </v>
      </c>
      <c r="BF25" s="168"/>
      <c r="BG25" s="44">
        <f t="shared" si="4"/>
        <v>0</v>
      </c>
      <c r="BH25" s="31" t="str">
        <f t="shared" si="5"/>
        <v/>
      </c>
      <c r="BI25" s="32" t="str">
        <f t="shared" si="6"/>
        <v>0</v>
      </c>
      <c r="BJ25" s="32" t="str">
        <f t="shared" si="7"/>
        <v>0</v>
      </c>
      <c r="BM25" s="45"/>
      <c r="BN25" s="46"/>
      <c r="BO25" s="46"/>
      <c r="BP25" s="46"/>
      <c r="BQ25" s="46"/>
      <c r="BR25" s="46"/>
      <c r="BS25" s="46"/>
    </row>
    <row r="26" spans="1:71" ht="97.5" customHeight="1" thickBot="1" x14ac:dyDescent="0.35">
      <c r="A26" s="62"/>
      <c r="B26" s="62"/>
      <c r="C26" s="62"/>
      <c r="D26" s="62"/>
      <c r="E26" s="62"/>
      <c r="F26" s="62"/>
      <c r="G26" s="62"/>
      <c r="H26" s="12" t="s">
        <v>148</v>
      </c>
      <c r="I26" s="69"/>
      <c r="J26" s="70"/>
      <c r="K26" s="64"/>
      <c r="L26" s="62"/>
      <c r="M26" s="64"/>
      <c r="N26" s="66"/>
      <c r="O26" s="65"/>
      <c r="P26" s="12">
        <v>6</v>
      </c>
      <c r="Q26" s="12" t="s">
        <v>148</v>
      </c>
      <c r="R26" s="12" t="s">
        <v>155</v>
      </c>
      <c r="S26" s="153" t="s">
        <v>148</v>
      </c>
      <c r="T26" s="153" t="s">
        <v>148</v>
      </c>
      <c r="U26" s="153" t="s">
        <v>148</v>
      </c>
      <c r="V26" s="153" t="s">
        <v>148</v>
      </c>
      <c r="W26" s="153" t="s">
        <v>148</v>
      </c>
      <c r="X26" s="14" t="s">
        <v>148</v>
      </c>
      <c r="Y26" s="64"/>
      <c r="Z26" s="62"/>
      <c r="AA26" s="64"/>
      <c r="AB26" s="62"/>
      <c r="AC26" s="65"/>
      <c r="AD26" s="73"/>
      <c r="AE26" s="15" t="s">
        <v>148</v>
      </c>
      <c r="AF26" s="15" t="s">
        <v>148</v>
      </c>
      <c r="AG26" s="12" t="s">
        <v>148</v>
      </c>
      <c r="AH26" s="12"/>
      <c r="AI26" s="12"/>
      <c r="AJ26" s="61"/>
      <c r="AK26" s="61"/>
      <c r="AL26" s="181"/>
      <c r="AM26" s="181"/>
      <c r="AN26" s="195"/>
      <c r="AO26" s="297"/>
      <c r="AP26" s="298"/>
      <c r="AQ26" s="297"/>
      <c r="AR26" s="298"/>
      <c r="AS26" s="297"/>
      <c r="AT26" s="297"/>
      <c r="AU26" s="297"/>
      <c r="AV26" s="297"/>
      <c r="AW26" s="181"/>
      <c r="AX26" s="181"/>
      <c r="AY26" s="172"/>
      <c r="AZ26" s="54" t="str">
        <f t="shared" si="1"/>
        <v/>
      </c>
      <c r="BA26" s="54"/>
      <c r="BB26" s="54" t="str">
        <f t="shared" si="2"/>
        <v/>
      </c>
      <c r="BC26" s="54"/>
      <c r="BD26" s="54" t="str">
        <f>IF(BC26="En Tiempo","BUENO",
IF(BC26="Fuera de Tiempo","MALO",
IF(BC26="En La semana al Cierre","REGULAR",
IF(BA43="",""))))</f>
        <v/>
      </c>
      <c r="BE26" s="55" t="str">
        <f t="shared" si="3"/>
        <v xml:space="preserve">  </v>
      </c>
      <c r="BF26" s="173"/>
      <c r="BG26" s="44">
        <f t="shared" si="4"/>
        <v>0</v>
      </c>
      <c r="BH26" s="31" t="str">
        <f t="shared" si="5"/>
        <v/>
      </c>
      <c r="BI26" s="32" t="str">
        <f t="shared" si="6"/>
        <v>0</v>
      </c>
      <c r="BJ26" s="32" t="str">
        <f t="shared" si="7"/>
        <v>0</v>
      </c>
      <c r="BM26" s="45"/>
      <c r="BN26" s="46"/>
      <c r="BO26" s="46"/>
      <c r="BP26" s="46"/>
      <c r="BQ26" s="46"/>
      <c r="BR26" s="46"/>
      <c r="BS26" s="46"/>
    </row>
    <row r="27" spans="1:71" ht="97.5" customHeight="1" thickBot="1" x14ac:dyDescent="0.35">
      <c r="A27" s="62" t="s">
        <v>128</v>
      </c>
      <c r="B27" s="62" t="s">
        <v>136</v>
      </c>
      <c r="C27" s="62" t="s">
        <v>183</v>
      </c>
      <c r="D27" s="62" t="s">
        <v>184</v>
      </c>
      <c r="E27" s="62" t="s">
        <v>158</v>
      </c>
      <c r="F27" s="62" t="s">
        <v>185</v>
      </c>
      <c r="G27" s="62" t="s">
        <v>186</v>
      </c>
      <c r="H27" s="12" t="s">
        <v>187</v>
      </c>
      <c r="I27" s="67" t="s">
        <v>188</v>
      </c>
      <c r="J27" s="70" t="s">
        <v>129</v>
      </c>
      <c r="K27" s="64" t="s">
        <v>53</v>
      </c>
      <c r="L27" s="63">
        <v>0.4</v>
      </c>
      <c r="M27" s="64" t="s">
        <v>55</v>
      </c>
      <c r="N27" s="66">
        <v>0.8</v>
      </c>
      <c r="O27" s="65" t="s">
        <v>56</v>
      </c>
      <c r="P27" s="12">
        <v>1</v>
      </c>
      <c r="Q27" s="12" t="s">
        <v>189</v>
      </c>
      <c r="R27" s="12" t="s">
        <v>48</v>
      </c>
      <c r="S27" s="153" t="s">
        <v>49</v>
      </c>
      <c r="T27" s="153" t="s">
        <v>50</v>
      </c>
      <c r="U27" s="153" t="s">
        <v>51</v>
      </c>
      <c r="V27" s="153" t="s">
        <v>145</v>
      </c>
      <c r="W27" s="153" t="s">
        <v>52</v>
      </c>
      <c r="X27" s="14" t="s">
        <v>190</v>
      </c>
      <c r="Y27" s="64" t="s">
        <v>175</v>
      </c>
      <c r="Z27" s="63">
        <v>0.14399999999999999</v>
      </c>
      <c r="AA27" s="64" t="s">
        <v>147</v>
      </c>
      <c r="AB27" s="63">
        <v>0.60000000000000009</v>
      </c>
      <c r="AC27" s="65" t="s">
        <v>147</v>
      </c>
      <c r="AD27" s="71" t="s">
        <v>268</v>
      </c>
      <c r="AE27" s="15" t="s">
        <v>148</v>
      </c>
      <c r="AF27" s="15" t="s">
        <v>148</v>
      </c>
      <c r="AG27" s="12" t="s">
        <v>148</v>
      </c>
      <c r="AH27" s="12" t="s">
        <v>149</v>
      </c>
      <c r="AI27" s="12" t="s">
        <v>191</v>
      </c>
      <c r="AJ27" s="59" t="s">
        <v>148</v>
      </c>
      <c r="AK27" s="59" t="s">
        <v>148</v>
      </c>
      <c r="AL27" s="181" t="s">
        <v>106</v>
      </c>
      <c r="AM27" s="181" t="s">
        <v>106</v>
      </c>
      <c r="AN27" s="195"/>
      <c r="AO27" s="175" t="s">
        <v>107</v>
      </c>
      <c r="AP27" s="178" t="s">
        <v>114</v>
      </c>
      <c r="AQ27" s="177" t="s">
        <v>114</v>
      </c>
      <c r="AR27" s="178"/>
      <c r="AS27" s="177" t="s">
        <v>110</v>
      </c>
      <c r="AT27" s="175" t="s">
        <v>114</v>
      </c>
      <c r="AU27" s="175" t="s">
        <v>114</v>
      </c>
      <c r="AV27" s="175" t="s">
        <v>114</v>
      </c>
      <c r="AW27" s="181" t="s">
        <v>341</v>
      </c>
      <c r="AX27" s="181" t="s">
        <v>463</v>
      </c>
      <c r="AY27" s="161" t="s">
        <v>413</v>
      </c>
      <c r="AZ27" s="42" t="str">
        <f t="shared" si="1"/>
        <v>BUENO</v>
      </c>
      <c r="BA27" s="42" t="s">
        <v>114</v>
      </c>
      <c r="BB27" s="42" t="str">
        <f t="shared" si="2"/>
        <v>NO APLICA</v>
      </c>
      <c r="BC27" s="42" t="s">
        <v>415</v>
      </c>
      <c r="BD27" s="42" t="str">
        <f t="shared" ref="BD27:BD28" si="9">IF(BC27="En Tiempo","BUENO",
IF(BC27="Fuera de Tiempo","MALO",
IF(BC27="En La semana al Cierre","REGULAR",
IF(BA44="",""))))</f>
        <v>BUENO</v>
      </c>
      <c r="BE27" s="43" t="str">
        <f t="shared" si="3"/>
        <v>BUENO</v>
      </c>
      <c r="BF27" s="325" t="s">
        <v>504</v>
      </c>
      <c r="BG27" s="44">
        <f t="shared" si="4"/>
        <v>100</v>
      </c>
      <c r="BH27" s="31" t="str">
        <f t="shared" si="5"/>
        <v>100</v>
      </c>
      <c r="BI27" s="32" t="str">
        <f t="shared" si="6"/>
        <v>NA</v>
      </c>
      <c r="BJ27" s="32" t="str">
        <f t="shared" si="7"/>
        <v>100</v>
      </c>
      <c r="BM27" s="45"/>
      <c r="BN27" s="46"/>
      <c r="BO27" s="46"/>
      <c r="BP27" s="46"/>
      <c r="BQ27" s="46"/>
      <c r="BR27" s="46"/>
      <c r="BS27" s="46"/>
    </row>
    <row r="28" spans="1:71" ht="97.5" customHeight="1" x14ac:dyDescent="0.3">
      <c r="A28" s="62"/>
      <c r="B28" s="62"/>
      <c r="C28" s="62"/>
      <c r="D28" s="62"/>
      <c r="E28" s="62"/>
      <c r="F28" s="62"/>
      <c r="G28" s="62"/>
      <c r="H28" s="12" t="s">
        <v>192</v>
      </c>
      <c r="I28" s="68"/>
      <c r="J28" s="70"/>
      <c r="K28" s="64"/>
      <c r="L28" s="62"/>
      <c r="M28" s="64"/>
      <c r="N28" s="66"/>
      <c r="O28" s="65"/>
      <c r="P28" s="12">
        <v>2</v>
      </c>
      <c r="Q28" s="12" t="s">
        <v>193</v>
      </c>
      <c r="R28" s="12" t="s">
        <v>48</v>
      </c>
      <c r="S28" s="153" t="s">
        <v>49</v>
      </c>
      <c r="T28" s="153" t="s">
        <v>50</v>
      </c>
      <c r="U28" s="153" t="s">
        <v>51</v>
      </c>
      <c r="V28" s="153" t="s">
        <v>145</v>
      </c>
      <c r="W28" s="153" t="s">
        <v>52</v>
      </c>
      <c r="X28" s="14" t="s">
        <v>190</v>
      </c>
      <c r="Y28" s="64"/>
      <c r="Z28" s="62"/>
      <c r="AA28" s="64"/>
      <c r="AB28" s="62"/>
      <c r="AC28" s="65"/>
      <c r="AD28" s="72"/>
      <c r="AE28" s="15" t="s">
        <v>148</v>
      </c>
      <c r="AF28" s="15" t="s">
        <v>148</v>
      </c>
      <c r="AG28" s="12" t="s">
        <v>148</v>
      </c>
      <c r="AH28" s="12" t="s">
        <v>148</v>
      </c>
      <c r="AI28" s="12" t="s">
        <v>148</v>
      </c>
      <c r="AJ28" s="60"/>
      <c r="AK28" s="60"/>
      <c r="AL28" s="181" t="s">
        <v>106</v>
      </c>
      <c r="AM28" s="181" t="s">
        <v>106</v>
      </c>
      <c r="AN28" s="195"/>
      <c r="AO28" s="183"/>
      <c r="AP28" s="184"/>
      <c r="AQ28" s="185"/>
      <c r="AR28" s="184"/>
      <c r="AS28" s="185"/>
      <c r="AT28" s="183"/>
      <c r="AU28" s="183"/>
      <c r="AV28" s="183"/>
      <c r="AW28" s="181" t="s">
        <v>341</v>
      </c>
      <c r="AX28" s="181" t="s">
        <v>455</v>
      </c>
      <c r="AY28" s="167" t="s">
        <v>413</v>
      </c>
      <c r="AZ28" s="50" t="str">
        <f t="shared" si="1"/>
        <v>BUENO</v>
      </c>
      <c r="BA28" s="50" t="s">
        <v>114</v>
      </c>
      <c r="BB28" s="50" t="str">
        <f t="shared" si="2"/>
        <v>NO APLICA</v>
      </c>
      <c r="BC28" s="50" t="s">
        <v>415</v>
      </c>
      <c r="BD28" s="50" t="str">
        <f t="shared" si="9"/>
        <v>BUENO</v>
      </c>
      <c r="BE28" s="51" t="str">
        <f t="shared" si="3"/>
        <v>BUENO</v>
      </c>
      <c r="BF28" s="325" t="s">
        <v>503</v>
      </c>
      <c r="BG28" s="44">
        <f t="shared" si="4"/>
        <v>100</v>
      </c>
      <c r="BH28" s="31" t="str">
        <f t="shared" si="5"/>
        <v>100</v>
      </c>
      <c r="BI28" s="32" t="str">
        <f t="shared" si="6"/>
        <v>NA</v>
      </c>
      <c r="BJ28" s="32" t="str">
        <f t="shared" si="7"/>
        <v>100</v>
      </c>
      <c r="BM28" s="45"/>
      <c r="BN28" s="46"/>
      <c r="BO28" s="46"/>
      <c r="BP28" s="46"/>
      <c r="BQ28" s="46"/>
      <c r="BR28" s="46"/>
      <c r="BS28" s="46"/>
    </row>
    <row r="29" spans="1:71" ht="97.5" customHeight="1" x14ac:dyDescent="0.3">
      <c r="A29" s="62"/>
      <c r="B29" s="62"/>
      <c r="C29" s="62"/>
      <c r="D29" s="62"/>
      <c r="E29" s="62"/>
      <c r="F29" s="62"/>
      <c r="G29" s="62"/>
      <c r="H29" s="12" t="s">
        <v>148</v>
      </c>
      <c r="I29" s="68"/>
      <c r="J29" s="70"/>
      <c r="K29" s="64"/>
      <c r="L29" s="62"/>
      <c r="M29" s="64"/>
      <c r="N29" s="66"/>
      <c r="O29" s="65"/>
      <c r="P29" s="12">
        <v>3</v>
      </c>
      <c r="Q29" s="12" t="s">
        <v>194</v>
      </c>
      <c r="R29" s="12" t="s">
        <v>21</v>
      </c>
      <c r="S29" s="153" t="s">
        <v>54</v>
      </c>
      <c r="T29" s="153" t="s">
        <v>50</v>
      </c>
      <c r="U29" s="153" t="s">
        <v>51</v>
      </c>
      <c r="V29" s="153" t="s">
        <v>133</v>
      </c>
      <c r="W29" s="153" t="s">
        <v>52</v>
      </c>
      <c r="X29" s="14" t="s">
        <v>195</v>
      </c>
      <c r="Y29" s="64"/>
      <c r="Z29" s="62"/>
      <c r="AA29" s="64"/>
      <c r="AB29" s="62"/>
      <c r="AC29" s="65"/>
      <c r="AD29" s="72"/>
      <c r="AE29" s="15" t="s">
        <v>148</v>
      </c>
      <c r="AF29" s="15" t="s">
        <v>148</v>
      </c>
      <c r="AG29" s="12" t="s">
        <v>148</v>
      </c>
      <c r="AH29" s="12" t="s">
        <v>148</v>
      </c>
      <c r="AI29" s="12" t="s">
        <v>148</v>
      </c>
      <c r="AJ29" s="61"/>
      <c r="AK29" s="61"/>
      <c r="AL29" s="181" t="s">
        <v>114</v>
      </c>
      <c r="AM29" s="181" t="s">
        <v>114</v>
      </c>
      <c r="AN29" s="195"/>
      <c r="AO29" s="183"/>
      <c r="AP29" s="184"/>
      <c r="AQ29" s="185"/>
      <c r="AR29" s="184"/>
      <c r="AS29" s="185"/>
      <c r="AT29" s="183"/>
      <c r="AU29" s="183"/>
      <c r="AV29" s="183"/>
      <c r="AW29" s="181" t="s">
        <v>341</v>
      </c>
      <c r="AX29" s="181" t="s">
        <v>464</v>
      </c>
      <c r="AY29" s="167" t="s">
        <v>114</v>
      </c>
      <c r="AZ29" s="50" t="str">
        <f t="shared" si="1"/>
        <v>NO APLICA</v>
      </c>
      <c r="BA29" s="50" t="s">
        <v>114</v>
      </c>
      <c r="BB29" s="50" t="str">
        <f t="shared" si="2"/>
        <v>NO APLICA</v>
      </c>
      <c r="BC29" s="50"/>
      <c r="BD29" s="50" t="str">
        <f>IF(BC29="En Tiempo","BUENO",
IF(BC29="Fuera de Tiempo","MALO",
IF(BC29="En La semana al Cierre","REGULAR",
IF(BA44="",""))))</f>
        <v/>
      </c>
      <c r="BE29" s="51" t="str">
        <f t="shared" si="3"/>
        <v xml:space="preserve">  </v>
      </c>
      <c r="BF29" s="326" t="s">
        <v>508</v>
      </c>
      <c r="BG29" s="44">
        <f t="shared" si="4"/>
        <v>0</v>
      </c>
      <c r="BH29" s="31" t="str">
        <f t="shared" si="5"/>
        <v>NA</v>
      </c>
      <c r="BI29" s="32" t="str">
        <f t="shared" si="6"/>
        <v>NA</v>
      </c>
      <c r="BJ29" s="32" t="str">
        <f t="shared" si="7"/>
        <v>0</v>
      </c>
      <c r="BM29" s="45"/>
      <c r="BN29" s="46"/>
      <c r="BO29" s="46"/>
      <c r="BP29" s="46"/>
      <c r="BQ29" s="46"/>
      <c r="BR29" s="46"/>
      <c r="BS29" s="46"/>
    </row>
    <row r="30" spans="1:71" ht="97.5" customHeight="1" x14ac:dyDescent="0.3">
      <c r="A30" s="62"/>
      <c r="B30" s="62"/>
      <c r="C30" s="62"/>
      <c r="D30" s="62"/>
      <c r="E30" s="62"/>
      <c r="F30" s="62"/>
      <c r="G30" s="62"/>
      <c r="H30" s="12" t="s">
        <v>148</v>
      </c>
      <c r="I30" s="68"/>
      <c r="J30" s="70"/>
      <c r="K30" s="64"/>
      <c r="L30" s="62"/>
      <c r="M30" s="64"/>
      <c r="N30" s="66"/>
      <c r="O30" s="65"/>
      <c r="P30" s="12">
        <v>4</v>
      </c>
      <c r="Q30" s="12" t="s">
        <v>148</v>
      </c>
      <c r="R30" s="12" t="s">
        <v>155</v>
      </c>
      <c r="S30" s="153" t="s">
        <v>148</v>
      </c>
      <c r="T30" s="153" t="s">
        <v>148</v>
      </c>
      <c r="U30" s="153" t="s">
        <v>148</v>
      </c>
      <c r="V30" s="153" t="s">
        <v>148</v>
      </c>
      <c r="W30" s="153"/>
      <c r="X30" s="14" t="s">
        <v>148</v>
      </c>
      <c r="Y30" s="64"/>
      <c r="Z30" s="62"/>
      <c r="AA30" s="64"/>
      <c r="AB30" s="62"/>
      <c r="AC30" s="65"/>
      <c r="AD30" s="72"/>
      <c r="AE30" s="15" t="s">
        <v>148</v>
      </c>
      <c r="AF30" s="15" t="s">
        <v>148</v>
      </c>
      <c r="AG30" s="12" t="s">
        <v>148</v>
      </c>
      <c r="AH30" s="12" t="s">
        <v>148</v>
      </c>
      <c r="AI30" s="12" t="s">
        <v>148</v>
      </c>
      <c r="AJ30" s="59" t="s">
        <v>148</v>
      </c>
      <c r="AK30" s="59" t="s">
        <v>148</v>
      </c>
      <c r="AL30" s="181"/>
      <c r="AM30" s="181"/>
      <c r="AN30" s="195"/>
      <c r="AO30" s="183"/>
      <c r="AP30" s="184"/>
      <c r="AQ30" s="185"/>
      <c r="AR30" s="184"/>
      <c r="AS30" s="185"/>
      <c r="AT30" s="183"/>
      <c r="AU30" s="183"/>
      <c r="AV30" s="183"/>
      <c r="AW30" s="181"/>
      <c r="AX30" s="181"/>
      <c r="AY30" s="167"/>
      <c r="AZ30" s="50" t="str">
        <f t="shared" si="1"/>
        <v/>
      </c>
      <c r="BA30" s="50"/>
      <c r="BB30" s="50" t="str">
        <f t="shared" si="2"/>
        <v/>
      </c>
      <c r="BC30" s="50"/>
      <c r="BD30" s="50" t="str">
        <f>IF(BC30="En Tiempo","BUENO",
IF(BC30="Fuera de Tiempo","MALO",
IF(BC30="En La semana al Cierre","REGULAR",
IF(BA45="",""))))</f>
        <v/>
      </c>
      <c r="BE30" s="51" t="str">
        <f t="shared" si="3"/>
        <v xml:space="preserve">  </v>
      </c>
      <c r="BF30" s="168"/>
      <c r="BG30" s="44">
        <f t="shared" si="4"/>
        <v>0</v>
      </c>
      <c r="BH30" s="31" t="str">
        <f t="shared" si="5"/>
        <v/>
      </c>
      <c r="BI30" s="32" t="str">
        <f t="shared" si="6"/>
        <v>0</v>
      </c>
      <c r="BJ30" s="32" t="str">
        <f t="shared" si="7"/>
        <v>0</v>
      </c>
      <c r="BM30" s="45"/>
      <c r="BN30" s="46"/>
      <c r="BO30" s="46"/>
      <c r="BP30" s="46"/>
      <c r="BQ30" s="46"/>
      <c r="BR30" s="46"/>
      <c r="BS30" s="46"/>
    </row>
    <row r="31" spans="1:71" ht="97.5" customHeight="1" x14ac:dyDescent="0.3">
      <c r="A31" s="62"/>
      <c r="B31" s="62"/>
      <c r="C31" s="62"/>
      <c r="D31" s="62"/>
      <c r="E31" s="62"/>
      <c r="F31" s="62"/>
      <c r="G31" s="62"/>
      <c r="H31" s="12" t="s">
        <v>148</v>
      </c>
      <c r="I31" s="68"/>
      <c r="J31" s="70"/>
      <c r="K31" s="64"/>
      <c r="L31" s="62"/>
      <c r="M31" s="64"/>
      <c r="N31" s="66"/>
      <c r="O31" s="65"/>
      <c r="P31" s="12">
        <v>5</v>
      </c>
      <c r="Q31" s="12" t="s">
        <v>148</v>
      </c>
      <c r="R31" s="12" t="s">
        <v>155</v>
      </c>
      <c r="S31" s="153" t="s">
        <v>148</v>
      </c>
      <c r="T31" s="153" t="s">
        <v>148</v>
      </c>
      <c r="U31" s="153" t="s">
        <v>148</v>
      </c>
      <c r="V31" s="153" t="s">
        <v>148</v>
      </c>
      <c r="W31" s="153"/>
      <c r="X31" s="14" t="s">
        <v>148</v>
      </c>
      <c r="Y31" s="64"/>
      <c r="Z31" s="62"/>
      <c r="AA31" s="64"/>
      <c r="AB31" s="62"/>
      <c r="AC31" s="65"/>
      <c r="AD31" s="72"/>
      <c r="AE31" s="15" t="s">
        <v>148</v>
      </c>
      <c r="AF31" s="15" t="s">
        <v>148</v>
      </c>
      <c r="AG31" s="12" t="s">
        <v>148</v>
      </c>
      <c r="AH31" s="12"/>
      <c r="AI31" s="12"/>
      <c r="AJ31" s="60"/>
      <c r="AK31" s="60"/>
      <c r="AL31" s="181"/>
      <c r="AM31" s="181"/>
      <c r="AN31" s="195"/>
      <c r="AO31" s="183"/>
      <c r="AP31" s="184"/>
      <c r="AQ31" s="185"/>
      <c r="AR31" s="184"/>
      <c r="AS31" s="185"/>
      <c r="AT31" s="183"/>
      <c r="AU31" s="183"/>
      <c r="AV31" s="183"/>
      <c r="AW31" s="181"/>
      <c r="AX31" s="181"/>
      <c r="AY31" s="167"/>
      <c r="AZ31" s="50" t="str">
        <f t="shared" si="1"/>
        <v/>
      </c>
      <c r="BA31" s="50"/>
      <c r="BB31" s="50" t="str">
        <f t="shared" si="2"/>
        <v/>
      </c>
      <c r="BC31" s="50"/>
      <c r="BD31" s="50" t="str">
        <f>IF(BC31="En Tiempo","BUENO",
IF(BC31="Fuera de Tiempo","MALO",
IF(BC31="En La semana al Cierre","REGULAR",
IF(BA46="",""))))</f>
        <v/>
      </c>
      <c r="BE31" s="51" t="str">
        <f t="shared" si="3"/>
        <v xml:space="preserve">  </v>
      </c>
      <c r="BF31" s="168"/>
      <c r="BG31" s="44">
        <f t="shared" si="4"/>
        <v>0</v>
      </c>
      <c r="BH31" s="31" t="str">
        <f t="shared" si="5"/>
        <v/>
      </c>
      <c r="BI31" s="32" t="str">
        <f t="shared" si="6"/>
        <v>0</v>
      </c>
      <c r="BJ31" s="32" t="str">
        <f t="shared" si="7"/>
        <v>0</v>
      </c>
      <c r="BM31" s="45"/>
      <c r="BN31" s="46"/>
      <c r="BO31" s="46"/>
      <c r="BP31" s="46"/>
      <c r="BQ31" s="46"/>
      <c r="BR31" s="46"/>
      <c r="BS31" s="46"/>
    </row>
    <row r="32" spans="1:71" ht="97.5" customHeight="1" thickBot="1" x14ac:dyDescent="0.35">
      <c r="A32" s="62"/>
      <c r="B32" s="62"/>
      <c r="C32" s="62"/>
      <c r="D32" s="62"/>
      <c r="E32" s="62"/>
      <c r="F32" s="62"/>
      <c r="G32" s="62"/>
      <c r="H32" s="12" t="s">
        <v>148</v>
      </c>
      <c r="I32" s="69"/>
      <c r="J32" s="70"/>
      <c r="K32" s="64"/>
      <c r="L32" s="62"/>
      <c r="M32" s="64"/>
      <c r="N32" s="66"/>
      <c r="O32" s="65"/>
      <c r="P32" s="12">
        <v>6</v>
      </c>
      <c r="Q32" s="12" t="s">
        <v>148</v>
      </c>
      <c r="R32" s="12" t="s">
        <v>155</v>
      </c>
      <c r="S32" s="153" t="s">
        <v>148</v>
      </c>
      <c r="T32" s="153" t="s">
        <v>148</v>
      </c>
      <c r="U32" s="153" t="s">
        <v>148</v>
      </c>
      <c r="V32" s="153" t="s">
        <v>148</v>
      </c>
      <c r="W32" s="153"/>
      <c r="X32" s="14" t="s">
        <v>148</v>
      </c>
      <c r="Y32" s="64"/>
      <c r="Z32" s="62"/>
      <c r="AA32" s="64"/>
      <c r="AB32" s="62"/>
      <c r="AC32" s="65"/>
      <c r="AD32" s="73"/>
      <c r="AE32" s="15" t="s">
        <v>148</v>
      </c>
      <c r="AF32" s="15" t="s">
        <v>148</v>
      </c>
      <c r="AG32" s="12" t="s">
        <v>148</v>
      </c>
      <c r="AH32" s="12"/>
      <c r="AI32" s="12"/>
      <c r="AJ32" s="61"/>
      <c r="AK32" s="61"/>
      <c r="AL32" s="181"/>
      <c r="AM32" s="181"/>
      <c r="AN32" s="195"/>
      <c r="AO32" s="297"/>
      <c r="AP32" s="298"/>
      <c r="AQ32" s="299"/>
      <c r="AR32" s="298"/>
      <c r="AS32" s="299"/>
      <c r="AT32" s="297"/>
      <c r="AU32" s="297"/>
      <c r="AV32" s="297"/>
      <c r="AW32" s="181"/>
      <c r="AX32" s="181"/>
      <c r="AY32" s="196"/>
      <c r="AZ32" s="52" t="str">
        <f t="shared" si="1"/>
        <v/>
      </c>
      <c r="BA32" s="52"/>
      <c r="BB32" s="52" t="str">
        <f t="shared" si="2"/>
        <v/>
      </c>
      <c r="BC32" s="52"/>
      <c r="BD32" s="52" t="str">
        <f>IF(BC32="En Tiempo","BUENO",
IF(BC32="Fuera de Tiempo","MALO",
IF(BC32="En La semana al Cierre","REGULAR",
IF(BA47="",""))))</f>
        <v/>
      </c>
      <c r="BE32" s="53" t="str">
        <f t="shared" si="3"/>
        <v xml:space="preserve">  </v>
      </c>
      <c r="BF32" s="197"/>
      <c r="BG32" s="44">
        <f t="shared" si="4"/>
        <v>0</v>
      </c>
      <c r="BH32" s="31" t="str">
        <f t="shared" si="5"/>
        <v/>
      </c>
      <c r="BI32" s="32" t="str">
        <f t="shared" si="6"/>
        <v>0</v>
      </c>
      <c r="BJ32" s="32" t="str">
        <f t="shared" si="7"/>
        <v>0</v>
      </c>
      <c r="BM32" s="45"/>
      <c r="BN32" s="46"/>
      <c r="BO32" s="46"/>
      <c r="BP32" s="46"/>
      <c r="BQ32" s="46"/>
      <c r="BR32" s="46"/>
      <c r="BS32" s="46"/>
    </row>
    <row r="33" spans="1:71" ht="97.5" customHeight="1" thickBot="1" x14ac:dyDescent="0.35">
      <c r="AL33" s="343"/>
      <c r="AM33" s="343"/>
      <c r="AN33" s="344"/>
      <c r="AO33" s="345"/>
      <c r="AP33" s="346"/>
      <c r="AQ33" s="344"/>
      <c r="AR33" s="347"/>
      <c r="AS33" s="344"/>
      <c r="AT33" s="344"/>
      <c r="AU33" s="344"/>
      <c r="AV33" s="344"/>
      <c r="AW33" s="348"/>
      <c r="AX33" s="343"/>
      <c r="AY33" s="203"/>
      <c r="AZ33" s="203"/>
      <c r="BA33" s="203"/>
      <c r="BB33" s="203"/>
      <c r="BC33" s="203"/>
      <c r="BD33" s="203"/>
      <c r="BE33" s="203"/>
      <c r="BF33" s="204"/>
      <c r="BR33" s="46"/>
      <c r="BS33" s="46"/>
    </row>
    <row r="34" spans="1:71" ht="97.5" customHeight="1" thickBot="1" x14ac:dyDescent="0.45">
      <c r="A34" s="269"/>
      <c r="AL34" s="203"/>
      <c r="AM34" s="203"/>
      <c r="AN34" s="203"/>
      <c r="AO34" s="201"/>
      <c r="AP34" s="209"/>
      <c r="AQ34" s="210"/>
      <c r="AR34" s="211"/>
      <c r="AS34" s="210"/>
      <c r="AT34" s="210"/>
      <c r="AU34" s="210"/>
      <c r="AV34" s="210"/>
      <c r="AW34" s="204"/>
      <c r="AX34" s="203"/>
      <c r="AY34" s="220"/>
      <c r="AZ34" s="221"/>
      <c r="BA34" s="221"/>
      <c r="BB34" s="221"/>
      <c r="BC34" s="221"/>
      <c r="BD34" s="221"/>
      <c r="BE34" s="214"/>
      <c r="BF34" s="222"/>
      <c r="BR34" s="46"/>
      <c r="BS34" s="46"/>
    </row>
    <row r="35" spans="1:71" ht="97.5" customHeight="1" x14ac:dyDescent="0.3">
      <c r="A35" s="269"/>
      <c r="AL35" s="213"/>
      <c r="AM35" s="214"/>
      <c r="AN35" s="214"/>
      <c r="AO35" s="215"/>
      <c r="AP35" s="216"/>
      <c r="AQ35" s="215"/>
      <c r="AR35" s="217"/>
      <c r="AS35" s="215"/>
      <c r="AT35" s="215"/>
      <c r="AU35" s="215"/>
      <c r="AV35" s="215"/>
      <c r="AW35" s="218"/>
      <c r="AX35" s="219"/>
      <c r="AY35" s="228"/>
      <c r="AZ35" s="229"/>
      <c r="BA35" s="229"/>
      <c r="BB35" s="229"/>
      <c r="BC35" s="229"/>
      <c r="BD35" s="229"/>
      <c r="BE35" s="230"/>
      <c r="BF35" s="231"/>
      <c r="BR35" s="46"/>
      <c r="BS35" s="46"/>
    </row>
    <row r="36" spans="1:71" ht="97.5" customHeight="1" x14ac:dyDescent="0.3">
      <c r="A36" s="270" t="s">
        <v>269</v>
      </c>
      <c r="AL36" s="223"/>
      <c r="AM36" s="224"/>
      <c r="AN36" s="224"/>
      <c r="AO36" s="224"/>
      <c r="AP36" s="224"/>
      <c r="AQ36" s="224"/>
      <c r="AR36" s="224"/>
      <c r="AS36" s="225"/>
      <c r="AT36" s="225"/>
      <c r="AU36" s="225"/>
      <c r="AV36" s="225"/>
      <c r="AW36" s="226"/>
      <c r="AX36" s="227"/>
      <c r="AY36" s="228"/>
      <c r="AZ36" s="229"/>
      <c r="BA36" s="229"/>
      <c r="BB36" s="229"/>
      <c r="BC36" s="229"/>
      <c r="BD36" s="229"/>
      <c r="BE36" s="230"/>
      <c r="BF36" s="231"/>
      <c r="BR36" s="46"/>
      <c r="BS36" s="46"/>
    </row>
    <row r="37" spans="1:71" ht="97.5" customHeight="1" x14ac:dyDescent="0.3">
      <c r="AL37" s="223"/>
      <c r="AM37" s="224"/>
      <c r="AN37" s="224"/>
      <c r="AO37" s="224"/>
      <c r="AP37" s="224"/>
      <c r="AQ37" s="224"/>
      <c r="AR37" s="224"/>
      <c r="AS37" s="225"/>
      <c r="AT37" s="225"/>
      <c r="AU37" s="225"/>
      <c r="AV37" s="225"/>
      <c r="AW37" s="226"/>
      <c r="AX37" s="227"/>
      <c r="AY37" s="228"/>
      <c r="AZ37" s="229"/>
      <c r="BA37" s="229"/>
      <c r="BB37" s="229"/>
      <c r="BC37" s="229"/>
      <c r="BD37" s="229"/>
      <c r="BE37" s="230"/>
      <c r="BF37" s="231"/>
      <c r="BR37" s="46"/>
      <c r="BS37" s="46"/>
    </row>
    <row r="38" spans="1:71" ht="97.5" customHeight="1" x14ac:dyDescent="0.3">
      <c r="AL38" s="232"/>
      <c r="AM38" s="233"/>
      <c r="AN38" s="233"/>
      <c r="AO38" s="234"/>
      <c r="AP38" s="234" t="s">
        <v>465</v>
      </c>
      <c r="AQ38" s="234"/>
      <c r="AR38" s="234"/>
      <c r="AS38" s="235"/>
      <c r="AT38" s="235"/>
      <c r="AU38" s="235"/>
      <c r="AV38" s="235"/>
      <c r="AW38" s="236"/>
      <c r="AX38" s="237"/>
      <c r="AY38" s="241" t="s">
        <v>99</v>
      </c>
      <c r="AZ38" s="242"/>
      <c r="BA38" s="242"/>
      <c r="BB38" s="242"/>
      <c r="BC38" s="242"/>
      <c r="BD38" s="242"/>
      <c r="BE38" s="242"/>
      <c r="BF38" s="243"/>
      <c r="BG38" s="33"/>
      <c r="BH38" s="33"/>
      <c r="BR38" s="46"/>
      <c r="BS38" s="46"/>
    </row>
    <row r="39" spans="1:71" ht="97.5" customHeight="1" x14ac:dyDescent="0.3">
      <c r="AL39" s="238" t="s">
        <v>132</v>
      </c>
      <c r="AM39" s="239"/>
      <c r="AN39" s="239"/>
      <c r="AO39" s="239"/>
      <c r="AP39" s="239"/>
      <c r="AQ39" s="239"/>
      <c r="AR39" s="239"/>
      <c r="AS39" s="239"/>
      <c r="AT39" s="239"/>
      <c r="AU39" s="239"/>
      <c r="AV39" s="239"/>
      <c r="AW39" s="239"/>
      <c r="AX39" s="240"/>
      <c r="AY39" s="247" t="s">
        <v>101</v>
      </c>
      <c r="AZ39" s="248"/>
      <c r="BA39" s="248"/>
      <c r="BB39" s="248"/>
      <c r="BC39" s="248"/>
      <c r="BD39" s="248"/>
      <c r="BE39" s="248"/>
      <c r="BF39" s="249"/>
      <c r="BG39" s="34"/>
      <c r="BH39" s="34"/>
      <c r="BR39" s="46"/>
      <c r="BS39" s="46"/>
    </row>
    <row r="40" spans="1:71" ht="97.5" customHeight="1" thickBot="1" x14ac:dyDescent="0.35">
      <c r="AL40" s="244"/>
      <c r="AM40" s="245"/>
      <c r="AN40" s="245"/>
      <c r="AO40" s="245"/>
      <c r="AP40" s="245"/>
      <c r="AQ40" s="245"/>
      <c r="AR40" s="245"/>
      <c r="AS40" s="245"/>
      <c r="AT40" s="245"/>
      <c r="AU40" s="245"/>
      <c r="AV40" s="245"/>
      <c r="AW40" s="245"/>
      <c r="AX40" s="246"/>
      <c r="AY40" s="253"/>
      <c r="AZ40" s="254"/>
      <c r="BA40" s="254"/>
      <c r="BB40" s="254"/>
      <c r="BC40" s="254"/>
      <c r="BD40" s="254"/>
      <c r="BE40" s="254"/>
      <c r="BF40" s="255"/>
      <c r="BR40" s="46"/>
      <c r="BS40" s="46"/>
    </row>
    <row r="41" spans="1:71" ht="97.5" customHeight="1" thickBot="1" x14ac:dyDescent="0.45">
      <c r="AL41" s="250" t="s">
        <v>100</v>
      </c>
      <c r="AM41" s="251"/>
      <c r="AN41" s="251"/>
      <c r="AO41" s="251"/>
      <c r="AP41" s="251"/>
      <c r="AQ41" s="251"/>
      <c r="AR41" s="251"/>
      <c r="AS41" s="251"/>
      <c r="AT41" s="251"/>
      <c r="AU41" s="251"/>
      <c r="AV41" s="251"/>
      <c r="AW41" s="251"/>
      <c r="AX41" s="252"/>
      <c r="BR41" s="46"/>
      <c r="BS41" s="46"/>
    </row>
    <row r="42" spans="1:71" ht="97.5" customHeight="1" x14ac:dyDescent="0.4">
      <c r="BR42" s="46"/>
      <c r="BS42" s="46"/>
    </row>
    <row r="43" spans="1:71" ht="97.5" customHeight="1" x14ac:dyDescent="0.4">
      <c r="BC43" s="2"/>
      <c r="BD43" s="2" t="s">
        <v>102</v>
      </c>
      <c r="BE43" s="16"/>
      <c r="BR43" s="46"/>
      <c r="BS43" s="46"/>
    </row>
    <row r="44" spans="1:71" ht="97.5" customHeight="1" x14ac:dyDescent="0.4">
      <c r="AL44" s="256" t="s">
        <v>466</v>
      </c>
      <c r="BC44" s="2"/>
      <c r="BD44" s="2" t="s">
        <v>102</v>
      </c>
      <c r="BE44" s="16"/>
      <c r="BR44" s="46"/>
      <c r="BS44" s="46"/>
    </row>
    <row r="45" spans="1:71" ht="97.5" customHeight="1" x14ac:dyDescent="0.4">
      <c r="AL45" s="256" t="s">
        <v>467</v>
      </c>
      <c r="BC45" s="2"/>
      <c r="BD45" s="2" t="s">
        <v>102</v>
      </c>
      <c r="BE45" s="16"/>
      <c r="BR45" s="46"/>
      <c r="BS45" s="46"/>
    </row>
    <row r="46" spans="1:71" ht="97.5" customHeight="1" x14ac:dyDescent="0.4">
      <c r="AL46" s="256" t="s">
        <v>468</v>
      </c>
      <c r="BC46" s="2"/>
      <c r="BD46" s="2" t="s">
        <v>102</v>
      </c>
      <c r="BE46" s="16"/>
      <c r="BR46" s="46"/>
      <c r="BS46" s="46"/>
    </row>
    <row r="47" spans="1:71" ht="97.5" customHeight="1" x14ac:dyDescent="0.4">
      <c r="BC47" s="2"/>
      <c r="BD47" s="2" t="s">
        <v>102</v>
      </c>
      <c r="BE47" s="16"/>
      <c r="BR47" s="46"/>
      <c r="BS47" s="46"/>
    </row>
    <row r="48" spans="1:71" ht="97.5" customHeight="1" x14ac:dyDescent="0.4">
      <c r="BC48" s="2"/>
      <c r="BD48" s="2" t="s">
        <v>102</v>
      </c>
      <c r="BE48" s="16"/>
      <c r="BR48" s="46"/>
      <c r="BS48" s="46"/>
    </row>
    <row r="49" spans="55:71" ht="97.5" customHeight="1" x14ac:dyDescent="0.4">
      <c r="BC49" s="2"/>
      <c r="BD49" s="2" t="s">
        <v>102</v>
      </c>
      <c r="BE49" s="16"/>
      <c r="BR49" s="46"/>
      <c r="BS49" s="46"/>
    </row>
    <row r="50" spans="55:71" ht="97.5" customHeight="1" x14ac:dyDescent="0.4">
      <c r="BC50" s="2"/>
      <c r="BD50" s="2" t="s">
        <v>102</v>
      </c>
      <c r="BE50" s="16"/>
      <c r="BR50" s="46"/>
      <c r="BS50" s="46"/>
    </row>
    <row r="51" spans="55:71" ht="97.5" customHeight="1" x14ac:dyDescent="0.4">
      <c r="BC51" s="2"/>
      <c r="BD51" s="2" t="s">
        <v>102</v>
      </c>
      <c r="BE51" s="16"/>
      <c r="BR51" s="46"/>
      <c r="BS51" s="46"/>
    </row>
    <row r="52" spans="55:71" ht="97.5" customHeight="1" x14ac:dyDescent="0.4">
      <c r="BC52" s="2"/>
      <c r="BD52" s="2" t="s">
        <v>102</v>
      </c>
      <c r="BE52" s="16"/>
      <c r="BR52" s="46"/>
      <c r="BS52" s="46"/>
    </row>
    <row r="53" spans="55:71" ht="97.5" customHeight="1" x14ac:dyDescent="0.4">
      <c r="BD53" s="257" t="s">
        <v>102</v>
      </c>
      <c r="BE53" s="257"/>
      <c r="BR53" s="46"/>
      <c r="BS53" s="46"/>
    </row>
    <row r="54" spans="55:71" ht="97.5" customHeight="1" x14ac:dyDescent="0.4">
      <c r="BD54" s="257" t="s">
        <v>102</v>
      </c>
      <c r="BE54" s="257"/>
      <c r="BR54" s="46"/>
      <c r="BS54" s="46"/>
    </row>
    <row r="55" spans="55:71" ht="97.5" customHeight="1" x14ac:dyDescent="0.4">
      <c r="BD55" s="257" t="s">
        <v>102</v>
      </c>
      <c r="BE55" s="257"/>
      <c r="BR55" s="46"/>
      <c r="BS55" s="46"/>
    </row>
    <row r="56" spans="55:71" ht="97.5" customHeight="1" x14ac:dyDescent="0.4">
      <c r="BD56" s="257" t="s">
        <v>102</v>
      </c>
      <c r="BE56" s="257"/>
      <c r="BR56" s="46"/>
      <c r="BS56" s="46"/>
    </row>
    <row r="57" spans="55:71" ht="97.5" customHeight="1" x14ac:dyDescent="0.4">
      <c r="BD57" s="257" t="s">
        <v>102</v>
      </c>
      <c r="BE57" s="257"/>
      <c r="BR57" s="46"/>
      <c r="BS57" s="46"/>
    </row>
    <row r="58" spans="55:71" ht="97.5" customHeight="1" x14ac:dyDescent="0.4">
      <c r="BD58" s="257" t="s">
        <v>102</v>
      </c>
      <c r="BE58" s="257"/>
      <c r="BR58" s="46"/>
      <c r="BS58" s="46"/>
    </row>
    <row r="59" spans="55:71" ht="97.5" customHeight="1" x14ac:dyDescent="0.4">
      <c r="BD59" s="257" t="s">
        <v>102</v>
      </c>
      <c r="BE59" s="257"/>
      <c r="BR59" s="46"/>
      <c r="BS59" s="46"/>
    </row>
    <row r="60" spans="55:71" ht="97.5" customHeight="1" x14ac:dyDescent="0.4">
      <c r="BD60" s="257" t="s">
        <v>102</v>
      </c>
      <c r="BE60" s="257"/>
      <c r="BR60" s="46"/>
      <c r="BS60" s="46"/>
    </row>
    <row r="61" spans="55:71" ht="97.5" customHeight="1" x14ac:dyDescent="0.4">
      <c r="BD61" s="257" t="s">
        <v>102</v>
      </c>
      <c r="BE61" s="257"/>
      <c r="BR61" s="46"/>
      <c r="BS61" s="46"/>
    </row>
    <row r="62" spans="55:71" ht="97.5" customHeight="1" x14ac:dyDescent="0.4">
      <c r="BD62" s="257" t="s">
        <v>102</v>
      </c>
      <c r="BE62" s="257"/>
      <c r="BR62" s="46"/>
      <c r="BS62" s="46"/>
    </row>
    <row r="63" spans="55:71" ht="97.5" customHeight="1" x14ac:dyDescent="0.4">
      <c r="BD63" s="257" t="s">
        <v>102</v>
      </c>
      <c r="BE63" s="257"/>
      <c r="BR63" s="46"/>
      <c r="BS63" s="46"/>
    </row>
    <row r="64" spans="55:71" ht="97.5" customHeight="1" x14ac:dyDescent="0.4">
      <c r="BD64" s="257" t="s">
        <v>102</v>
      </c>
      <c r="BE64" s="257"/>
      <c r="BR64" s="46"/>
      <c r="BS64" s="46"/>
    </row>
    <row r="65" spans="56:71" ht="97.5" customHeight="1" x14ac:dyDescent="0.4">
      <c r="BD65" s="257" t="s">
        <v>102</v>
      </c>
      <c r="BE65" s="257"/>
      <c r="BR65" s="46"/>
      <c r="BS65" s="46"/>
    </row>
    <row r="66" spans="56:71" ht="97.5" customHeight="1" x14ac:dyDescent="0.4">
      <c r="BD66" s="257" t="s">
        <v>102</v>
      </c>
      <c r="BE66" s="257"/>
      <c r="BR66" s="46"/>
      <c r="BS66" s="46"/>
    </row>
    <row r="67" spans="56:71" ht="97.5" customHeight="1" x14ac:dyDescent="0.4">
      <c r="BD67" s="257" t="s">
        <v>102</v>
      </c>
      <c r="BE67" s="257"/>
      <c r="BR67" s="46"/>
      <c r="BS67" s="46"/>
    </row>
    <row r="68" spans="56:71" ht="97.5" customHeight="1" x14ac:dyDescent="0.4">
      <c r="BD68" s="257" t="s">
        <v>102</v>
      </c>
      <c r="BE68" s="257"/>
      <c r="BR68" s="46"/>
      <c r="BS68" s="46"/>
    </row>
    <row r="69" spans="56:71" ht="97.5" customHeight="1" x14ac:dyDescent="0.4">
      <c r="BD69" s="257" t="s">
        <v>102</v>
      </c>
      <c r="BE69" s="257"/>
      <c r="BR69" s="46"/>
      <c r="BS69" s="46"/>
    </row>
    <row r="70" spans="56:71" ht="97.5" customHeight="1" x14ac:dyDescent="0.4">
      <c r="BD70" s="257" t="s">
        <v>102</v>
      </c>
      <c r="BE70" s="257"/>
      <c r="BR70" s="46"/>
      <c r="BS70" s="46"/>
    </row>
    <row r="71" spans="56:71" ht="97.5" customHeight="1" x14ac:dyDescent="0.4">
      <c r="BD71" s="257" t="s">
        <v>102</v>
      </c>
      <c r="BE71" s="257"/>
      <c r="BR71" s="46"/>
      <c r="BS71" s="46"/>
    </row>
    <row r="72" spans="56:71" ht="97.5" customHeight="1" x14ac:dyDescent="0.4">
      <c r="BD72" s="257" t="s">
        <v>102</v>
      </c>
      <c r="BE72" s="257"/>
      <c r="BR72" s="46"/>
      <c r="BS72" s="46"/>
    </row>
    <row r="73" spans="56:71" ht="97.5" customHeight="1" x14ac:dyDescent="0.4">
      <c r="BD73" s="257" t="s">
        <v>102</v>
      </c>
      <c r="BE73" s="257"/>
      <c r="BR73" s="46"/>
      <c r="BS73" s="46"/>
    </row>
    <row r="74" spans="56:71" ht="97.5" customHeight="1" x14ac:dyDescent="0.4">
      <c r="BD74" s="257" t="s">
        <v>102</v>
      </c>
      <c r="BE74" s="257"/>
      <c r="BR74" s="46"/>
      <c r="BS74" s="46"/>
    </row>
    <row r="75" spans="56:71" ht="97.5" customHeight="1" x14ac:dyDescent="0.4">
      <c r="BD75" s="257" t="s">
        <v>102</v>
      </c>
      <c r="BE75" s="257"/>
      <c r="BR75" s="46"/>
      <c r="BS75" s="46"/>
    </row>
    <row r="76" spans="56:71" ht="97.5" customHeight="1" x14ac:dyDescent="0.4">
      <c r="BD76" s="257" t="s">
        <v>102</v>
      </c>
      <c r="BE76" s="257"/>
      <c r="BR76" s="46"/>
      <c r="BS76" s="46"/>
    </row>
    <row r="77" spans="56:71" ht="97.5" customHeight="1" x14ac:dyDescent="0.4">
      <c r="BD77" s="257" t="s">
        <v>102</v>
      </c>
      <c r="BE77" s="257"/>
      <c r="BR77" s="46"/>
      <c r="BS77" s="46"/>
    </row>
    <row r="78" spans="56:71" ht="97.5" customHeight="1" x14ac:dyDescent="0.4">
      <c r="BD78" s="257" t="s">
        <v>102</v>
      </c>
      <c r="BE78" s="257"/>
      <c r="BR78" s="46"/>
      <c r="BS78" s="46"/>
    </row>
    <row r="79" spans="56:71" ht="97.5" customHeight="1" x14ac:dyDescent="0.4">
      <c r="BD79" s="257" t="s">
        <v>102</v>
      </c>
      <c r="BE79" s="257"/>
      <c r="BR79" s="46"/>
      <c r="BS79" s="46"/>
    </row>
    <row r="80" spans="56:71" ht="97.5" customHeight="1" x14ac:dyDescent="0.4">
      <c r="BD80" s="257" t="s">
        <v>102</v>
      </c>
      <c r="BE80" s="257"/>
      <c r="BR80" s="46"/>
      <c r="BS80" s="46"/>
    </row>
    <row r="81" spans="56:71" ht="97.5" customHeight="1" x14ac:dyDescent="0.4">
      <c r="BD81" s="257" t="s">
        <v>102</v>
      </c>
      <c r="BE81" s="257"/>
      <c r="BR81" s="46"/>
      <c r="BS81" s="46"/>
    </row>
    <row r="82" spans="56:71" ht="97.5" customHeight="1" x14ac:dyDescent="0.4">
      <c r="BD82" s="257" t="s">
        <v>102</v>
      </c>
      <c r="BE82" s="257"/>
      <c r="BR82" s="46"/>
      <c r="BS82" s="46"/>
    </row>
    <row r="83" spans="56:71" ht="97.5" customHeight="1" x14ac:dyDescent="0.4">
      <c r="BD83" s="257" t="s">
        <v>102</v>
      </c>
      <c r="BE83" s="257"/>
      <c r="BR83" s="46"/>
      <c r="BS83" s="46"/>
    </row>
    <row r="84" spans="56:71" ht="97.5" customHeight="1" x14ac:dyDescent="0.4">
      <c r="BD84" s="257" t="s">
        <v>102</v>
      </c>
      <c r="BE84" s="257"/>
      <c r="BR84" s="46"/>
      <c r="BS84" s="46"/>
    </row>
    <row r="85" spans="56:71" ht="97.5" customHeight="1" x14ac:dyDescent="0.4">
      <c r="BD85" s="257" t="s">
        <v>102</v>
      </c>
      <c r="BE85" s="257"/>
      <c r="BR85" s="46"/>
      <c r="BS85" s="46"/>
    </row>
    <row r="86" spans="56:71" ht="97.5" customHeight="1" x14ac:dyDescent="0.4">
      <c r="BD86" s="257" t="s">
        <v>102</v>
      </c>
      <c r="BE86" s="257"/>
      <c r="BR86" s="46"/>
      <c r="BS86" s="46"/>
    </row>
    <row r="87" spans="56:71" ht="97.5" customHeight="1" x14ac:dyDescent="0.4">
      <c r="BD87" s="257" t="s">
        <v>102</v>
      </c>
      <c r="BE87" s="257"/>
      <c r="BR87" s="46"/>
      <c r="BS87" s="46"/>
    </row>
    <row r="88" spans="56:71" ht="97.5" customHeight="1" x14ac:dyDescent="0.4">
      <c r="BD88" s="257" t="s">
        <v>102</v>
      </c>
      <c r="BE88" s="257"/>
      <c r="BR88" s="46"/>
      <c r="BS88" s="46"/>
    </row>
    <row r="89" spans="56:71" ht="97.5" customHeight="1" x14ac:dyDescent="0.4">
      <c r="BD89" s="257" t="s">
        <v>102</v>
      </c>
      <c r="BE89" s="257"/>
      <c r="BR89" s="46"/>
      <c r="BS89" s="46"/>
    </row>
    <row r="90" spans="56:71" ht="97.5" customHeight="1" x14ac:dyDescent="0.4">
      <c r="BD90" s="257" t="s">
        <v>102</v>
      </c>
      <c r="BE90" s="257"/>
      <c r="BR90" s="46"/>
      <c r="BS90" s="46"/>
    </row>
    <row r="91" spans="56:71" ht="97.5" customHeight="1" x14ac:dyDescent="0.4">
      <c r="BD91" s="257" t="s">
        <v>102</v>
      </c>
      <c r="BE91" s="257"/>
      <c r="BR91" s="46"/>
      <c r="BS91" s="46"/>
    </row>
    <row r="92" spans="56:71" ht="97.5" customHeight="1" x14ac:dyDescent="0.4">
      <c r="BD92" s="257" t="s">
        <v>102</v>
      </c>
      <c r="BE92" s="257"/>
      <c r="BR92" s="46"/>
      <c r="BS92" s="46"/>
    </row>
    <row r="93" spans="56:71" ht="97.5" customHeight="1" x14ac:dyDescent="0.4">
      <c r="BD93" s="257" t="s">
        <v>102</v>
      </c>
      <c r="BE93" s="257"/>
      <c r="BR93" s="46"/>
      <c r="BS93" s="46"/>
    </row>
    <row r="94" spans="56:71" ht="97.5" customHeight="1" x14ac:dyDescent="0.4">
      <c r="BD94" s="257" t="s">
        <v>102</v>
      </c>
      <c r="BE94" s="257"/>
      <c r="BR94" s="46"/>
      <c r="BS94" s="46"/>
    </row>
    <row r="95" spans="56:71" ht="97.5" customHeight="1" x14ac:dyDescent="0.4">
      <c r="BD95" s="257" t="s">
        <v>102</v>
      </c>
      <c r="BE95" s="257"/>
      <c r="BR95" s="46"/>
      <c r="BS95" s="46"/>
    </row>
    <row r="96" spans="56:71" ht="97.5" customHeight="1" x14ac:dyDescent="0.4">
      <c r="BD96" s="257" t="s">
        <v>102</v>
      </c>
      <c r="BE96" s="257"/>
      <c r="BR96" s="46"/>
      <c r="BS96" s="46"/>
    </row>
    <row r="97" spans="56:71" ht="97.5" customHeight="1" x14ac:dyDescent="0.4">
      <c r="BD97" s="257" t="s">
        <v>102</v>
      </c>
      <c r="BE97" s="257"/>
      <c r="BR97" s="46"/>
      <c r="BS97" s="46"/>
    </row>
    <row r="98" spans="56:71" ht="97.5" customHeight="1" x14ac:dyDescent="0.4">
      <c r="BD98" s="257" t="s">
        <v>102</v>
      </c>
      <c r="BE98" s="257"/>
      <c r="BR98" s="46"/>
      <c r="BS98" s="46"/>
    </row>
    <row r="99" spans="56:71" ht="97.5" customHeight="1" x14ac:dyDescent="0.4">
      <c r="BD99" s="257" t="s">
        <v>102</v>
      </c>
      <c r="BE99" s="257"/>
      <c r="BR99" s="46"/>
      <c r="BS99" s="46"/>
    </row>
    <row r="100" spans="56:71" ht="97.5" customHeight="1" x14ac:dyDescent="0.4">
      <c r="BD100" s="257" t="s">
        <v>102</v>
      </c>
      <c r="BE100" s="257"/>
      <c r="BR100" s="46"/>
      <c r="BS100" s="46"/>
    </row>
    <row r="101" spans="56:71" ht="97.5" customHeight="1" x14ac:dyDescent="0.4">
      <c r="BD101" s="257" t="s">
        <v>102</v>
      </c>
      <c r="BE101" s="257"/>
      <c r="BR101" s="46"/>
      <c r="BS101" s="46"/>
    </row>
    <row r="102" spans="56:71" ht="97.5" customHeight="1" x14ac:dyDescent="0.4">
      <c r="BD102" s="257" t="s">
        <v>102</v>
      </c>
      <c r="BE102" s="257"/>
      <c r="BR102" s="46"/>
      <c r="BS102" s="46"/>
    </row>
    <row r="103" spans="56:71" ht="97.5" customHeight="1" x14ac:dyDescent="0.4">
      <c r="BD103" s="257" t="s">
        <v>102</v>
      </c>
      <c r="BE103" s="257"/>
      <c r="BR103" s="46"/>
      <c r="BS103" s="46"/>
    </row>
    <row r="104" spans="56:71" ht="97.5" customHeight="1" x14ac:dyDescent="0.4">
      <c r="BD104" s="257" t="s">
        <v>102</v>
      </c>
      <c r="BE104" s="257"/>
      <c r="BR104" s="46"/>
      <c r="BS104" s="46"/>
    </row>
    <row r="105" spans="56:71" x14ac:dyDescent="0.4">
      <c r="BD105" s="257" t="s">
        <v>102</v>
      </c>
      <c r="BE105" s="257"/>
    </row>
    <row r="106" spans="56:71" x14ac:dyDescent="0.4">
      <c r="BD106" s="257" t="s">
        <v>102</v>
      </c>
      <c r="BE106" s="257"/>
    </row>
    <row r="107" spans="56:71" x14ac:dyDescent="0.4">
      <c r="BD107" s="257" t="s">
        <v>102</v>
      </c>
      <c r="BE107" s="257"/>
    </row>
    <row r="108" spans="56:71" x14ac:dyDescent="0.4">
      <c r="BD108" s="257" t="s">
        <v>102</v>
      </c>
      <c r="BE108" s="257"/>
    </row>
    <row r="109" spans="56:71" x14ac:dyDescent="0.4">
      <c r="BD109" s="257" t="s">
        <v>102</v>
      </c>
      <c r="BE109" s="257"/>
    </row>
    <row r="110" spans="56:71" x14ac:dyDescent="0.4">
      <c r="BD110" s="257" t="s">
        <v>102</v>
      </c>
      <c r="BE110" s="257"/>
    </row>
    <row r="111" spans="56:71" x14ac:dyDescent="0.4">
      <c r="BD111" s="257" t="s">
        <v>102</v>
      </c>
      <c r="BE111" s="257"/>
    </row>
    <row r="112" spans="56:71" ht="31.5" customHeight="1" x14ac:dyDescent="0.4">
      <c r="BD112" s="257" t="s">
        <v>102</v>
      </c>
      <c r="BE112" s="257"/>
    </row>
    <row r="113" spans="56:57" x14ac:dyDescent="0.4">
      <c r="BD113" s="257" t="s">
        <v>102</v>
      </c>
      <c r="BE113" s="257"/>
    </row>
    <row r="114" spans="56:57" x14ac:dyDescent="0.4">
      <c r="BD114" s="257" t="s">
        <v>102</v>
      </c>
      <c r="BE114" s="257"/>
    </row>
    <row r="115" spans="56:57" x14ac:dyDescent="0.4">
      <c r="BD115" s="257" t="s">
        <v>102</v>
      </c>
      <c r="BE115" s="257"/>
    </row>
    <row r="116" spans="56:57" x14ac:dyDescent="0.4">
      <c r="BD116" s="257" t="s">
        <v>102</v>
      </c>
      <c r="BE116" s="257"/>
    </row>
    <row r="117" spans="56:57" x14ac:dyDescent="0.4">
      <c r="BD117" s="257" t="s">
        <v>102</v>
      </c>
      <c r="BE117" s="257"/>
    </row>
    <row r="118" spans="56:57" x14ac:dyDescent="0.4">
      <c r="BD118" s="257" t="s">
        <v>102</v>
      </c>
      <c r="BE118" s="257"/>
    </row>
    <row r="119" spans="56:57" x14ac:dyDescent="0.4">
      <c r="BD119" s="257" t="s">
        <v>102</v>
      </c>
      <c r="BE119" s="257"/>
    </row>
    <row r="120" spans="56:57" x14ac:dyDescent="0.4">
      <c r="BD120" s="257" t="s">
        <v>102</v>
      </c>
      <c r="BE120" s="257"/>
    </row>
    <row r="121" spans="56:57" x14ac:dyDescent="0.4">
      <c r="BD121" s="257" t="s">
        <v>102</v>
      </c>
      <c r="BE121" s="257"/>
    </row>
    <row r="122" spans="56:57" x14ac:dyDescent="0.4">
      <c r="BD122" s="257" t="s">
        <v>102</v>
      </c>
      <c r="BE122" s="257"/>
    </row>
    <row r="123" spans="56:57" x14ac:dyDescent="0.4">
      <c r="BD123" s="257" t="s">
        <v>102</v>
      </c>
      <c r="BE123" s="257"/>
    </row>
    <row r="124" spans="56:57" x14ac:dyDescent="0.4">
      <c r="BD124" s="257" t="s">
        <v>102</v>
      </c>
      <c r="BE124" s="257"/>
    </row>
    <row r="125" spans="56:57" x14ac:dyDescent="0.4">
      <c r="BD125" s="257" t="s">
        <v>102</v>
      </c>
      <c r="BE125" s="257"/>
    </row>
    <row r="126" spans="56:57" x14ac:dyDescent="0.4">
      <c r="BD126" s="257" t="s">
        <v>102</v>
      </c>
      <c r="BE126" s="257"/>
    </row>
    <row r="127" spans="56:57" x14ac:dyDescent="0.4">
      <c r="BD127" s="257" t="s">
        <v>102</v>
      </c>
      <c r="BE127" s="257"/>
    </row>
    <row r="128" spans="56:57" x14ac:dyDescent="0.4">
      <c r="BD128" s="257" t="s">
        <v>102</v>
      </c>
      <c r="BE128" s="257"/>
    </row>
    <row r="129" spans="56:57" x14ac:dyDescent="0.4">
      <c r="BD129" s="257" t="s">
        <v>102</v>
      </c>
      <c r="BE129" s="257"/>
    </row>
    <row r="130" spans="56:57" x14ac:dyDescent="0.4">
      <c r="BD130" s="257" t="s">
        <v>102</v>
      </c>
      <c r="BE130" s="257"/>
    </row>
    <row r="131" spans="56:57" x14ac:dyDescent="0.4">
      <c r="BD131" s="257" t="s">
        <v>102</v>
      </c>
      <c r="BE131" s="257"/>
    </row>
    <row r="132" spans="56:57" x14ac:dyDescent="0.4">
      <c r="BD132" s="257" t="s">
        <v>102</v>
      </c>
      <c r="BE132" s="257"/>
    </row>
    <row r="133" spans="56:57" x14ac:dyDescent="0.4">
      <c r="BD133" s="257" t="s">
        <v>102</v>
      </c>
      <c r="BE133" s="257"/>
    </row>
    <row r="134" spans="56:57" x14ac:dyDescent="0.4">
      <c r="BD134" s="257" t="s">
        <v>102</v>
      </c>
      <c r="BE134" s="257"/>
    </row>
    <row r="135" spans="56:57" x14ac:dyDescent="0.4">
      <c r="BD135" s="257" t="s">
        <v>102</v>
      </c>
      <c r="BE135" s="257"/>
    </row>
    <row r="136" spans="56:57" x14ac:dyDescent="0.4">
      <c r="BD136" s="257" t="s">
        <v>102</v>
      </c>
      <c r="BE136" s="257"/>
    </row>
    <row r="137" spans="56:57" x14ac:dyDescent="0.4">
      <c r="BD137" s="257" t="s">
        <v>102</v>
      </c>
      <c r="BE137" s="257"/>
    </row>
    <row r="138" spans="56:57" x14ac:dyDescent="0.4">
      <c r="BD138" s="257" t="s">
        <v>102</v>
      </c>
      <c r="BE138" s="257"/>
    </row>
    <row r="139" spans="56:57" x14ac:dyDescent="0.4">
      <c r="BD139" s="257" t="s">
        <v>102</v>
      </c>
      <c r="BE139" s="257"/>
    </row>
    <row r="140" spans="56:57" x14ac:dyDescent="0.4">
      <c r="BD140" s="257" t="s">
        <v>102</v>
      </c>
      <c r="BE140" s="257"/>
    </row>
    <row r="141" spans="56:57" x14ac:dyDescent="0.4">
      <c r="BD141" s="257" t="s">
        <v>102</v>
      </c>
      <c r="BE141" s="257"/>
    </row>
    <row r="142" spans="56:57" x14ac:dyDescent="0.4">
      <c r="BD142" s="257" t="s">
        <v>102</v>
      </c>
      <c r="BE142" s="257"/>
    </row>
    <row r="143" spans="56:57" x14ac:dyDescent="0.4">
      <c r="BD143" s="257" t="s">
        <v>102</v>
      </c>
      <c r="BE143" s="257"/>
    </row>
    <row r="144" spans="56:57" x14ac:dyDescent="0.4">
      <c r="BD144" s="257" t="s">
        <v>102</v>
      </c>
      <c r="BE144" s="257"/>
    </row>
    <row r="145" spans="56:57" x14ac:dyDescent="0.4">
      <c r="BD145" s="257" t="s">
        <v>102</v>
      </c>
      <c r="BE145" s="257"/>
    </row>
    <row r="146" spans="56:57" x14ac:dyDescent="0.4">
      <c r="BD146" s="257" t="s">
        <v>102</v>
      </c>
      <c r="BE146" s="257"/>
    </row>
    <row r="147" spans="56:57" x14ac:dyDescent="0.4">
      <c r="BD147" s="257" t="s">
        <v>102</v>
      </c>
      <c r="BE147" s="257"/>
    </row>
    <row r="148" spans="56:57" x14ac:dyDescent="0.4">
      <c r="BD148" s="257" t="s">
        <v>102</v>
      </c>
      <c r="BE148" s="257"/>
    </row>
    <row r="149" spans="56:57" x14ac:dyDescent="0.4">
      <c r="BD149" s="257" t="s">
        <v>102</v>
      </c>
      <c r="BE149" s="257"/>
    </row>
    <row r="150" spans="56:57" x14ac:dyDescent="0.4">
      <c r="BD150" s="257" t="s">
        <v>102</v>
      </c>
      <c r="BE150" s="257"/>
    </row>
    <row r="151" spans="56:57" x14ac:dyDescent="0.4">
      <c r="BD151" s="257" t="s">
        <v>102</v>
      </c>
      <c r="BE151" s="257"/>
    </row>
    <row r="152" spans="56:57" x14ac:dyDescent="0.4">
      <c r="BD152" s="257" t="s">
        <v>102</v>
      </c>
      <c r="BE152" s="257"/>
    </row>
    <row r="153" spans="56:57" x14ac:dyDescent="0.4">
      <c r="BD153" s="257" t="s">
        <v>102</v>
      </c>
      <c r="BE153" s="257"/>
    </row>
    <row r="154" spans="56:57" x14ac:dyDescent="0.4">
      <c r="BD154" s="257" t="s">
        <v>102</v>
      </c>
      <c r="BE154" s="257"/>
    </row>
    <row r="155" spans="56:57" x14ac:dyDescent="0.4">
      <c r="BD155" s="257" t="s">
        <v>102</v>
      </c>
      <c r="BE155" s="257"/>
    </row>
    <row r="156" spans="56:57" x14ac:dyDescent="0.4">
      <c r="BD156" s="257" t="s">
        <v>102</v>
      </c>
      <c r="BE156" s="257"/>
    </row>
    <row r="157" spans="56:57" x14ac:dyDescent="0.4">
      <c r="BD157" s="257" t="s">
        <v>102</v>
      </c>
      <c r="BE157" s="257"/>
    </row>
    <row r="158" spans="56:57" x14ac:dyDescent="0.4">
      <c r="BD158" s="257" t="s">
        <v>102</v>
      </c>
      <c r="BE158" s="257"/>
    </row>
    <row r="159" spans="56:57" x14ac:dyDescent="0.4">
      <c r="BD159" s="257" t="s">
        <v>102</v>
      </c>
      <c r="BE159" s="257"/>
    </row>
    <row r="160" spans="56:57" x14ac:dyDescent="0.4">
      <c r="BD160" s="257" t="s">
        <v>102</v>
      </c>
      <c r="BE160" s="257"/>
    </row>
    <row r="161" spans="56:57" x14ac:dyDescent="0.4">
      <c r="BD161" s="257" t="s">
        <v>102</v>
      </c>
      <c r="BE161" s="257"/>
    </row>
    <row r="162" spans="56:57" x14ac:dyDescent="0.4">
      <c r="BD162" s="257" t="s">
        <v>102</v>
      </c>
      <c r="BE162" s="257"/>
    </row>
    <row r="163" spans="56:57" x14ac:dyDescent="0.4">
      <c r="BD163" s="257" t="s">
        <v>102</v>
      </c>
      <c r="BE163" s="257"/>
    </row>
    <row r="164" spans="56:57" x14ac:dyDescent="0.4">
      <c r="BD164" s="257" t="s">
        <v>102</v>
      </c>
      <c r="BE164" s="257"/>
    </row>
    <row r="165" spans="56:57" x14ac:dyDescent="0.4">
      <c r="BD165" s="257" t="s">
        <v>102</v>
      </c>
      <c r="BE165" s="257"/>
    </row>
    <row r="166" spans="56:57" x14ac:dyDescent="0.4">
      <c r="BD166" s="257" t="s">
        <v>102</v>
      </c>
      <c r="BE166" s="257"/>
    </row>
    <row r="167" spans="56:57" x14ac:dyDescent="0.4">
      <c r="BD167" s="257" t="s">
        <v>102</v>
      </c>
      <c r="BE167" s="257"/>
    </row>
    <row r="168" spans="56:57" x14ac:dyDescent="0.4">
      <c r="BD168" s="257" t="s">
        <v>102</v>
      </c>
      <c r="BE168" s="257"/>
    </row>
    <row r="169" spans="56:57" x14ac:dyDescent="0.4">
      <c r="BD169" s="257" t="s">
        <v>102</v>
      </c>
      <c r="BE169" s="257"/>
    </row>
    <row r="170" spans="56:57" x14ac:dyDescent="0.4">
      <c r="BD170" s="257" t="s">
        <v>102</v>
      </c>
      <c r="BE170" s="257"/>
    </row>
    <row r="171" spans="56:57" x14ac:dyDescent="0.4">
      <c r="BD171" s="257" t="s">
        <v>102</v>
      </c>
      <c r="BE171" s="257"/>
    </row>
    <row r="172" spans="56:57" x14ac:dyDescent="0.4">
      <c r="BD172" s="257" t="s">
        <v>102</v>
      </c>
      <c r="BE172" s="257"/>
    </row>
    <row r="173" spans="56:57" x14ac:dyDescent="0.4">
      <c r="BD173" s="257" t="s">
        <v>102</v>
      </c>
      <c r="BE173" s="257"/>
    </row>
    <row r="174" spans="56:57" x14ac:dyDescent="0.4">
      <c r="BD174" s="257" t="s">
        <v>102</v>
      </c>
      <c r="BE174" s="257"/>
    </row>
    <row r="175" spans="56:57" x14ac:dyDescent="0.4">
      <c r="BD175" s="257" t="s">
        <v>102</v>
      </c>
      <c r="BE175" s="257"/>
    </row>
    <row r="176" spans="56:57" x14ac:dyDescent="0.4">
      <c r="BD176" s="257" t="s">
        <v>102</v>
      </c>
      <c r="BE176" s="257"/>
    </row>
    <row r="177" spans="56:57" x14ac:dyDescent="0.4">
      <c r="BD177" s="257" t="s">
        <v>102</v>
      </c>
      <c r="BE177" s="257"/>
    </row>
    <row r="178" spans="56:57" x14ac:dyDescent="0.4">
      <c r="BD178" s="257" t="s">
        <v>102</v>
      </c>
      <c r="BE178" s="257"/>
    </row>
    <row r="179" spans="56:57" x14ac:dyDescent="0.4">
      <c r="BD179" s="257" t="s">
        <v>102</v>
      </c>
      <c r="BE179" s="257"/>
    </row>
    <row r="180" spans="56:57" x14ac:dyDescent="0.4">
      <c r="BD180" s="257" t="s">
        <v>102</v>
      </c>
      <c r="BE180" s="257"/>
    </row>
    <row r="181" spans="56:57" x14ac:dyDescent="0.4">
      <c r="BD181" s="257" t="s">
        <v>102</v>
      </c>
      <c r="BE181" s="257"/>
    </row>
    <row r="182" spans="56:57" x14ac:dyDescent="0.4">
      <c r="BD182" s="257" t="s">
        <v>102</v>
      </c>
      <c r="BE182" s="257"/>
    </row>
    <row r="183" spans="56:57" x14ac:dyDescent="0.4">
      <c r="BD183" s="257" t="s">
        <v>102</v>
      </c>
      <c r="BE183" s="257"/>
    </row>
    <row r="184" spans="56:57" x14ac:dyDescent="0.4">
      <c r="BD184" s="257" t="s">
        <v>102</v>
      </c>
      <c r="BE184" s="257"/>
    </row>
    <row r="185" spans="56:57" x14ac:dyDescent="0.4">
      <c r="BD185" s="257" t="s">
        <v>102</v>
      </c>
      <c r="BE185" s="257"/>
    </row>
    <row r="186" spans="56:57" x14ac:dyDescent="0.4">
      <c r="BD186" s="257" t="s">
        <v>102</v>
      </c>
      <c r="BE186" s="257"/>
    </row>
    <row r="187" spans="56:57" x14ac:dyDescent="0.4">
      <c r="BD187" s="257" t="s">
        <v>102</v>
      </c>
      <c r="BE187" s="257"/>
    </row>
    <row r="188" spans="56:57" x14ac:dyDescent="0.4">
      <c r="BD188" s="257" t="s">
        <v>102</v>
      </c>
      <c r="BE188" s="257"/>
    </row>
    <row r="189" spans="56:57" x14ac:dyDescent="0.4">
      <c r="BD189" s="257" t="s">
        <v>102</v>
      </c>
      <c r="BE189" s="257"/>
    </row>
    <row r="190" spans="56:57" x14ac:dyDescent="0.4">
      <c r="BD190" s="257" t="s">
        <v>102</v>
      </c>
      <c r="BE190" s="257"/>
    </row>
    <row r="191" spans="56:57" x14ac:dyDescent="0.4">
      <c r="BD191" s="257" t="s">
        <v>102</v>
      </c>
      <c r="BE191" s="257"/>
    </row>
    <row r="192" spans="56:57" x14ac:dyDescent="0.4">
      <c r="BD192" s="257" t="s">
        <v>102</v>
      </c>
      <c r="BE192" s="257"/>
    </row>
    <row r="193" spans="56:57" x14ac:dyDescent="0.4">
      <c r="BD193" s="257" t="s">
        <v>102</v>
      </c>
      <c r="BE193" s="257"/>
    </row>
    <row r="194" spans="56:57" x14ac:dyDescent="0.4">
      <c r="BD194" s="257" t="s">
        <v>102</v>
      </c>
      <c r="BE194" s="257"/>
    </row>
    <row r="195" spans="56:57" x14ac:dyDescent="0.4">
      <c r="BD195" s="257" t="s">
        <v>102</v>
      </c>
      <c r="BE195" s="257"/>
    </row>
    <row r="196" spans="56:57" x14ac:dyDescent="0.4">
      <c r="BD196" s="257" t="s">
        <v>102</v>
      </c>
      <c r="BE196" s="257"/>
    </row>
    <row r="197" spans="56:57" x14ac:dyDescent="0.4">
      <c r="BD197" s="257" t="s">
        <v>102</v>
      </c>
      <c r="BE197" s="257"/>
    </row>
    <row r="198" spans="56:57" x14ac:dyDescent="0.4">
      <c r="BD198" s="257" t="s">
        <v>102</v>
      </c>
      <c r="BE198" s="257"/>
    </row>
    <row r="199" spans="56:57" x14ac:dyDescent="0.4">
      <c r="BD199" s="257" t="s">
        <v>102</v>
      </c>
      <c r="BE199" s="257"/>
    </row>
    <row r="200" spans="56:57" x14ac:dyDescent="0.4">
      <c r="BD200" s="257" t="s">
        <v>102</v>
      </c>
      <c r="BE200" s="257"/>
    </row>
    <row r="201" spans="56:57" x14ac:dyDescent="0.4">
      <c r="BD201" s="257" t="s">
        <v>102</v>
      </c>
      <c r="BE201" s="257"/>
    </row>
    <row r="202" spans="56:57" x14ac:dyDescent="0.4">
      <c r="BD202" s="257" t="s">
        <v>102</v>
      </c>
      <c r="BE202" s="257"/>
    </row>
    <row r="203" spans="56:57" x14ac:dyDescent="0.4">
      <c r="BD203" s="257" t="s">
        <v>102</v>
      </c>
      <c r="BE203" s="257"/>
    </row>
    <row r="204" spans="56:57" x14ac:dyDescent="0.4">
      <c r="BD204" s="257" t="s">
        <v>102</v>
      </c>
      <c r="BE204" s="257"/>
    </row>
    <row r="205" spans="56:57" x14ac:dyDescent="0.4">
      <c r="BD205" s="257" t="s">
        <v>102</v>
      </c>
      <c r="BE205" s="257"/>
    </row>
    <row r="206" spans="56:57" x14ac:dyDescent="0.4">
      <c r="BD206" s="257" t="s">
        <v>102</v>
      </c>
      <c r="BE206" s="257"/>
    </row>
    <row r="207" spans="56:57" x14ac:dyDescent="0.4">
      <c r="BD207" s="257" t="s">
        <v>102</v>
      </c>
      <c r="BE207" s="257"/>
    </row>
    <row r="208" spans="56:57" x14ac:dyDescent="0.4">
      <c r="BD208" s="257" t="s">
        <v>102</v>
      </c>
      <c r="BE208" s="257"/>
    </row>
    <row r="209" spans="56:57" x14ac:dyDescent="0.4">
      <c r="BD209" s="257" t="s">
        <v>102</v>
      </c>
      <c r="BE209" s="257"/>
    </row>
    <row r="210" spans="56:57" x14ac:dyDescent="0.4">
      <c r="BD210" s="257" t="s">
        <v>102</v>
      </c>
      <c r="BE210" s="257"/>
    </row>
    <row r="211" spans="56:57" x14ac:dyDescent="0.4">
      <c r="BD211" s="257" t="s">
        <v>102</v>
      </c>
      <c r="BE211" s="257"/>
    </row>
    <row r="212" spans="56:57" x14ac:dyDescent="0.4">
      <c r="BD212" s="257" t="s">
        <v>102</v>
      </c>
      <c r="BE212" s="257"/>
    </row>
    <row r="213" spans="56:57" x14ac:dyDescent="0.4">
      <c r="BD213" s="257" t="s">
        <v>102</v>
      </c>
      <c r="BE213" s="257"/>
    </row>
    <row r="214" spans="56:57" x14ac:dyDescent="0.4">
      <c r="BD214" s="257" t="s">
        <v>102</v>
      </c>
      <c r="BE214" s="257"/>
    </row>
    <row r="215" spans="56:57" x14ac:dyDescent="0.4">
      <c r="BD215" s="257" t="s">
        <v>102</v>
      </c>
      <c r="BE215" s="257"/>
    </row>
    <row r="216" spans="56:57" x14ac:dyDescent="0.4">
      <c r="BD216" s="257" t="s">
        <v>102</v>
      </c>
      <c r="BE216" s="257"/>
    </row>
    <row r="217" spans="56:57" x14ac:dyDescent="0.4">
      <c r="BD217" s="257" t="s">
        <v>102</v>
      </c>
      <c r="BE217" s="257"/>
    </row>
    <row r="218" spans="56:57" x14ac:dyDescent="0.4">
      <c r="BD218" s="257" t="s">
        <v>102</v>
      </c>
      <c r="BE218" s="257"/>
    </row>
    <row r="219" spans="56:57" x14ac:dyDescent="0.4">
      <c r="BD219" s="257" t="s">
        <v>102</v>
      </c>
      <c r="BE219" s="257"/>
    </row>
    <row r="220" spans="56:57" x14ac:dyDescent="0.4">
      <c r="BD220" s="257" t="s">
        <v>102</v>
      </c>
      <c r="BE220" s="257"/>
    </row>
    <row r="221" spans="56:57" x14ac:dyDescent="0.4">
      <c r="BD221" s="257" t="s">
        <v>102</v>
      </c>
      <c r="BE221" s="257"/>
    </row>
    <row r="222" spans="56:57" x14ac:dyDescent="0.4">
      <c r="BD222" s="257" t="s">
        <v>102</v>
      </c>
      <c r="BE222" s="257"/>
    </row>
    <row r="223" spans="56:57" x14ac:dyDescent="0.4">
      <c r="BD223" s="257" t="s">
        <v>102</v>
      </c>
      <c r="BE223" s="257"/>
    </row>
    <row r="224" spans="56:57" x14ac:dyDescent="0.4">
      <c r="BD224" s="257" t="s">
        <v>102</v>
      </c>
      <c r="BE224" s="257"/>
    </row>
    <row r="225" spans="56:57" x14ac:dyDescent="0.4">
      <c r="BD225" s="257" t="s">
        <v>102</v>
      </c>
      <c r="BE225" s="257"/>
    </row>
    <row r="226" spans="56:57" x14ac:dyDescent="0.4">
      <c r="BD226" s="257" t="s">
        <v>102</v>
      </c>
      <c r="BE226" s="257"/>
    </row>
    <row r="227" spans="56:57" x14ac:dyDescent="0.4">
      <c r="BD227" s="257" t="s">
        <v>102</v>
      </c>
      <c r="BE227" s="257"/>
    </row>
    <row r="228" spans="56:57" x14ac:dyDescent="0.4">
      <c r="BD228" s="257" t="s">
        <v>102</v>
      </c>
      <c r="BE228" s="257"/>
    </row>
    <row r="229" spans="56:57" x14ac:dyDescent="0.4">
      <c r="BD229" s="257" t="s">
        <v>102</v>
      </c>
      <c r="BE229" s="257"/>
    </row>
    <row r="230" spans="56:57" x14ac:dyDescent="0.4">
      <c r="BD230" s="257" t="s">
        <v>102</v>
      </c>
      <c r="BE230" s="257"/>
    </row>
    <row r="231" spans="56:57" x14ac:dyDescent="0.4">
      <c r="BD231" s="257" t="s">
        <v>102</v>
      </c>
      <c r="BE231" s="257"/>
    </row>
    <row r="232" spans="56:57" x14ac:dyDescent="0.4">
      <c r="BD232" s="257" t="s">
        <v>102</v>
      </c>
      <c r="BE232" s="257"/>
    </row>
    <row r="233" spans="56:57" x14ac:dyDescent="0.4">
      <c r="BD233" s="257" t="s">
        <v>102</v>
      </c>
      <c r="BE233" s="257"/>
    </row>
    <row r="234" spans="56:57" x14ac:dyDescent="0.4">
      <c r="BD234" s="257" t="s">
        <v>102</v>
      </c>
      <c r="BE234" s="257"/>
    </row>
    <row r="235" spans="56:57" x14ac:dyDescent="0.4">
      <c r="BD235" s="257" t="s">
        <v>102</v>
      </c>
      <c r="BE235" s="257"/>
    </row>
    <row r="236" spans="56:57" x14ac:dyDescent="0.4">
      <c r="BD236" s="257" t="s">
        <v>102</v>
      </c>
      <c r="BE236" s="257"/>
    </row>
    <row r="237" spans="56:57" x14ac:dyDescent="0.4">
      <c r="BD237" s="257" t="s">
        <v>102</v>
      </c>
      <c r="BE237" s="257"/>
    </row>
    <row r="238" spans="56:57" x14ac:dyDescent="0.4">
      <c r="BD238" s="257" t="s">
        <v>102</v>
      </c>
      <c r="BE238" s="257"/>
    </row>
    <row r="239" spans="56:57" x14ac:dyDescent="0.4">
      <c r="BD239" s="257" t="s">
        <v>102</v>
      </c>
      <c r="BE239" s="257"/>
    </row>
    <row r="240" spans="56:57" x14ac:dyDescent="0.4">
      <c r="BD240" s="257" t="s">
        <v>102</v>
      </c>
      <c r="BE240" s="257"/>
    </row>
    <row r="241" spans="56:57" x14ac:dyDescent="0.4">
      <c r="BD241" s="257" t="s">
        <v>102</v>
      </c>
      <c r="BE241" s="257"/>
    </row>
    <row r="242" spans="56:57" x14ac:dyDescent="0.4">
      <c r="BD242" s="257" t="s">
        <v>102</v>
      </c>
      <c r="BE242" s="257"/>
    </row>
    <row r="243" spans="56:57" x14ac:dyDescent="0.4">
      <c r="BD243" s="257" t="s">
        <v>102</v>
      </c>
      <c r="BE243" s="257"/>
    </row>
    <row r="244" spans="56:57" x14ac:dyDescent="0.4">
      <c r="BD244" s="257" t="s">
        <v>102</v>
      </c>
      <c r="BE244" s="257"/>
    </row>
    <row r="245" spans="56:57" x14ac:dyDescent="0.4">
      <c r="BD245" s="257" t="s">
        <v>102</v>
      </c>
      <c r="BE245" s="257"/>
    </row>
    <row r="246" spans="56:57" x14ac:dyDescent="0.4">
      <c r="BD246" s="257" t="s">
        <v>102</v>
      </c>
      <c r="BE246" s="257"/>
    </row>
    <row r="247" spans="56:57" x14ac:dyDescent="0.4">
      <c r="BD247" s="257" t="s">
        <v>102</v>
      </c>
      <c r="BE247" s="257"/>
    </row>
    <row r="248" spans="56:57" x14ac:dyDescent="0.4">
      <c r="BD248" s="257" t="s">
        <v>102</v>
      </c>
      <c r="BE248" s="257"/>
    </row>
    <row r="249" spans="56:57" x14ac:dyDescent="0.4">
      <c r="BD249" s="257" t="s">
        <v>102</v>
      </c>
      <c r="BE249" s="257"/>
    </row>
    <row r="250" spans="56:57" x14ac:dyDescent="0.4">
      <c r="BD250" s="257" t="s">
        <v>102</v>
      </c>
      <c r="BE250" s="257"/>
    </row>
    <row r="251" spans="56:57" x14ac:dyDescent="0.4">
      <c r="BD251" s="257" t="s">
        <v>102</v>
      </c>
      <c r="BE251" s="257"/>
    </row>
    <row r="252" spans="56:57" x14ac:dyDescent="0.4">
      <c r="BD252" s="257" t="s">
        <v>102</v>
      </c>
      <c r="BE252" s="257"/>
    </row>
    <row r="253" spans="56:57" x14ac:dyDescent="0.4">
      <c r="BD253" s="257" t="s">
        <v>102</v>
      </c>
      <c r="BE253" s="257"/>
    </row>
    <row r="254" spans="56:57" x14ac:dyDescent="0.4">
      <c r="BD254" s="257" t="s">
        <v>102</v>
      </c>
      <c r="BE254" s="257"/>
    </row>
    <row r="255" spans="56:57" x14ac:dyDescent="0.4">
      <c r="BD255" s="257" t="s">
        <v>102</v>
      </c>
      <c r="BE255" s="257"/>
    </row>
    <row r="256" spans="56:57" x14ac:dyDescent="0.4">
      <c r="BD256" s="257" t="s">
        <v>102</v>
      </c>
      <c r="BE256" s="257"/>
    </row>
    <row r="257" spans="56:57" x14ac:dyDescent="0.4">
      <c r="BD257" s="257" t="s">
        <v>102</v>
      </c>
      <c r="BE257" s="257"/>
    </row>
    <row r="258" spans="56:57" x14ac:dyDescent="0.4">
      <c r="BD258" s="257" t="s">
        <v>102</v>
      </c>
      <c r="BE258" s="257"/>
    </row>
    <row r="259" spans="56:57" x14ac:dyDescent="0.4">
      <c r="BD259" s="257" t="s">
        <v>102</v>
      </c>
      <c r="BE259" s="257"/>
    </row>
    <row r="260" spans="56:57" x14ac:dyDescent="0.4">
      <c r="BD260" s="257" t="s">
        <v>102</v>
      </c>
      <c r="BE260" s="257"/>
    </row>
    <row r="261" spans="56:57" x14ac:dyDescent="0.4">
      <c r="BD261" s="257" t="s">
        <v>102</v>
      </c>
      <c r="BE261" s="257"/>
    </row>
    <row r="262" spans="56:57" x14ac:dyDescent="0.4">
      <c r="BD262" s="257" t="s">
        <v>102</v>
      </c>
      <c r="BE262" s="257"/>
    </row>
    <row r="263" spans="56:57" x14ac:dyDescent="0.4">
      <c r="BD263" s="257" t="s">
        <v>102</v>
      </c>
      <c r="BE263" s="257"/>
    </row>
    <row r="264" spans="56:57" x14ac:dyDescent="0.4">
      <c r="BD264" s="257" t="s">
        <v>102</v>
      </c>
      <c r="BE264" s="257"/>
    </row>
    <row r="265" spans="56:57" x14ac:dyDescent="0.4">
      <c r="BD265" s="257" t="s">
        <v>102</v>
      </c>
      <c r="BE265" s="257"/>
    </row>
    <row r="266" spans="56:57" x14ac:dyDescent="0.4">
      <c r="BD266" s="257" t="s">
        <v>102</v>
      </c>
      <c r="BE266" s="257"/>
    </row>
    <row r="267" spans="56:57" x14ac:dyDescent="0.4">
      <c r="BD267" s="257" t="s">
        <v>102</v>
      </c>
      <c r="BE267" s="257"/>
    </row>
    <row r="268" spans="56:57" x14ac:dyDescent="0.4">
      <c r="BD268" s="257" t="s">
        <v>102</v>
      </c>
      <c r="BE268" s="257"/>
    </row>
    <row r="269" spans="56:57" x14ac:dyDescent="0.4">
      <c r="BD269" s="257" t="s">
        <v>102</v>
      </c>
      <c r="BE269" s="257"/>
    </row>
    <row r="270" spans="56:57" x14ac:dyDescent="0.4">
      <c r="BD270" s="257" t="s">
        <v>102</v>
      </c>
      <c r="BE270" s="257"/>
    </row>
    <row r="271" spans="56:57" x14ac:dyDescent="0.4">
      <c r="BD271" s="257" t="s">
        <v>102</v>
      </c>
      <c r="BE271" s="257"/>
    </row>
    <row r="272" spans="56:57" x14ac:dyDescent="0.4">
      <c r="BD272" s="257" t="s">
        <v>102</v>
      </c>
      <c r="BE272" s="257"/>
    </row>
    <row r="273" spans="56:57" x14ac:dyDescent="0.4">
      <c r="BD273" s="257" t="s">
        <v>102</v>
      </c>
      <c r="BE273" s="257"/>
    </row>
    <row r="274" spans="56:57" x14ac:dyDescent="0.4">
      <c r="BD274" s="257" t="s">
        <v>102</v>
      </c>
      <c r="BE274" s="257"/>
    </row>
    <row r="275" spans="56:57" x14ac:dyDescent="0.4">
      <c r="BD275" s="257" t="s">
        <v>102</v>
      </c>
      <c r="BE275" s="257"/>
    </row>
    <row r="276" spans="56:57" x14ac:dyDescent="0.4">
      <c r="BD276" s="257" t="s">
        <v>102</v>
      </c>
      <c r="BE276" s="257"/>
    </row>
    <row r="277" spans="56:57" x14ac:dyDescent="0.4">
      <c r="BD277" s="257" t="s">
        <v>102</v>
      </c>
      <c r="BE277" s="257"/>
    </row>
    <row r="278" spans="56:57" x14ac:dyDescent="0.4">
      <c r="BD278" s="257" t="s">
        <v>102</v>
      </c>
      <c r="BE278" s="257"/>
    </row>
    <row r="279" spans="56:57" x14ac:dyDescent="0.4">
      <c r="BD279" s="257" t="s">
        <v>102</v>
      </c>
      <c r="BE279" s="257"/>
    </row>
    <row r="280" spans="56:57" x14ac:dyDescent="0.4">
      <c r="BD280" s="257" t="s">
        <v>102</v>
      </c>
      <c r="BE280" s="257"/>
    </row>
    <row r="281" spans="56:57" x14ac:dyDescent="0.4">
      <c r="BD281" s="257" t="s">
        <v>102</v>
      </c>
      <c r="BE281" s="257"/>
    </row>
    <row r="282" spans="56:57" x14ac:dyDescent="0.4">
      <c r="BD282" s="257" t="s">
        <v>102</v>
      </c>
      <c r="BE282" s="257"/>
    </row>
    <row r="283" spans="56:57" x14ac:dyDescent="0.4">
      <c r="BD283" s="257" t="s">
        <v>102</v>
      </c>
      <c r="BE283" s="257"/>
    </row>
    <row r="284" spans="56:57" x14ac:dyDescent="0.4">
      <c r="BD284" s="257" t="s">
        <v>102</v>
      </c>
      <c r="BE284" s="257"/>
    </row>
    <row r="285" spans="56:57" x14ac:dyDescent="0.4">
      <c r="BD285" s="257" t="s">
        <v>102</v>
      </c>
      <c r="BE285" s="257"/>
    </row>
    <row r="286" spans="56:57" x14ac:dyDescent="0.4">
      <c r="BD286" s="257" t="s">
        <v>102</v>
      </c>
      <c r="BE286" s="257"/>
    </row>
    <row r="287" spans="56:57" x14ac:dyDescent="0.4">
      <c r="BD287" s="257" t="s">
        <v>102</v>
      </c>
      <c r="BE287" s="257"/>
    </row>
    <row r="288" spans="56:57" x14ac:dyDescent="0.4">
      <c r="BD288" s="257" t="s">
        <v>102</v>
      </c>
      <c r="BE288" s="257"/>
    </row>
    <row r="289" spans="56:57" x14ac:dyDescent="0.4">
      <c r="BD289" s="257" t="s">
        <v>102</v>
      </c>
      <c r="BE289" s="257"/>
    </row>
    <row r="290" spans="56:57" x14ac:dyDescent="0.4">
      <c r="BD290" s="257" t="s">
        <v>102</v>
      </c>
      <c r="BE290" s="257"/>
    </row>
    <row r="291" spans="56:57" x14ac:dyDescent="0.4">
      <c r="BD291" s="257" t="s">
        <v>102</v>
      </c>
      <c r="BE291" s="257"/>
    </row>
    <row r="292" spans="56:57" x14ac:dyDescent="0.4">
      <c r="BD292" s="257" t="s">
        <v>102</v>
      </c>
      <c r="BE292" s="257"/>
    </row>
    <row r="293" spans="56:57" x14ac:dyDescent="0.4">
      <c r="BD293" s="257" t="s">
        <v>102</v>
      </c>
      <c r="BE293" s="257"/>
    </row>
    <row r="294" spans="56:57" x14ac:dyDescent="0.4">
      <c r="BD294" s="257" t="s">
        <v>102</v>
      </c>
      <c r="BE294" s="257"/>
    </row>
    <row r="295" spans="56:57" x14ac:dyDescent="0.4">
      <c r="BD295" s="257" t="s">
        <v>102</v>
      </c>
      <c r="BE295" s="257"/>
    </row>
    <row r="296" spans="56:57" x14ac:dyDescent="0.4">
      <c r="BD296" s="257" t="s">
        <v>102</v>
      </c>
      <c r="BE296" s="257"/>
    </row>
    <row r="297" spans="56:57" x14ac:dyDescent="0.4">
      <c r="BD297" s="257" t="s">
        <v>102</v>
      </c>
      <c r="BE297" s="257"/>
    </row>
    <row r="298" spans="56:57" x14ac:dyDescent="0.4">
      <c r="BD298" s="257" t="s">
        <v>102</v>
      </c>
      <c r="BE298" s="257"/>
    </row>
    <row r="299" spans="56:57" x14ac:dyDescent="0.4">
      <c r="BD299" s="257" t="s">
        <v>102</v>
      </c>
      <c r="BE299" s="257"/>
    </row>
    <row r="300" spans="56:57" x14ac:dyDescent="0.4">
      <c r="BD300" s="257" t="s">
        <v>102</v>
      </c>
      <c r="BE300" s="257"/>
    </row>
    <row r="301" spans="56:57" x14ac:dyDescent="0.4">
      <c r="BD301" s="257" t="s">
        <v>102</v>
      </c>
      <c r="BE301" s="257"/>
    </row>
    <row r="302" spans="56:57" x14ac:dyDescent="0.4">
      <c r="BD302" s="257" t="s">
        <v>102</v>
      </c>
      <c r="BE302" s="257"/>
    </row>
    <row r="303" spans="56:57" x14ac:dyDescent="0.4">
      <c r="BD303" s="257" t="s">
        <v>102</v>
      </c>
      <c r="BE303" s="257"/>
    </row>
    <row r="304" spans="56:57" x14ac:dyDescent="0.4">
      <c r="BD304" s="257" t="s">
        <v>102</v>
      </c>
      <c r="BE304" s="257"/>
    </row>
    <row r="305" spans="56:57" x14ac:dyDescent="0.4">
      <c r="BD305" s="257" t="s">
        <v>102</v>
      </c>
      <c r="BE305" s="257"/>
    </row>
    <row r="306" spans="56:57" x14ac:dyDescent="0.4">
      <c r="BD306" s="257" t="s">
        <v>102</v>
      </c>
      <c r="BE306" s="257"/>
    </row>
    <row r="307" spans="56:57" x14ac:dyDescent="0.4">
      <c r="BD307" s="257" t="s">
        <v>102</v>
      </c>
      <c r="BE307" s="257"/>
    </row>
    <row r="308" spans="56:57" x14ac:dyDescent="0.4">
      <c r="BD308" s="257" t="s">
        <v>102</v>
      </c>
      <c r="BE308" s="257"/>
    </row>
    <row r="309" spans="56:57" x14ac:dyDescent="0.4">
      <c r="BD309" s="257" t="s">
        <v>102</v>
      </c>
      <c r="BE309" s="257"/>
    </row>
    <row r="310" spans="56:57" x14ac:dyDescent="0.4">
      <c r="BD310" s="257" t="s">
        <v>102</v>
      </c>
      <c r="BE310" s="257"/>
    </row>
    <row r="311" spans="56:57" x14ac:dyDescent="0.4">
      <c r="BD311" s="257" t="s">
        <v>102</v>
      </c>
      <c r="BE311" s="257"/>
    </row>
    <row r="312" spans="56:57" x14ac:dyDescent="0.4">
      <c r="BD312" s="257" t="s">
        <v>102</v>
      </c>
      <c r="BE312" s="257"/>
    </row>
    <row r="313" spans="56:57" x14ac:dyDescent="0.4">
      <c r="BD313" s="257" t="s">
        <v>102</v>
      </c>
      <c r="BE313" s="257"/>
    </row>
    <row r="314" spans="56:57" x14ac:dyDescent="0.4">
      <c r="BD314" s="257" t="s">
        <v>102</v>
      </c>
      <c r="BE314" s="257"/>
    </row>
    <row r="315" spans="56:57" x14ac:dyDescent="0.4">
      <c r="BD315" s="257" t="s">
        <v>102</v>
      </c>
      <c r="BE315" s="257"/>
    </row>
    <row r="316" spans="56:57" x14ac:dyDescent="0.4">
      <c r="BD316" s="257" t="s">
        <v>102</v>
      </c>
      <c r="BE316" s="257"/>
    </row>
    <row r="317" spans="56:57" x14ac:dyDescent="0.4">
      <c r="BD317" s="257" t="s">
        <v>102</v>
      </c>
      <c r="BE317" s="257"/>
    </row>
    <row r="318" spans="56:57" x14ac:dyDescent="0.4">
      <c r="BD318" s="257" t="s">
        <v>102</v>
      </c>
      <c r="BE318" s="257"/>
    </row>
    <row r="319" spans="56:57" x14ac:dyDescent="0.4">
      <c r="BD319" s="257" t="s">
        <v>102</v>
      </c>
      <c r="BE319" s="257"/>
    </row>
    <row r="320" spans="56:57" x14ac:dyDescent="0.4">
      <c r="BD320" s="257" t="s">
        <v>102</v>
      </c>
      <c r="BE320" s="257"/>
    </row>
    <row r="321" spans="56:57" x14ac:dyDescent="0.4">
      <c r="BD321" s="257" t="s">
        <v>102</v>
      </c>
      <c r="BE321" s="257"/>
    </row>
    <row r="322" spans="56:57" x14ac:dyDescent="0.4">
      <c r="BD322" s="257" t="s">
        <v>102</v>
      </c>
      <c r="BE322" s="257"/>
    </row>
    <row r="323" spans="56:57" x14ac:dyDescent="0.4">
      <c r="BD323" s="257" t="s">
        <v>102</v>
      </c>
      <c r="BE323" s="257"/>
    </row>
    <row r="324" spans="56:57" x14ac:dyDescent="0.4">
      <c r="BD324" s="257" t="s">
        <v>102</v>
      </c>
      <c r="BE324" s="257"/>
    </row>
    <row r="325" spans="56:57" x14ac:dyDescent="0.4">
      <c r="BD325" s="257" t="s">
        <v>102</v>
      </c>
      <c r="BE325" s="257"/>
    </row>
    <row r="326" spans="56:57" x14ac:dyDescent="0.4">
      <c r="BD326" s="257" t="s">
        <v>102</v>
      </c>
      <c r="BE326" s="257"/>
    </row>
    <row r="327" spans="56:57" x14ac:dyDescent="0.4">
      <c r="BD327" s="257" t="s">
        <v>102</v>
      </c>
      <c r="BE327" s="257"/>
    </row>
    <row r="328" spans="56:57" x14ac:dyDescent="0.4">
      <c r="BD328" s="257" t="s">
        <v>102</v>
      </c>
      <c r="BE328" s="257"/>
    </row>
    <row r="329" spans="56:57" x14ac:dyDescent="0.4">
      <c r="BD329" s="257" t="s">
        <v>102</v>
      </c>
      <c r="BE329" s="257"/>
    </row>
    <row r="330" spans="56:57" x14ac:dyDescent="0.4">
      <c r="BD330" s="257" t="s">
        <v>102</v>
      </c>
      <c r="BE330" s="257"/>
    </row>
    <row r="331" spans="56:57" x14ac:dyDescent="0.4">
      <c r="BD331" s="257" t="s">
        <v>102</v>
      </c>
      <c r="BE331" s="257"/>
    </row>
    <row r="332" spans="56:57" x14ac:dyDescent="0.4">
      <c r="BD332" s="257" t="s">
        <v>102</v>
      </c>
      <c r="BE332" s="257"/>
    </row>
    <row r="333" spans="56:57" x14ac:dyDescent="0.4">
      <c r="BD333" s="257" t="s">
        <v>102</v>
      </c>
      <c r="BE333" s="257"/>
    </row>
    <row r="334" spans="56:57" x14ac:dyDescent="0.4">
      <c r="BD334" s="257" t="s">
        <v>102</v>
      </c>
      <c r="BE334" s="257"/>
    </row>
    <row r="335" spans="56:57" x14ac:dyDescent="0.4">
      <c r="BD335" s="257" t="s">
        <v>102</v>
      </c>
      <c r="BE335" s="257"/>
    </row>
    <row r="336" spans="56:57" x14ac:dyDescent="0.4">
      <c r="BD336" s="257" t="s">
        <v>102</v>
      </c>
      <c r="BE336" s="257"/>
    </row>
    <row r="337" spans="56:57" x14ac:dyDescent="0.4">
      <c r="BD337" s="257" t="s">
        <v>102</v>
      </c>
      <c r="BE337" s="257"/>
    </row>
    <row r="338" spans="56:57" x14ac:dyDescent="0.4">
      <c r="BD338" s="257" t="s">
        <v>102</v>
      </c>
      <c r="BE338" s="257"/>
    </row>
    <row r="339" spans="56:57" x14ac:dyDescent="0.4">
      <c r="BD339" s="257" t="s">
        <v>102</v>
      </c>
      <c r="BE339" s="257"/>
    </row>
    <row r="340" spans="56:57" x14ac:dyDescent="0.4">
      <c r="BD340" s="257" t="s">
        <v>102</v>
      </c>
      <c r="BE340" s="257"/>
    </row>
    <row r="341" spans="56:57" x14ac:dyDescent="0.4">
      <c r="BD341" s="257" t="s">
        <v>102</v>
      </c>
      <c r="BE341" s="257"/>
    </row>
    <row r="342" spans="56:57" x14ac:dyDescent="0.4">
      <c r="BD342" s="257" t="s">
        <v>102</v>
      </c>
      <c r="BE342" s="257"/>
    </row>
    <row r="343" spans="56:57" x14ac:dyDescent="0.4">
      <c r="BD343" s="257" t="s">
        <v>102</v>
      </c>
      <c r="BE343" s="257"/>
    </row>
    <row r="344" spans="56:57" x14ac:dyDescent="0.4">
      <c r="BD344" s="257" t="s">
        <v>102</v>
      </c>
      <c r="BE344" s="257"/>
    </row>
    <row r="345" spans="56:57" x14ac:dyDescent="0.4">
      <c r="BD345" s="257" t="s">
        <v>102</v>
      </c>
      <c r="BE345" s="257"/>
    </row>
    <row r="346" spans="56:57" x14ac:dyDescent="0.4">
      <c r="BD346" s="257" t="s">
        <v>102</v>
      </c>
      <c r="BE346" s="257"/>
    </row>
    <row r="347" spans="56:57" x14ac:dyDescent="0.4">
      <c r="BD347" s="257" t="s">
        <v>102</v>
      </c>
      <c r="BE347" s="257"/>
    </row>
    <row r="348" spans="56:57" x14ac:dyDescent="0.4">
      <c r="BD348" s="257" t="s">
        <v>102</v>
      </c>
      <c r="BE348" s="257"/>
    </row>
    <row r="349" spans="56:57" x14ac:dyDescent="0.4">
      <c r="BD349" s="257" t="s">
        <v>102</v>
      </c>
      <c r="BE349" s="257"/>
    </row>
    <row r="350" spans="56:57" x14ac:dyDescent="0.4">
      <c r="BD350" s="257" t="s">
        <v>102</v>
      </c>
      <c r="BE350" s="257"/>
    </row>
    <row r="351" spans="56:57" x14ac:dyDescent="0.4">
      <c r="BD351" s="257" t="s">
        <v>102</v>
      </c>
      <c r="BE351" s="257"/>
    </row>
    <row r="352" spans="56:57" x14ac:dyDescent="0.4">
      <c r="BD352" s="257" t="s">
        <v>102</v>
      </c>
      <c r="BE352" s="257"/>
    </row>
    <row r="353" spans="56:57" x14ac:dyDescent="0.4">
      <c r="BD353" s="257" t="s">
        <v>102</v>
      </c>
      <c r="BE353" s="257"/>
    </row>
    <row r="354" spans="56:57" x14ac:dyDescent="0.4">
      <c r="BD354" s="257" t="s">
        <v>102</v>
      </c>
      <c r="BE354" s="257"/>
    </row>
    <row r="355" spans="56:57" x14ac:dyDescent="0.4">
      <c r="BD355" s="257" t="s">
        <v>102</v>
      </c>
      <c r="BE355" s="257"/>
    </row>
    <row r="356" spans="56:57" x14ac:dyDescent="0.4">
      <c r="BD356" s="257" t="s">
        <v>102</v>
      </c>
      <c r="BE356" s="257"/>
    </row>
    <row r="357" spans="56:57" x14ac:dyDescent="0.4">
      <c r="BD357" s="257" t="s">
        <v>102</v>
      </c>
      <c r="BE357" s="257"/>
    </row>
    <row r="358" spans="56:57" x14ac:dyDescent="0.4">
      <c r="BD358" s="257" t="s">
        <v>102</v>
      </c>
      <c r="BE358" s="257"/>
    </row>
    <row r="359" spans="56:57" x14ac:dyDescent="0.4">
      <c r="BD359" s="257" t="s">
        <v>102</v>
      </c>
      <c r="BE359" s="257"/>
    </row>
    <row r="360" spans="56:57" x14ac:dyDescent="0.4">
      <c r="BD360" s="257" t="s">
        <v>102</v>
      </c>
      <c r="BE360" s="257"/>
    </row>
    <row r="361" spans="56:57" x14ac:dyDescent="0.4">
      <c r="BD361" s="257" t="s">
        <v>102</v>
      </c>
      <c r="BE361" s="257"/>
    </row>
    <row r="362" spans="56:57" x14ac:dyDescent="0.4">
      <c r="BD362" s="257" t="s">
        <v>102</v>
      </c>
      <c r="BE362" s="257"/>
    </row>
    <row r="3394" spans="38:53" x14ac:dyDescent="0.4">
      <c r="AY3394" s="258" t="s">
        <v>108</v>
      </c>
      <c r="BA3394" s="258" t="s">
        <v>109</v>
      </c>
    </row>
    <row r="3395" spans="38:53" x14ac:dyDescent="0.4">
      <c r="AL3395" s="56" t="s">
        <v>106</v>
      </c>
      <c r="AO3395" s="259" t="s">
        <v>107</v>
      </c>
      <c r="AQ3395" s="56" t="s">
        <v>106</v>
      </c>
      <c r="AS3395" s="56" t="s">
        <v>106</v>
      </c>
      <c r="AU3395" s="56" t="s">
        <v>106</v>
      </c>
      <c r="AV3395" s="56" t="s">
        <v>106</v>
      </c>
      <c r="AY3395" s="258" t="s">
        <v>112</v>
      </c>
      <c r="BA3395" s="258" t="s">
        <v>113</v>
      </c>
    </row>
    <row r="3396" spans="38:53" x14ac:dyDescent="0.4">
      <c r="AL3396" s="56" t="s">
        <v>110</v>
      </c>
      <c r="AO3396" s="259" t="s">
        <v>111</v>
      </c>
      <c r="AQ3396" s="56" t="s">
        <v>110</v>
      </c>
      <c r="AS3396" s="56" t="s">
        <v>110</v>
      </c>
      <c r="AU3396" s="56" t="s">
        <v>110</v>
      </c>
      <c r="AV3396" s="56" t="s">
        <v>110</v>
      </c>
      <c r="AY3396" s="258" t="s">
        <v>116</v>
      </c>
      <c r="BA3396" s="258" t="s">
        <v>117</v>
      </c>
    </row>
    <row r="3397" spans="38:53" x14ac:dyDescent="0.4">
      <c r="AL3397" s="56" t="s">
        <v>114</v>
      </c>
      <c r="AO3397" s="259" t="s">
        <v>115</v>
      </c>
      <c r="AQ3397" s="56" t="s">
        <v>114</v>
      </c>
      <c r="AS3397" s="56" t="s">
        <v>114</v>
      </c>
      <c r="AU3397" s="56" t="s">
        <v>114</v>
      </c>
      <c r="AV3397" s="56" t="s">
        <v>114</v>
      </c>
      <c r="AY3397" s="260" t="s">
        <v>114</v>
      </c>
      <c r="BA3397" s="258" t="s">
        <v>118</v>
      </c>
    </row>
    <row r="3398" spans="38:53" x14ac:dyDescent="0.4">
      <c r="AO3398" s="57" t="s">
        <v>114</v>
      </c>
      <c r="BA3398" s="258" t="s">
        <v>119</v>
      </c>
    </row>
    <row r="3399" spans="38:53" x14ac:dyDescent="0.4">
      <c r="BA3399" s="258" t="s">
        <v>120</v>
      </c>
    </row>
    <row r="3400" spans="38:53" x14ac:dyDescent="0.4">
      <c r="BA3400" s="206" t="s">
        <v>114</v>
      </c>
    </row>
  </sheetData>
  <sheetProtection algorithmName="SHA-512" hashValue="WkQglhMW5wkbgM5zRxCb/tZ0MJaO56vbVqxYDG+ONwu2OHsJ13aYrFuM4XU5MZvIxjhUhi35Ok8xSKwvcfubnw==" saltValue="OnKYFcW+sPrRh5ki3EEX0A==" spinCount="100000" sheet="1" objects="1" scenarios="1"/>
  <mergeCells count="186">
    <mergeCell ref="AL41:AX41"/>
    <mergeCell ref="AB9:AB14"/>
    <mergeCell ref="AC9:AC14"/>
    <mergeCell ref="O9:O14"/>
    <mergeCell ref="Y9:Y14"/>
    <mergeCell ref="Z9:Z14"/>
    <mergeCell ref="AA9:AA14"/>
    <mergeCell ref="AD9:AD14"/>
    <mergeCell ref="AJ9:AJ11"/>
    <mergeCell ref="AK9:AK11"/>
    <mergeCell ref="AJ12:AJ14"/>
    <mergeCell ref="AK12:AK14"/>
    <mergeCell ref="AO9:AO14"/>
    <mergeCell ref="AP9:AP14"/>
    <mergeCell ref="AQ9:AQ14"/>
    <mergeCell ref="AR9:AR14"/>
    <mergeCell ref="AS9:AS14"/>
    <mergeCell ref="AT9:AT14"/>
    <mergeCell ref="AU9:AU14"/>
    <mergeCell ref="AV9:AV14"/>
    <mergeCell ref="Z21:Z26"/>
    <mergeCell ref="AA21:AA26"/>
    <mergeCell ref="AB21:AB26"/>
    <mergeCell ref="AC21:AC26"/>
    <mergeCell ref="N9:N14"/>
    <mergeCell ref="A9:A14"/>
    <mergeCell ref="B9:B14"/>
    <mergeCell ref="C9:C14"/>
    <mergeCell ref="D9:D14"/>
    <mergeCell ref="E9:E14"/>
    <mergeCell ref="F9:F14"/>
    <mergeCell ref="G9:G14"/>
    <mergeCell ref="I9:I14"/>
    <mergeCell ref="J9:J14"/>
    <mergeCell ref="K9:K14"/>
    <mergeCell ref="L9:L14"/>
    <mergeCell ref="M9:M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AD6:AD8"/>
    <mergeCell ref="AE6:AG7"/>
    <mergeCell ref="AH6:AI7"/>
    <mergeCell ref="AJ6:AJ8"/>
    <mergeCell ref="AK6:AK8"/>
    <mergeCell ref="C1:D1"/>
    <mergeCell ref="AJ1:AK1"/>
    <mergeCell ref="C2:D2"/>
    <mergeCell ref="AJ2:AK2"/>
    <mergeCell ref="E1:AF1"/>
    <mergeCell ref="AG1:AI1"/>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AD15:AD20"/>
    <mergeCell ref="AT15:AT20"/>
    <mergeCell ref="AU15:AU20"/>
    <mergeCell ref="AV15:AV20"/>
    <mergeCell ref="AJ18:AJ20"/>
    <mergeCell ref="AK18:AK20"/>
    <mergeCell ref="AJ15:AJ17"/>
    <mergeCell ref="AK15:AK17"/>
    <mergeCell ref="AO15:AO20"/>
    <mergeCell ref="AP15:AP20"/>
    <mergeCell ref="AQ15:AQ20"/>
    <mergeCell ref="AR15:AR20"/>
    <mergeCell ref="AS15:AS20"/>
    <mergeCell ref="A15:A20"/>
    <mergeCell ref="B15:B20"/>
    <mergeCell ref="C15:C20"/>
    <mergeCell ref="D15:D20"/>
    <mergeCell ref="E15:E20"/>
    <mergeCell ref="Z15:Z20"/>
    <mergeCell ref="AA15:AA20"/>
    <mergeCell ref="AB15:AB20"/>
    <mergeCell ref="AC15:AC20"/>
    <mergeCell ref="L15:L20"/>
    <mergeCell ref="M15:M20"/>
    <mergeCell ref="N15:N20"/>
    <mergeCell ref="O15:O20"/>
    <mergeCell ref="Y15:Y20"/>
    <mergeCell ref="F15:F20"/>
    <mergeCell ref="G15:G20"/>
    <mergeCell ref="I15:I20"/>
    <mergeCell ref="J15:J20"/>
    <mergeCell ref="K15:K20"/>
    <mergeCell ref="F21:F26"/>
    <mergeCell ref="G21:G26"/>
    <mergeCell ref="I21:I26"/>
    <mergeCell ref="J21:J26"/>
    <mergeCell ref="K21:K26"/>
    <mergeCell ref="A21:A26"/>
    <mergeCell ref="B21:B26"/>
    <mergeCell ref="C21:C26"/>
    <mergeCell ref="D21:D26"/>
    <mergeCell ref="E21:E26"/>
    <mergeCell ref="AD21:AD26"/>
    <mergeCell ref="L21:L26"/>
    <mergeCell ref="M21:M26"/>
    <mergeCell ref="N21:N26"/>
    <mergeCell ref="O21:O26"/>
    <mergeCell ref="Y21:Y26"/>
    <mergeCell ref="AR21:AR26"/>
    <mergeCell ref="AS21:AS26"/>
    <mergeCell ref="AT21:AT26"/>
    <mergeCell ref="AU21:AU26"/>
    <mergeCell ref="AV21:AV26"/>
    <mergeCell ref="AJ21:AJ23"/>
    <mergeCell ref="AK21:AK23"/>
    <mergeCell ref="AO21:AO26"/>
    <mergeCell ref="AP21:AP26"/>
    <mergeCell ref="AQ21:AQ26"/>
    <mergeCell ref="AJ24:AJ26"/>
    <mergeCell ref="AK24:AK26"/>
    <mergeCell ref="F27:F32"/>
    <mergeCell ref="G27:G32"/>
    <mergeCell ref="I27:I32"/>
    <mergeCell ref="J27:J32"/>
    <mergeCell ref="K27:K32"/>
    <mergeCell ref="A27:A32"/>
    <mergeCell ref="B27:B32"/>
    <mergeCell ref="C27:C32"/>
    <mergeCell ref="D27:D32"/>
    <mergeCell ref="E27:E32"/>
    <mergeCell ref="Z27:Z32"/>
    <mergeCell ref="AA27:AA32"/>
    <mergeCell ref="AB27:AB32"/>
    <mergeCell ref="AC27:AC32"/>
    <mergeCell ref="AD27:AD32"/>
    <mergeCell ref="L27:L32"/>
    <mergeCell ref="M27:M32"/>
    <mergeCell ref="N27:N32"/>
    <mergeCell ref="O27:O32"/>
    <mergeCell ref="Y27:Y32"/>
    <mergeCell ref="AY39:BF40"/>
    <mergeCell ref="AR27:AR32"/>
    <mergeCell ref="AS27:AS32"/>
    <mergeCell ref="AT27:AT32"/>
    <mergeCell ref="AU27:AU32"/>
    <mergeCell ref="AV27:AV32"/>
    <mergeCell ref="AJ27:AJ29"/>
    <mergeCell ref="AK27:AK29"/>
    <mergeCell ref="AO27:AO32"/>
    <mergeCell ref="AP27:AP32"/>
    <mergeCell ref="AQ27:AQ32"/>
    <mergeCell ref="AJ30:AJ32"/>
    <mergeCell ref="AK30:AK32"/>
    <mergeCell ref="AL39:AX40"/>
  </mergeCells>
  <conditionalFormatting sqref="K9">
    <cfRule type="cellIs" dxfId="1603" priority="120" operator="equal">
      <formula>"Baja"</formula>
    </cfRule>
    <cfRule type="cellIs" dxfId="1602" priority="119" operator="equal">
      <formula>"Media"</formula>
    </cfRule>
    <cfRule type="cellIs" dxfId="1601" priority="118" operator="equal">
      <formula>"Alta"</formula>
    </cfRule>
    <cfRule type="cellIs" dxfId="1600" priority="117" operator="equal">
      <formula>"Muy Alta"</formula>
    </cfRule>
    <cfRule type="cellIs" dxfId="1599" priority="121" operator="equal">
      <formula>"Muy Baja"</formula>
    </cfRule>
  </conditionalFormatting>
  <conditionalFormatting sqref="K15">
    <cfRule type="cellIs" dxfId="1598" priority="92" operator="equal">
      <formula>"Baja"</formula>
    </cfRule>
    <cfRule type="cellIs" dxfId="1597" priority="93" operator="equal">
      <formula>"Muy Baja"</formula>
    </cfRule>
    <cfRule type="cellIs" dxfId="1596" priority="90" operator="equal">
      <formula>"Alta"</formula>
    </cfRule>
    <cfRule type="cellIs" dxfId="1595" priority="91" operator="equal">
      <formula>"Media"</formula>
    </cfRule>
    <cfRule type="cellIs" dxfId="1594" priority="89" operator="equal">
      <formula>"Muy Alta"</formula>
    </cfRule>
  </conditionalFormatting>
  <conditionalFormatting sqref="K21">
    <cfRule type="cellIs" dxfId="1593" priority="65" operator="equal">
      <formula>"Muy Baja"</formula>
    </cfRule>
    <cfRule type="cellIs" dxfId="1592" priority="61" operator="equal">
      <formula>"Muy Alta"</formula>
    </cfRule>
    <cfRule type="cellIs" dxfId="1591" priority="64" operator="equal">
      <formula>"Baja"</formula>
    </cfRule>
    <cfRule type="cellIs" dxfId="1590" priority="63" operator="equal">
      <formula>"Media"</formula>
    </cfRule>
    <cfRule type="cellIs" dxfId="1589" priority="62" operator="equal">
      <formula>"Alta"</formula>
    </cfRule>
  </conditionalFormatting>
  <conditionalFormatting sqref="K27">
    <cfRule type="cellIs" dxfId="1588" priority="37" operator="equal">
      <formula>"Muy Baja"</formula>
    </cfRule>
    <cfRule type="cellIs" dxfId="1587" priority="36" operator="equal">
      <formula>"Baja"</formula>
    </cfRule>
    <cfRule type="cellIs" dxfId="1586" priority="35" operator="equal">
      <formula>"Media"</formula>
    </cfRule>
    <cfRule type="cellIs" dxfId="1585" priority="34" operator="equal">
      <formula>"Alta"</formula>
    </cfRule>
    <cfRule type="cellIs" dxfId="1584" priority="33" operator="equal">
      <formula>"Muy Alta"</formula>
    </cfRule>
  </conditionalFormatting>
  <conditionalFormatting sqref="M9">
    <cfRule type="cellIs" dxfId="1583" priority="113" operator="equal">
      <formula>"Mayor"</formula>
    </cfRule>
    <cfRule type="cellIs" dxfId="1582" priority="112" operator="equal">
      <formula>"Catastrófico"</formula>
    </cfRule>
    <cfRule type="cellIs" dxfId="1581" priority="114" operator="equal">
      <formula>"Moderado"</formula>
    </cfRule>
    <cfRule type="cellIs" dxfId="1580" priority="116" operator="equal">
      <formula>"Leve"</formula>
    </cfRule>
    <cfRule type="cellIs" dxfId="1579" priority="115" operator="equal">
      <formula>"Menor"</formula>
    </cfRule>
  </conditionalFormatting>
  <conditionalFormatting sqref="M15">
    <cfRule type="cellIs" dxfId="1578" priority="85" operator="equal">
      <formula>"Mayor"</formula>
    </cfRule>
    <cfRule type="cellIs" dxfId="1577" priority="84" operator="equal">
      <formula>"Catastrófico"</formula>
    </cfRule>
    <cfRule type="cellIs" dxfId="1576" priority="88" operator="equal">
      <formula>"Leve"</formula>
    </cfRule>
    <cfRule type="cellIs" dxfId="1575" priority="87" operator="equal">
      <formula>"Menor"</formula>
    </cfRule>
    <cfRule type="cellIs" dxfId="1574" priority="86" operator="equal">
      <formula>"Moderado"</formula>
    </cfRule>
  </conditionalFormatting>
  <conditionalFormatting sqref="M21">
    <cfRule type="cellIs" dxfId="1573" priority="56" operator="equal">
      <formula>"Catastrófico"</formula>
    </cfRule>
    <cfRule type="cellIs" dxfId="1572" priority="57" operator="equal">
      <formula>"Mayor"</formula>
    </cfRule>
    <cfRule type="cellIs" dxfId="1571" priority="58" operator="equal">
      <formula>"Moderado"</formula>
    </cfRule>
    <cfRule type="cellIs" dxfId="1570" priority="59" operator="equal">
      <formula>"Menor"</formula>
    </cfRule>
    <cfRule type="cellIs" dxfId="1569" priority="60" operator="equal">
      <formula>"Leve"</formula>
    </cfRule>
  </conditionalFormatting>
  <conditionalFormatting sqref="M27">
    <cfRule type="cellIs" dxfId="1568" priority="31" operator="equal">
      <formula>"Menor"</formula>
    </cfRule>
    <cfRule type="cellIs" dxfId="1567" priority="32" operator="equal">
      <formula>"Leve"</formula>
    </cfRule>
    <cfRule type="cellIs" dxfId="1566" priority="28" operator="equal">
      <formula>"Catastrófico"</formula>
    </cfRule>
    <cfRule type="cellIs" dxfId="1565" priority="29" operator="equal">
      <formula>"Mayor"</formula>
    </cfRule>
    <cfRule type="cellIs" dxfId="1564" priority="30" operator="equal">
      <formula>"Moderado"</formula>
    </cfRule>
  </conditionalFormatting>
  <conditionalFormatting sqref="O9">
    <cfRule type="cellIs" dxfId="1563" priority="108" operator="equal">
      <formula>"Extremo"</formula>
    </cfRule>
    <cfRule type="cellIs" dxfId="1562" priority="109" operator="equal">
      <formula>"Alto"</formula>
    </cfRule>
    <cfRule type="cellIs" dxfId="1561" priority="110" operator="equal">
      <formula>"Moderado"</formula>
    </cfRule>
    <cfRule type="cellIs" dxfId="1560" priority="111" operator="equal">
      <formula>"Bajo"</formula>
    </cfRule>
  </conditionalFormatting>
  <conditionalFormatting sqref="O15">
    <cfRule type="cellIs" dxfId="1559" priority="83" operator="equal">
      <formula>"Bajo"</formula>
    </cfRule>
    <cfRule type="cellIs" dxfId="1558" priority="82" operator="equal">
      <formula>"Moderado"</formula>
    </cfRule>
    <cfRule type="cellIs" dxfId="1557" priority="81" operator="equal">
      <formula>"Alto"</formula>
    </cfRule>
    <cfRule type="cellIs" dxfId="1556" priority="80" operator="equal">
      <formula>"Extremo"</formula>
    </cfRule>
  </conditionalFormatting>
  <conditionalFormatting sqref="O21">
    <cfRule type="cellIs" dxfId="1555" priority="52" operator="equal">
      <formula>"Extremo"</formula>
    </cfRule>
    <cfRule type="cellIs" dxfId="1554" priority="53" operator="equal">
      <formula>"Alto"</formula>
    </cfRule>
    <cfRule type="cellIs" dxfId="1553" priority="54" operator="equal">
      <formula>"Moderado"</formula>
    </cfRule>
    <cfRule type="cellIs" dxfId="1552" priority="55" operator="equal">
      <formula>"Bajo"</formula>
    </cfRule>
  </conditionalFormatting>
  <conditionalFormatting sqref="O27">
    <cfRule type="cellIs" dxfId="1551" priority="27" operator="equal">
      <formula>"Bajo"</formula>
    </cfRule>
    <cfRule type="cellIs" dxfId="1550" priority="26" operator="equal">
      <formula>"Moderado"</formula>
    </cfRule>
    <cfRule type="cellIs" dxfId="1549" priority="25" operator="equal">
      <formula>"Alto"</formula>
    </cfRule>
    <cfRule type="cellIs" dxfId="1548" priority="24" operator="equal">
      <formula>"Extremo"</formula>
    </cfRule>
  </conditionalFormatting>
  <conditionalFormatting sqref="Y9">
    <cfRule type="cellIs" dxfId="1547" priority="103" operator="equal">
      <formula>"Muy Alta"</formula>
    </cfRule>
    <cfRule type="cellIs" dxfId="1546" priority="104" operator="equal">
      <formula>"Alta"</formula>
    </cfRule>
    <cfRule type="cellIs" dxfId="1545" priority="105" operator="equal">
      <formula>"Media"</formula>
    </cfRule>
    <cfRule type="cellIs" dxfId="1544" priority="107" operator="equal">
      <formula>"Muy Baja"</formula>
    </cfRule>
    <cfRule type="cellIs" dxfId="1543" priority="106" operator="equal">
      <formula>"Baja"</formula>
    </cfRule>
  </conditionalFormatting>
  <conditionalFormatting sqref="Y15">
    <cfRule type="cellIs" dxfId="1542" priority="75" operator="equal">
      <formula>"Muy Alta"</formula>
    </cfRule>
    <cfRule type="cellIs" dxfId="1541" priority="77" operator="equal">
      <formula>"Media"</formula>
    </cfRule>
    <cfRule type="cellIs" dxfId="1540" priority="78" operator="equal">
      <formula>"Baja"</formula>
    </cfRule>
    <cfRule type="cellIs" dxfId="1539" priority="79" operator="equal">
      <formula>"Muy Baja"</formula>
    </cfRule>
    <cfRule type="cellIs" dxfId="1538" priority="76" operator="equal">
      <formula>"Alta"</formula>
    </cfRule>
  </conditionalFormatting>
  <conditionalFormatting sqref="Y21">
    <cfRule type="cellIs" dxfId="1537" priority="48" operator="equal">
      <formula>"Alta"</formula>
    </cfRule>
    <cfRule type="cellIs" dxfId="1536" priority="51" operator="equal">
      <formula>"Muy Baja"</formula>
    </cfRule>
    <cfRule type="cellIs" dxfId="1535" priority="50" operator="equal">
      <formula>"Baja"</formula>
    </cfRule>
    <cfRule type="cellIs" dxfId="1534" priority="49" operator="equal">
      <formula>"Media"</formula>
    </cfRule>
    <cfRule type="cellIs" dxfId="1533" priority="47" operator="equal">
      <formula>"Muy Alta"</formula>
    </cfRule>
  </conditionalFormatting>
  <conditionalFormatting sqref="Y27">
    <cfRule type="cellIs" dxfId="1532" priority="19" operator="equal">
      <formula>"Muy Alta"</formula>
    </cfRule>
    <cfRule type="cellIs" dxfId="1531" priority="23" operator="equal">
      <formula>"Muy Baja"</formula>
    </cfRule>
    <cfRule type="cellIs" dxfId="1530" priority="22" operator="equal">
      <formula>"Baja"</formula>
    </cfRule>
    <cfRule type="cellIs" dxfId="1529" priority="21" operator="equal">
      <formula>"Media"</formula>
    </cfRule>
    <cfRule type="cellIs" dxfId="1528" priority="20" operator="equal">
      <formula>"Alta"</formula>
    </cfRule>
  </conditionalFormatting>
  <conditionalFormatting sqref="AA9">
    <cfRule type="cellIs" dxfId="1527" priority="102" operator="equal">
      <formula>"Leve"</formula>
    </cfRule>
    <cfRule type="cellIs" dxfId="1526" priority="101" operator="equal">
      <formula>"Menor"</formula>
    </cfRule>
    <cfRule type="cellIs" dxfId="1525" priority="99" operator="equal">
      <formula>"Mayor"</formula>
    </cfRule>
    <cfRule type="cellIs" dxfId="1524" priority="100" operator="equal">
      <formula>"Moderado"</formula>
    </cfRule>
    <cfRule type="cellIs" dxfId="1523" priority="98" operator="equal">
      <formula>"Catastrófico"</formula>
    </cfRule>
  </conditionalFormatting>
  <conditionalFormatting sqref="AA15">
    <cfRule type="cellIs" dxfId="1522" priority="70" operator="equal">
      <formula>"Catastrófico"</formula>
    </cfRule>
    <cfRule type="cellIs" dxfId="1521" priority="71" operator="equal">
      <formula>"Mayor"</formula>
    </cfRule>
    <cfRule type="cellIs" dxfId="1520" priority="72" operator="equal">
      <formula>"Moderado"</formula>
    </cfRule>
    <cfRule type="cellIs" dxfId="1519" priority="73" operator="equal">
      <formula>"Menor"</formula>
    </cfRule>
    <cfRule type="cellIs" dxfId="1518" priority="74" operator="equal">
      <formula>"Leve"</formula>
    </cfRule>
  </conditionalFormatting>
  <conditionalFormatting sqref="AA21">
    <cfRule type="cellIs" dxfId="1517" priority="46" operator="equal">
      <formula>"Leve"</formula>
    </cfRule>
    <cfRule type="cellIs" dxfId="1516" priority="45" operator="equal">
      <formula>"Menor"</formula>
    </cfRule>
    <cfRule type="cellIs" dxfId="1515" priority="44" operator="equal">
      <formula>"Moderado"</formula>
    </cfRule>
    <cfRule type="cellIs" dxfId="1514" priority="43" operator="equal">
      <formula>"Mayor"</formula>
    </cfRule>
    <cfRule type="cellIs" dxfId="1513" priority="42" operator="equal">
      <formula>"Catastrófico"</formula>
    </cfRule>
  </conditionalFormatting>
  <conditionalFormatting sqref="AA27">
    <cfRule type="cellIs" dxfId="1512" priority="17" operator="equal">
      <formula>"Menor"</formula>
    </cfRule>
    <cfRule type="cellIs" dxfId="1511" priority="18" operator="equal">
      <formula>"Leve"</formula>
    </cfRule>
    <cfRule type="cellIs" dxfId="1510" priority="16" operator="equal">
      <formula>"Moderado"</formula>
    </cfRule>
    <cfRule type="cellIs" dxfId="1509" priority="15" operator="equal">
      <formula>"Mayor"</formula>
    </cfRule>
    <cfRule type="cellIs" dxfId="1508" priority="14" operator="equal">
      <formula>"Catastrófico"</formula>
    </cfRule>
  </conditionalFormatting>
  <conditionalFormatting sqref="AC9">
    <cfRule type="cellIs" dxfId="1507" priority="97" operator="equal">
      <formula>"Bajo"</formula>
    </cfRule>
    <cfRule type="cellIs" dxfId="1506" priority="94" operator="equal">
      <formula>"Extremo"</formula>
    </cfRule>
    <cfRule type="cellIs" dxfId="1505" priority="95" operator="equal">
      <formula>"Alto"</formula>
    </cfRule>
    <cfRule type="cellIs" dxfId="1504" priority="96" operator="equal">
      <formula>"Moderado"</formula>
    </cfRule>
  </conditionalFormatting>
  <conditionalFormatting sqref="AC15">
    <cfRule type="cellIs" dxfId="1503" priority="67" operator="equal">
      <formula>"Alto"</formula>
    </cfRule>
    <cfRule type="cellIs" dxfId="1502" priority="69" operator="equal">
      <formula>"Bajo"</formula>
    </cfRule>
    <cfRule type="cellIs" dxfId="1501" priority="68" operator="equal">
      <formula>"Moderado"</formula>
    </cfRule>
    <cfRule type="cellIs" dxfId="1500" priority="66" operator="equal">
      <formula>"Extremo"</formula>
    </cfRule>
  </conditionalFormatting>
  <conditionalFormatting sqref="AC21">
    <cfRule type="cellIs" dxfId="1499" priority="40" operator="equal">
      <formula>"Moderado"</formula>
    </cfRule>
    <cfRule type="cellIs" dxfId="1498" priority="41" operator="equal">
      <formula>"Bajo"</formula>
    </cfRule>
    <cfRule type="cellIs" dxfId="1497" priority="39" operator="equal">
      <formula>"Alto"</formula>
    </cfRule>
    <cfRule type="cellIs" dxfId="1496" priority="38" operator="equal">
      <formula>"Extremo"</formula>
    </cfRule>
  </conditionalFormatting>
  <conditionalFormatting sqref="AC27">
    <cfRule type="cellIs" dxfId="1495" priority="12" operator="equal">
      <formula>"Moderado"</formula>
    </cfRule>
    <cfRule type="cellIs" dxfId="1494" priority="11" operator="equal">
      <formula>"Alto"</formula>
    </cfRule>
    <cfRule type="cellIs" dxfId="1493" priority="10" operator="equal">
      <formula>"Extremo"</formula>
    </cfRule>
    <cfRule type="cellIs" dxfId="1492" priority="13" operator="equal">
      <formula>"Bajo"</formula>
    </cfRule>
  </conditionalFormatting>
  <conditionalFormatting sqref="AY9:AY33 BA9:BA33 BC9:BC33">
    <cfRule type="cellIs" dxfId="1491" priority="6" operator="equal">
      <formula>0</formula>
    </cfRule>
    <cfRule type="cellIs" dxfId="1490" priority="5" operator="equal">
      <formula>50</formula>
    </cfRule>
    <cfRule type="cellIs" dxfId="1489" priority="4" operator="equal">
      <formula>100</formula>
    </cfRule>
  </conditionalFormatting>
  <conditionalFormatting sqref="AZ9:AZ33 BB9:BB33 BD9:BE33 AY39 BD53:BE362">
    <cfRule type="containsText" dxfId="1488" priority="1" operator="containsText" text="REGULAR">
      <formula>NOT(ISERROR(SEARCH("REGULAR",AY9)))</formula>
    </cfRule>
    <cfRule type="containsText" dxfId="1487" priority="3" operator="containsText" text="MALO">
      <formula>NOT(ISERROR(SEARCH("MALO",AY9)))</formula>
    </cfRule>
    <cfRule type="containsText" dxfId="1486" priority="2" operator="containsText" text="BUENO">
      <formula>NOT(ISERROR(SEARCH("BUENO",AY9)))</formula>
    </cfRule>
  </conditionalFormatting>
  <conditionalFormatting sqref="BM9:BM32">
    <cfRule type="containsText" dxfId="1485" priority="9" operator="containsText" text="MALO">
      <formula>NOT(ISERROR(SEARCH("MALO",BM9)))</formula>
    </cfRule>
    <cfRule type="containsText" dxfId="1484" priority="8" operator="containsText" text="BUENO">
      <formula>NOT(ISERROR(SEARCH("BUENO",BM9)))</formula>
    </cfRule>
    <cfRule type="containsText" dxfId="1483" priority="7" operator="containsText" text="REGULAR">
      <formula>NOT(ISERROR(SEARCH("REGULAR",BM9)))</formula>
    </cfRule>
  </conditionalFormatting>
  <dataValidations count="16">
    <dataValidation type="decimal" operator="lessThanOrEqual" allowBlank="1" showInputMessage="1" showErrorMessage="1" error="El valor debe ser entre 0 y 100 " prompt="El valor debe ser entre 0% y 100%" sqref="AO34" xr:uid="{00000000-0002-0000-0900-000000000000}">
      <formula1>100</formula1>
    </dataValidation>
    <dataValidation type="list" operator="lessThanOrEqual" allowBlank="1" showInputMessage="1" showErrorMessage="1" sqref="AO21 AO27 AO9 AO15" xr:uid="{00000000-0002-0000-0900-000001000000}">
      <formula1>"BUENO,REGULAR,MALO,NO APLICA"</formula1>
    </dataValidation>
    <dataValidation type="list" allowBlank="1" showInputMessage="1" showErrorMessage="1" error="Por favor una Opcion Valida" sqref="AT9:AV9 AT15:AV15 AT21:AV21 AT27:AV27" xr:uid="{00000000-0002-0000-0900-000002000000}">
      <formula1>"SI,NO,NO APLICA"</formula1>
    </dataValidation>
    <dataValidation type="list" allowBlank="1" showInputMessage="1" showErrorMessage="1" sqref="AL9:AM32" xr:uid="{00000000-0002-0000-0900-000003000000}">
      <formula1>"SI,NO,NO APLICA"</formula1>
    </dataValidation>
    <dataValidation operator="notEqual" allowBlank="1" showInputMessage="1" showErrorMessage="1" sqref="BB9:BB33 AZ9:AZ33" xr:uid="{00000000-0002-0000-0900-000004000000}"/>
    <dataValidation type="list" operator="notEqual" allowBlank="1" showInputMessage="1" showErrorMessage="1" sqref="BA9:BA32" xr:uid="{00000000-0002-0000-0900-000005000000}">
      <formula1>$BA$3394:$BA$3400</formula1>
    </dataValidation>
    <dataValidation type="list" operator="notEqual" allowBlank="1" showInputMessage="1" showErrorMessage="1" sqref="BA33" xr:uid="{00000000-0002-0000-0900-000006000000}">
      <formula1>$BA$3394:$BA$3399</formula1>
    </dataValidation>
    <dataValidation type="list" operator="notEqual" allowBlank="1" showInputMessage="1" showErrorMessage="1" sqref="AY33" xr:uid="{00000000-0002-0000-0900-000007000000}">
      <formula1>$AY$3394:$AY$3397</formula1>
    </dataValidation>
    <dataValidation type="list" operator="notEqual" allowBlank="1" showInputMessage="1" showErrorMessage="1" sqref="BC9:BC32" xr:uid="{00000000-0002-0000-0900-000008000000}">
      <formula1>"En Tiempo,Fuera de Tiempo"</formula1>
    </dataValidation>
    <dataValidation type="list" operator="notEqual" allowBlank="1" showInputMessage="1" showErrorMessage="1" sqref="AY9:AY32" xr:uid="{00000000-0002-0000-0900-000009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lessThanOrEqual" allowBlank="1" showInputMessage="1" showErrorMessage="1" sqref="AO33" xr:uid="{00000000-0002-0000-0900-00000A000000}">
      <formula1>$AO$3395:$AO$3397</formula1>
    </dataValidation>
    <dataValidation type="list" allowBlank="1" showInputMessage="1" showErrorMessage="1" sqref="AL33:AM34" xr:uid="{00000000-0002-0000-0900-00000B000000}">
      <formula1>$AL$3395:$AL$3396</formula1>
    </dataValidation>
    <dataValidation type="list" allowBlank="1" showInputMessage="1" showErrorMessage="1" error="Por favor una Opcion Valida" sqref="AS9 AS15 AS21 AS27 AS33:AT33" xr:uid="{00000000-0002-0000-0900-00000C000000}">
      <formula1>$AS$3395:$AS$3396</formula1>
    </dataValidation>
    <dataValidation type="list" allowBlank="1" showInputMessage="1" showErrorMessage="1" sqref="AQ33 AQ9 AQ15 AQ21 AQ27" xr:uid="{00000000-0002-0000-0900-00000D000000}">
      <formula1>$AQ$3395:$AQ$3397</formula1>
    </dataValidation>
    <dataValidation type="list" allowBlank="1" showInputMessage="1" showErrorMessage="1" error="Por favor una Opcion Valida" sqref="AS34:AV35" xr:uid="{00000000-0002-0000-0900-00000E000000}">
      <formula1>#REF!</formula1>
    </dataValidation>
    <dataValidation type="list" allowBlank="1" showInputMessage="1" showErrorMessage="1" sqref="AQ34 AL35:AM35 AN34:AN35" xr:uid="{00000000-0002-0000-0900-00000F000000}">
      <formula1>#REF!</formula1>
    </dataValidation>
  </dataValidation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8"/>
  <dimension ref="A1:CL3400"/>
  <sheetViews>
    <sheetView showGridLines="0" zoomScale="40" zoomScaleNormal="40" workbookViewId="0">
      <selection activeCell="J9" sqref="J9:J14"/>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56" customWidth="1" collapsed="1"/>
    <col min="39" max="40" width="30.28515625" style="56" customWidth="1"/>
    <col min="41" max="41" width="30.28515625" style="57" customWidth="1" collapsed="1"/>
    <col min="42" max="42" width="30.28515625" style="57" customWidth="1"/>
    <col min="43" max="43" width="30.28515625" style="56" customWidth="1" collapsed="1"/>
    <col min="44" max="44" width="30.28515625" style="56" customWidth="1"/>
    <col min="45" max="45" width="30.28515625" style="56" customWidth="1" collapsed="1"/>
    <col min="46" max="48" width="30.28515625" style="56" customWidth="1"/>
    <col min="49" max="49" width="30.28515625" style="57" customWidth="1"/>
    <col min="50" max="50" width="30.28515625" style="57" customWidth="1" collapsed="1"/>
    <col min="51" max="51" width="30.28515625" style="206" customWidth="1" collapsed="1"/>
    <col min="52" max="52" width="39.85546875" style="206" customWidth="1"/>
    <col min="53" max="53" width="30.28515625" style="206" customWidth="1"/>
    <col min="54" max="54" width="37.42578125" style="206" customWidth="1"/>
    <col min="55" max="55" width="39.85546875" style="206" customWidth="1"/>
    <col min="56" max="56" width="40.7109375" style="207" customWidth="1"/>
    <col min="57" max="57" width="47.42578125" style="208"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71" width="12" style="2" customWidth="1"/>
    <col min="72" max="74" width="12" style="2" hidden="1" customWidth="1"/>
    <col min="75"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84" t="s">
        <v>0</v>
      </c>
      <c r="D1" s="85"/>
      <c r="E1" s="76" t="s">
        <v>125</v>
      </c>
      <c r="F1" s="77"/>
      <c r="G1" s="77"/>
      <c r="H1" s="77"/>
      <c r="I1" s="77"/>
      <c r="J1" s="77"/>
      <c r="K1" s="77"/>
      <c r="L1" s="77"/>
      <c r="M1" s="77"/>
      <c r="N1" s="77"/>
      <c r="O1" s="77"/>
      <c r="P1" s="77"/>
      <c r="Q1" s="77"/>
      <c r="R1" s="77"/>
      <c r="S1" s="77"/>
      <c r="T1" s="77"/>
      <c r="U1" s="77"/>
      <c r="V1" s="77"/>
      <c r="W1" s="77"/>
      <c r="X1" s="77"/>
      <c r="Y1" s="77"/>
      <c r="Z1" s="77"/>
      <c r="AA1" s="77"/>
      <c r="AB1" s="77"/>
      <c r="AC1" s="77"/>
      <c r="AD1" s="77"/>
      <c r="AE1" s="77"/>
      <c r="AF1" s="78"/>
      <c r="AG1" s="79" t="s">
        <v>2</v>
      </c>
      <c r="AH1" s="80"/>
      <c r="AI1" s="81"/>
      <c r="AJ1" s="76" t="s">
        <v>126</v>
      </c>
      <c r="AK1" s="78"/>
      <c r="AL1" s="120"/>
      <c r="AM1" s="121" t="s">
        <v>0</v>
      </c>
      <c r="AN1" s="122" t="s">
        <v>67</v>
      </c>
      <c r="AO1" s="122"/>
      <c r="AP1" s="122"/>
      <c r="AQ1" s="122"/>
      <c r="AR1" s="122"/>
      <c r="AS1" s="122"/>
      <c r="AT1" s="122"/>
      <c r="AU1" s="122"/>
      <c r="AV1" s="122"/>
      <c r="AW1" s="122"/>
      <c r="AX1" s="122"/>
      <c r="AY1" s="122"/>
      <c r="AZ1" s="122"/>
      <c r="BA1" s="122"/>
      <c r="BB1" s="122"/>
      <c r="BC1" s="122"/>
      <c r="BD1" s="122"/>
      <c r="BE1" s="121" t="s">
        <v>2</v>
      </c>
      <c r="BF1" s="123" t="s">
        <v>68</v>
      </c>
    </row>
    <row r="2" spans="1:90" ht="66" customHeight="1" x14ac:dyDescent="0.2">
      <c r="A2" s="3"/>
      <c r="C2" s="74" t="s">
        <v>4</v>
      </c>
      <c r="D2" s="75"/>
      <c r="E2" s="76" t="s">
        <v>127</v>
      </c>
      <c r="F2" s="77"/>
      <c r="G2" s="77"/>
      <c r="H2" s="77"/>
      <c r="I2" s="77"/>
      <c r="J2" s="77"/>
      <c r="K2" s="77"/>
      <c r="L2" s="77"/>
      <c r="M2" s="77"/>
      <c r="N2" s="77"/>
      <c r="O2" s="77"/>
      <c r="P2" s="77"/>
      <c r="Q2" s="77"/>
      <c r="R2" s="77"/>
      <c r="S2" s="77"/>
      <c r="T2" s="77"/>
      <c r="U2" s="77"/>
      <c r="V2" s="77"/>
      <c r="W2" s="77"/>
      <c r="X2" s="77"/>
      <c r="Y2" s="77"/>
      <c r="Z2" s="77"/>
      <c r="AA2" s="77"/>
      <c r="AB2" s="77"/>
      <c r="AC2" s="77"/>
      <c r="AD2" s="77"/>
      <c r="AE2" s="77"/>
      <c r="AF2" s="78"/>
      <c r="AG2" s="79" t="s">
        <v>6</v>
      </c>
      <c r="AH2" s="80"/>
      <c r="AI2" s="81"/>
      <c r="AJ2" s="82">
        <v>4</v>
      </c>
      <c r="AK2" s="83"/>
      <c r="AL2" s="120"/>
      <c r="AM2" s="121" t="s">
        <v>6</v>
      </c>
      <c r="AN2" s="122" t="s">
        <v>69</v>
      </c>
      <c r="AO2" s="122"/>
      <c r="AP2" s="122"/>
      <c r="AQ2" s="122"/>
      <c r="AR2" s="122"/>
      <c r="AS2" s="122"/>
      <c r="AT2" s="122"/>
      <c r="AU2" s="122"/>
      <c r="AV2" s="122"/>
      <c r="AW2" s="122"/>
      <c r="AX2" s="122"/>
      <c r="AY2" s="122"/>
      <c r="AZ2" s="122"/>
      <c r="BA2" s="122"/>
      <c r="BB2" s="122"/>
      <c r="BC2" s="122"/>
      <c r="BD2" s="122"/>
      <c r="BE2" s="121" t="s">
        <v>6</v>
      </c>
      <c r="BF2" s="123">
        <v>3</v>
      </c>
    </row>
    <row r="3" spans="1:90" ht="24" customHeight="1" x14ac:dyDescent="0.2">
      <c r="A3" s="86"/>
      <c r="B3" s="8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87" t="s">
        <v>43</v>
      </c>
      <c r="AK3" s="87"/>
      <c r="AL3" s="124"/>
      <c r="AM3" s="124"/>
      <c r="AN3" s="124"/>
      <c r="AO3" s="125"/>
      <c r="AP3" s="125"/>
      <c r="AQ3" s="124"/>
      <c r="AR3" s="126" t="s">
        <v>70</v>
      </c>
      <c r="AS3" s="126"/>
      <c r="AT3" s="126"/>
      <c r="AU3" s="126"/>
      <c r="AV3" s="126"/>
      <c r="AW3" s="126"/>
      <c r="AX3" s="126"/>
      <c r="AY3" s="126"/>
      <c r="AZ3" s="126"/>
      <c r="BA3" s="126"/>
      <c r="BB3" s="126"/>
      <c r="BC3" s="126"/>
      <c r="BD3" s="126"/>
      <c r="BE3" s="126"/>
      <c r="BF3" s="126"/>
      <c r="BG3" s="30"/>
      <c r="BH3" s="30"/>
      <c r="BI3" s="30"/>
      <c r="BJ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row>
    <row r="4" spans="1:90" ht="15.75" thickBot="1" x14ac:dyDescent="0.25">
      <c r="A4" s="4"/>
      <c r="B4" s="4"/>
      <c r="C4" s="88"/>
      <c r="D4" s="88"/>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5"/>
      <c r="AI4" s="5"/>
      <c r="AJ4" s="5"/>
      <c r="AK4" s="5"/>
      <c r="AL4" s="2"/>
      <c r="AM4" s="2"/>
      <c r="AN4" s="2"/>
      <c r="AO4" s="127"/>
      <c r="AP4" s="127"/>
      <c r="AQ4" s="2"/>
      <c r="AR4" s="126"/>
      <c r="AS4" s="126"/>
      <c r="AT4" s="126"/>
      <c r="AU4" s="126"/>
      <c r="AV4" s="126"/>
      <c r="AW4" s="126"/>
      <c r="AX4" s="126"/>
      <c r="AY4" s="126"/>
      <c r="AZ4" s="126"/>
      <c r="BA4" s="126"/>
      <c r="BB4" s="126"/>
      <c r="BC4" s="126"/>
      <c r="BD4" s="126"/>
      <c r="BE4" s="126"/>
      <c r="BF4" s="126"/>
    </row>
    <row r="5" spans="1:90" ht="31.5" customHeight="1" thickBot="1" x14ac:dyDescent="0.25">
      <c r="A5" s="96" t="s">
        <v>7</v>
      </c>
      <c r="B5" s="97"/>
      <c r="C5" s="97"/>
      <c r="D5" s="97"/>
      <c r="E5" s="97"/>
      <c r="F5" s="97"/>
      <c r="G5" s="97"/>
      <c r="H5" s="97"/>
      <c r="I5" s="97"/>
      <c r="J5" s="97"/>
      <c r="K5" s="98" t="s">
        <v>8</v>
      </c>
      <c r="L5" s="99"/>
      <c r="M5" s="99"/>
      <c r="N5" s="99"/>
      <c r="O5" s="99"/>
      <c r="P5" s="99"/>
      <c r="Q5" s="99"/>
      <c r="R5" s="99"/>
      <c r="S5" s="99"/>
      <c r="T5" s="99"/>
      <c r="U5" s="99"/>
      <c r="V5" s="99"/>
      <c r="W5" s="99"/>
      <c r="X5" s="99"/>
      <c r="Y5" s="99"/>
      <c r="Z5" s="99"/>
      <c r="AA5" s="99"/>
      <c r="AB5" s="99"/>
      <c r="AC5" s="99"/>
      <c r="AD5" s="99"/>
      <c r="AE5" s="99"/>
      <c r="AF5" s="99"/>
      <c r="AG5" s="99"/>
      <c r="AH5" s="99"/>
      <c r="AI5" s="99"/>
      <c r="AJ5" s="99"/>
      <c r="AK5" s="100"/>
      <c r="AL5" s="128" t="s">
        <v>71</v>
      </c>
      <c r="AM5" s="129"/>
      <c r="AN5" s="129"/>
      <c r="AO5" s="129"/>
      <c r="AP5" s="129"/>
      <c r="AQ5" s="129"/>
      <c r="AR5" s="129"/>
      <c r="AS5" s="129"/>
      <c r="AT5" s="129"/>
      <c r="AU5" s="129"/>
      <c r="AV5" s="129"/>
      <c r="AW5" s="129"/>
      <c r="AX5" s="130"/>
      <c r="AY5" s="131" t="s">
        <v>72</v>
      </c>
      <c r="AZ5" s="132"/>
      <c r="BA5" s="132"/>
      <c r="BB5" s="132"/>
      <c r="BC5" s="132"/>
      <c r="BD5" s="132"/>
      <c r="BE5" s="132"/>
      <c r="BF5" s="133"/>
    </row>
    <row r="6" spans="1:90" ht="35.25" customHeight="1" thickBot="1" x14ac:dyDescent="0.25">
      <c r="A6" s="93"/>
      <c r="B6" s="94"/>
      <c r="C6" s="94"/>
      <c r="D6" s="94"/>
      <c r="E6" s="94"/>
      <c r="F6" s="94"/>
      <c r="G6" s="94"/>
      <c r="H6" s="94"/>
      <c r="I6" s="94"/>
      <c r="J6" s="94"/>
      <c r="K6" s="90" t="s">
        <v>9</v>
      </c>
      <c r="L6" s="91"/>
      <c r="M6" s="91"/>
      <c r="N6" s="91"/>
      <c r="O6" s="92"/>
      <c r="P6" s="95" t="s">
        <v>10</v>
      </c>
      <c r="Q6" s="95"/>
      <c r="R6" s="95"/>
      <c r="S6" s="95"/>
      <c r="T6" s="95"/>
      <c r="U6" s="95"/>
      <c r="V6" s="95"/>
      <c r="W6" s="95"/>
      <c r="X6" s="95"/>
      <c r="Y6" s="90" t="s">
        <v>11</v>
      </c>
      <c r="Z6" s="91"/>
      <c r="AA6" s="91"/>
      <c r="AB6" s="91"/>
      <c r="AC6" s="91"/>
      <c r="AD6" s="95" t="s">
        <v>12</v>
      </c>
      <c r="AE6" s="95" t="s">
        <v>13</v>
      </c>
      <c r="AF6" s="95"/>
      <c r="AG6" s="95"/>
      <c r="AH6" s="95" t="s">
        <v>14</v>
      </c>
      <c r="AI6" s="95"/>
      <c r="AJ6" s="95" t="s">
        <v>15</v>
      </c>
      <c r="AK6" s="95" t="s">
        <v>16</v>
      </c>
      <c r="AL6" s="134" t="s">
        <v>73</v>
      </c>
      <c r="AM6" s="135"/>
      <c r="AN6" s="135"/>
      <c r="AO6" s="135"/>
      <c r="AP6" s="135"/>
      <c r="AQ6" s="135"/>
      <c r="AR6" s="135"/>
      <c r="AS6" s="135"/>
      <c r="AT6" s="135"/>
      <c r="AU6" s="135"/>
      <c r="AV6" s="135"/>
      <c r="AW6" s="135"/>
      <c r="AX6" s="136"/>
      <c r="AY6" s="137"/>
      <c r="AZ6" s="138"/>
      <c r="BA6" s="138"/>
      <c r="BB6" s="138"/>
      <c r="BC6" s="138"/>
      <c r="BD6" s="138"/>
      <c r="BE6" s="138"/>
      <c r="BF6" s="139"/>
    </row>
    <row r="7" spans="1:90" ht="27.75" customHeight="1" thickBot="1" x14ac:dyDescent="0.25">
      <c r="A7" s="103" t="s">
        <v>17</v>
      </c>
      <c r="B7" s="104" t="s">
        <v>18</v>
      </c>
      <c r="C7" s="104" t="s">
        <v>19</v>
      </c>
      <c r="D7" s="105" t="s">
        <v>20</v>
      </c>
      <c r="E7" s="107" t="s">
        <v>21</v>
      </c>
      <c r="F7" s="107" t="s">
        <v>22</v>
      </c>
      <c r="G7" s="107" t="s">
        <v>23</v>
      </c>
      <c r="H7" s="107" t="s">
        <v>24</v>
      </c>
      <c r="I7" s="107" t="s">
        <v>25</v>
      </c>
      <c r="J7" s="107" t="s">
        <v>26</v>
      </c>
      <c r="K7" s="93"/>
      <c r="L7" s="94"/>
      <c r="M7" s="94"/>
      <c r="N7" s="94"/>
      <c r="O7" s="94"/>
      <c r="P7" s="140" t="s">
        <v>27</v>
      </c>
      <c r="Q7" s="101" t="s">
        <v>28</v>
      </c>
      <c r="R7" s="101" t="s">
        <v>29</v>
      </c>
      <c r="S7" s="98" t="s">
        <v>30</v>
      </c>
      <c r="T7" s="99"/>
      <c r="U7" s="99"/>
      <c r="V7" s="99"/>
      <c r="W7" s="100"/>
      <c r="X7" s="110" t="s">
        <v>31</v>
      </c>
      <c r="Y7" s="93"/>
      <c r="Z7" s="94"/>
      <c r="AA7" s="94"/>
      <c r="AB7" s="94"/>
      <c r="AC7" s="94"/>
      <c r="AD7" s="95"/>
      <c r="AE7" s="95"/>
      <c r="AF7" s="95"/>
      <c r="AG7" s="95"/>
      <c r="AH7" s="95"/>
      <c r="AI7" s="95"/>
      <c r="AJ7" s="95"/>
      <c r="AK7" s="95"/>
      <c r="AL7" s="141" t="s">
        <v>74</v>
      </c>
      <c r="AM7" s="142"/>
      <c r="AN7" s="143"/>
      <c r="AO7" s="141" t="s">
        <v>75</v>
      </c>
      <c r="AP7" s="141" t="s">
        <v>76</v>
      </c>
      <c r="AQ7" s="141" t="s">
        <v>77</v>
      </c>
      <c r="AR7" s="141" t="s">
        <v>78</v>
      </c>
      <c r="AS7" s="141" t="s">
        <v>79</v>
      </c>
      <c r="AT7" s="141" t="s">
        <v>80</v>
      </c>
      <c r="AU7" s="141" t="s">
        <v>81</v>
      </c>
      <c r="AV7" s="141" t="s">
        <v>82</v>
      </c>
      <c r="AW7" s="141" t="s">
        <v>83</v>
      </c>
      <c r="AX7" s="141" t="s">
        <v>84</v>
      </c>
      <c r="AY7" s="144"/>
      <c r="AZ7" s="145"/>
      <c r="BA7" s="145"/>
      <c r="BB7" s="145"/>
      <c r="BC7" s="145"/>
      <c r="BD7" s="145"/>
      <c r="BE7" s="145"/>
      <c r="BF7" s="146"/>
    </row>
    <row r="8" spans="1:90" ht="132.75" customHeight="1" thickBot="1" x14ac:dyDescent="0.25">
      <c r="A8" s="103"/>
      <c r="B8" s="104"/>
      <c r="C8" s="104"/>
      <c r="D8" s="106"/>
      <c r="E8" s="108"/>
      <c r="F8" s="108"/>
      <c r="G8" s="108"/>
      <c r="H8" s="108"/>
      <c r="I8" s="108"/>
      <c r="J8" s="108"/>
      <c r="K8" s="6" t="s">
        <v>32</v>
      </c>
      <c r="L8" s="7" t="s">
        <v>33</v>
      </c>
      <c r="M8" s="7" t="s">
        <v>21</v>
      </c>
      <c r="N8" s="7" t="s">
        <v>33</v>
      </c>
      <c r="O8" s="7" t="s">
        <v>34</v>
      </c>
      <c r="P8" s="140"/>
      <c r="Q8" s="102"/>
      <c r="R8" s="102"/>
      <c r="S8" s="147" t="s">
        <v>17</v>
      </c>
      <c r="T8" s="147" t="s">
        <v>35</v>
      </c>
      <c r="U8" s="147" t="s">
        <v>36</v>
      </c>
      <c r="V8" s="147" t="s">
        <v>37</v>
      </c>
      <c r="W8" s="147" t="s">
        <v>38</v>
      </c>
      <c r="X8" s="110"/>
      <c r="Y8" s="9" t="s">
        <v>32</v>
      </c>
      <c r="Z8" s="7" t="s">
        <v>33</v>
      </c>
      <c r="AA8" s="7" t="s">
        <v>21</v>
      </c>
      <c r="AB8" s="7" t="s">
        <v>33</v>
      </c>
      <c r="AC8" s="7" t="s">
        <v>39</v>
      </c>
      <c r="AD8" s="95"/>
      <c r="AE8" s="10" t="s">
        <v>40</v>
      </c>
      <c r="AF8" s="11" t="s">
        <v>41</v>
      </c>
      <c r="AG8" s="11" t="s">
        <v>31</v>
      </c>
      <c r="AH8" s="11" t="s">
        <v>42</v>
      </c>
      <c r="AI8" s="11" t="s">
        <v>31</v>
      </c>
      <c r="AJ8" s="95"/>
      <c r="AK8" s="95"/>
      <c r="AL8" s="148"/>
      <c r="AM8" s="149" t="s">
        <v>85</v>
      </c>
      <c r="AN8" s="150" t="s">
        <v>86</v>
      </c>
      <c r="AO8" s="148"/>
      <c r="AP8" s="151" t="s">
        <v>87</v>
      </c>
      <c r="AQ8" s="148" t="s">
        <v>88</v>
      </c>
      <c r="AR8" s="148"/>
      <c r="AS8" s="148" t="s">
        <v>89</v>
      </c>
      <c r="AT8" s="148" t="s">
        <v>90</v>
      </c>
      <c r="AU8" s="148"/>
      <c r="AV8" s="148"/>
      <c r="AW8" s="148"/>
      <c r="AX8" s="148" t="s">
        <v>91</v>
      </c>
      <c r="AY8" s="152" t="s">
        <v>92</v>
      </c>
      <c r="AZ8" s="152" t="s">
        <v>93</v>
      </c>
      <c r="BA8" s="152" t="s">
        <v>94</v>
      </c>
      <c r="BB8" s="152" t="s">
        <v>95</v>
      </c>
      <c r="BC8" s="152" t="s">
        <v>257</v>
      </c>
      <c r="BD8" s="152" t="s">
        <v>96</v>
      </c>
      <c r="BE8" s="152" t="s">
        <v>97</v>
      </c>
      <c r="BF8" s="152" t="s">
        <v>98</v>
      </c>
    </row>
    <row r="9" spans="1:90" ht="97.5" customHeight="1" x14ac:dyDescent="0.3">
      <c r="A9" s="62" t="s">
        <v>128</v>
      </c>
      <c r="B9" s="62" t="s">
        <v>136</v>
      </c>
      <c r="C9" s="62" t="s">
        <v>137</v>
      </c>
      <c r="D9" s="62" t="s">
        <v>138</v>
      </c>
      <c r="E9" s="62" t="s">
        <v>139</v>
      </c>
      <c r="F9" s="62" t="s">
        <v>140</v>
      </c>
      <c r="G9" s="62" t="s">
        <v>141</v>
      </c>
      <c r="H9" s="12" t="s">
        <v>142</v>
      </c>
      <c r="I9" s="67" t="s">
        <v>143</v>
      </c>
      <c r="J9" s="70" t="s">
        <v>129</v>
      </c>
      <c r="K9" s="64" t="s">
        <v>47</v>
      </c>
      <c r="L9" s="63">
        <v>0.6</v>
      </c>
      <c r="M9" s="64" t="s">
        <v>147</v>
      </c>
      <c r="N9" s="66">
        <v>0.6</v>
      </c>
      <c r="O9" s="65" t="s">
        <v>147</v>
      </c>
      <c r="P9" s="12">
        <v>1</v>
      </c>
      <c r="Q9" s="12" t="s">
        <v>144</v>
      </c>
      <c r="R9" s="12" t="s">
        <v>48</v>
      </c>
      <c r="S9" s="153" t="s">
        <v>134</v>
      </c>
      <c r="T9" s="153" t="s">
        <v>50</v>
      </c>
      <c r="U9" s="153" t="s">
        <v>51</v>
      </c>
      <c r="V9" s="153" t="s">
        <v>145</v>
      </c>
      <c r="W9" s="153" t="s">
        <v>52</v>
      </c>
      <c r="X9" s="14" t="s">
        <v>146</v>
      </c>
      <c r="Y9" s="64" t="s">
        <v>47</v>
      </c>
      <c r="Z9" s="63">
        <v>0.42</v>
      </c>
      <c r="AA9" s="64" t="s">
        <v>147</v>
      </c>
      <c r="AB9" s="63">
        <v>0.44999999999999996</v>
      </c>
      <c r="AC9" s="65" t="s">
        <v>147</v>
      </c>
      <c r="AD9" s="71" t="s">
        <v>268</v>
      </c>
      <c r="AE9" s="15" t="s">
        <v>148</v>
      </c>
      <c r="AF9" s="15" t="s">
        <v>148</v>
      </c>
      <c r="AG9" s="12" t="s">
        <v>148</v>
      </c>
      <c r="AH9" s="12" t="s">
        <v>149</v>
      </c>
      <c r="AI9" s="12" t="s">
        <v>150</v>
      </c>
      <c r="AJ9" s="59" t="s">
        <v>151</v>
      </c>
      <c r="AK9" s="59" t="s">
        <v>152</v>
      </c>
      <c r="AL9" s="161" t="s">
        <v>106</v>
      </c>
      <c r="AM9" s="42" t="s">
        <v>106</v>
      </c>
      <c r="AN9" s="272" t="s">
        <v>114</v>
      </c>
      <c r="AO9" s="175" t="s">
        <v>107</v>
      </c>
      <c r="AP9" s="178" t="s">
        <v>469</v>
      </c>
      <c r="AQ9" s="177" t="s">
        <v>114</v>
      </c>
      <c r="AR9" s="178" t="s">
        <v>114</v>
      </c>
      <c r="AS9" s="177" t="s">
        <v>110</v>
      </c>
      <c r="AT9" s="175" t="s">
        <v>114</v>
      </c>
      <c r="AU9" s="179" t="s">
        <v>114</v>
      </c>
      <c r="AV9" s="175" t="s">
        <v>114</v>
      </c>
      <c r="AW9" s="42" t="s">
        <v>114</v>
      </c>
      <c r="AX9" s="349" t="s">
        <v>470</v>
      </c>
      <c r="AY9" s="161" t="s">
        <v>413</v>
      </c>
      <c r="AZ9" s="4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42" t="s">
        <v>414</v>
      </c>
      <c r="BB9" s="4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2" t="s">
        <v>415</v>
      </c>
      <c r="BD9" s="42" t="str">
        <f t="shared" ref="BD9:BD17" si="0">IF(BC9="En Tiempo","BUENO",
IF(BC9="Fuera de Tiempo","MALO",
IF(BC9="En La semana al Cierre","REGULAR",
IF(BA24="",""))))</f>
        <v>BUENO</v>
      </c>
      <c r="BE9" s="43" t="str">
        <f>IF(BG9&gt;=84,"BUENO",
IF(BG9&gt;=50,"REGULAR",
IF(BG9=0,"  ",
IF(BG9&lt;=50,"MALO"))))</f>
        <v>BUENO</v>
      </c>
      <c r="BF9" s="325" t="s">
        <v>537</v>
      </c>
      <c r="BG9" s="44">
        <f>((IF(AZ9="BUENO","100",IF(AZ9="REGULAR","75",IF(AZ9="MALO","50",IF(AZ9="NA","0",IF(AZ9="","0"))))))
+(IF(BB9="BUENO","100",IF(BB9="REGULAR","75",IF(BB9="MALO","50",IF(BB9="NA","NA",IF(BB9="","0"))))))
+(IF(BD9="BUENO","100",IF(BD9="MALO","0",IF(BD9="REGULAR","75")))))
/((IF(AY9&lt;&gt;"NO APLICA","1"))+(IF(BA9&lt;&gt;"NO APLICA","1"))+IF(BC9&lt;&gt;"NO APLICA","1"))</f>
        <v>91.666666666666671</v>
      </c>
      <c r="BH9" s="31" t="str">
        <f>((
IF(AZ9="BUENO","100",
IF(AZ9="REGULAR","50",
IF(AZ9="MALO","0",
IF(AZ9="NO APLICA","NA",
IF(AZ9="","")))))))</f>
        <v>100</v>
      </c>
      <c r="BI9" s="32" t="str">
        <f>IF(BB9="BUENO","100",
IF(BB9="REGULAR","50",
IF(BB9="MALO","0",
IF(BB9="NO APLICA","NA",
IF(BB9="","0")))))</f>
        <v>50</v>
      </c>
      <c r="BJ9" s="32" t="str">
        <f>IF(BD9="BUENO","100",
IF(BD9="MALO","0",
IF(BD9="REGULAR","75",
IF(BD9="","0"))))</f>
        <v>100</v>
      </c>
      <c r="BM9" s="45"/>
      <c r="BN9" s="46"/>
      <c r="BO9" s="46"/>
      <c r="BP9" s="46"/>
      <c r="BQ9" s="46"/>
      <c r="BR9" s="46"/>
      <c r="BS9" s="46"/>
    </row>
    <row r="10" spans="1:90" ht="97.5" customHeight="1" x14ac:dyDescent="0.3">
      <c r="A10" s="62"/>
      <c r="B10" s="62"/>
      <c r="C10" s="62"/>
      <c r="D10" s="62"/>
      <c r="E10" s="62"/>
      <c r="F10" s="62"/>
      <c r="G10" s="62"/>
      <c r="H10" s="12" t="s">
        <v>153</v>
      </c>
      <c r="I10" s="68"/>
      <c r="J10" s="70"/>
      <c r="K10" s="64"/>
      <c r="L10" s="62"/>
      <c r="M10" s="64"/>
      <c r="N10" s="66"/>
      <c r="O10" s="65"/>
      <c r="P10" s="12">
        <v>2</v>
      </c>
      <c r="Q10" s="12" t="s">
        <v>154</v>
      </c>
      <c r="R10" s="12" t="s">
        <v>21</v>
      </c>
      <c r="S10" s="153" t="s">
        <v>54</v>
      </c>
      <c r="T10" s="153" t="s">
        <v>50</v>
      </c>
      <c r="U10" s="153" t="s">
        <v>51</v>
      </c>
      <c r="V10" s="153" t="s">
        <v>133</v>
      </c>
      <c r="W10" s="153" t="s">
        <v>52</v>
      </c>
      <c r="X10" s="14" t="s">
        <v>150</v>
      </c>
      <c r="Y10" s="64"/>
      <c r="Z10" s="62"/>
      <c r="AA10" s="64"/>
      <c r="AB10" s="62"/>
      <c r="AC10" s="65"/>
      <c r="AD10" s="72"/>
      <c r="AE10" s="15" t="s">
        <v>148</v>
      </c>
      <c r="AF10" s="15" t="s">
        <v>148</v>
      </c>
      <c r="AG10" s="12" t="s">
        <v>148</v>
      </c>
      <c r="AH10" s="12" t="s">
        <v>148</v>
      </c>
      <c r="AI10" s="12" t="s">
        <v>148</v>
      </c>
      <c r="AJ10" s="60"/>
      <c r="AK10" s="60"/>
      <c r="AL10" s="180" t="s">
        <v>106</v>
      </c>
      <c r="AM10" s="181" t="s">
        <v>106</v>
      </c>
      <c r="AN10" s="195" t="s">
        <v>114</v>
      </c>
      <c r="AO10" s="183"/>
      <c r="AP10" s="184"/>
      <c r="AQ10" s="185" t="s">
        <v>114</v>
      </c>
      <c r="AR10" s="184"/>
      <c r="AS10" s="185"/>
      <c r="AT10" s="183"/>
      <c r="AU10" s="186"/>
      <c r="AV10" s="183"/>
      <c r="AW10" s="181" t="s">
        <v>114</v>
      </c>
      <c r="AX10" s="181" t="s">
        <v>471</v>
      </c>
      <c r="AY10" s="167" t="s">
        <v>114</v>
      </c>
      <c r="AZ10" s="50" t="str">
        <f t="shared" ref="AZ10:AZ32"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NO APLICA</v>
      </c>
      <c r="BA10" s="50" t="s">
        <v>114</v>
      </c>
      <c r="BB10" s="50" t="str">
        <f t="shared" ref="BB10:BB32"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NO APLICA</v>
      </c>
      <c r="BC10" s="50"/>
      <c r="BD10" s="50" t="str">
        <f t="shared" si="0"/>
        <v/>
      </c>
      <c r="BE10" s="51" t="str">
        <f t="shared" ref="BE10:BE32" si="3">IF(BG10&gt;=84,"BUENO",
IF(BG10&gt;=50,"REGULAR",
IF(BG10=0,"  ",
IF(BG10&lt;=50,"MALO"))))</f>
        <v xml:space="preserve">  </v>
      </c>
      <c r="BF10" s="326" t="s">
        <v>497</v>
      </c>
      <c r="BG10" s="44">
        <f t="shared" ref="BG10:BG32" si="4">((IF(AZ10="BUENO","100",IF(AZ10="REGULAR","75",IF(AZ10="MALO","50",IF(AZ10="NA","0",IF(AZ10="","0"))))))
+(IF(BB10="BUENO","100",IF(BB10="REGULAR","75",IF(BB10="MALO","50",IF(BB10="NA","NA",IF(BB10="","0"))))))
+(IF(BD10="BUENO","100",IF(BD10="MALO","0",IF(BD10="REGULAR","75")))))
/((IF(AY10&lt;&gt;"NO APLICA","1"))+(IF(BA10&lt;&gt;"NO APLICA","1"))+IF(BC10&lt;&gt;"NO APLICA","1"))</f>
        <v>0</v>
      </c>
      <c r="BH10" s="31" t="str">
        <f t="shared" ref="BH10:BH32" si="5">((
IF(AZ10="BUENO","100",
IF(AZ10="REGULAR","50",
IF(AZ10="MALO","0",
IF(AZ10="NO APLICA","NA",
IF(AZ10="","")))))))</f>
        <v>NA</v>
      </c>
      <c r="BI10" s="32" t="str">
        <f t="shared" ref="BI10:BI32" si="6">IF(BB10="BUENO","100",
IF(BB10="REGULAR","50",
IF(BB10="MALO","0",
IF(BB10="NO APLICA","NA",
IF(BB10="","0")))))</f>
        <v>NA</v>
      </c>
      <c r="BJ10" s="32" t="str">
        <f t="shared" ref="BJ10:BJ32" si="7">IF(BD10="BUENO","100",
IF(BD10="MALO","0",
IF(BD10="REGULAR","75",
IF(BD10="","0"))))</f>
        <v>0</v>
      </c>
      <c r="BM10" s="45"/>
      <c r="BN10" s="46"/>
      <c r="BO10" s="46"/>
      <c r="BP10" s="46"/>
      <c r="BQ10" s="46"/>
      <c r="BR10" s="46"/>
      <c r="BS10" s="46"/>
    </row>
    <row r="11" spans="1:90" ht="97.5" customHeight="1" x14ac:dyDescent="0.3">
      <c r="A11" s="62"/>
      <c r="B11" s="62"/>
      <c r="C11" s="62"/>
      <c r="D11" s="62"/>
      <c r="E11" s="62"/>
      <c r="F11" s="62"/>
      <c r="G11" s="62"/>
      <c r="H11" s="12" t="s">
        <v>148</v>
      </c>
      <c r="I11" s="68"/>
      <c r="J11" s="70"/>
      <c r="K11" s="64"/>
      <c r="L11" s="62"/>
      <c r="M11" s="64"/>
      <c r="N11" s="66"/>
      <c r="O11" s="65"/>
      <c r="P11" s="12">
        <v>3</v>
      </c>
      <c r="Q11" s="12" t="s">
        <v>148</v>
      </c>
      <c r="R11" s="12" t="s">
        <v>155</v>
      </c>
      <c r="S11" s="153" t="s">
        <v>148</v>
      </c>
      <c r="T11" s="153" t="s">
        <v>148</v>
      </c>
      <c r="U11" s="153" t="s">
        <v>148</v>
      </c>
      <c r="V11" s="153" t="s">
        <v>148</v>
      </c>
      <c r="W11" s="153" t="s">
        <v>148</v>
      </c>
      <c r="X11" s="14" t="s">
        <v>148</v>
      </c>
      <c r="Y11" s="64"/>
      <c r="Z11" s="62"/>
      <c r="AA11" s="64"/>
      <c r="AB11" s="62"/>
      <c r="AC11" s="65"/>
      <c r="AD11" s="72"/>
      <c r="AE11" s="15" t="s">
        <v>148</v>
      </c>
      <c r="AF11" s="15" t="s">
        <v>148</v>
      </c>
      <c r="AG11" s="12" t="s">
        <v>148</v>
      </c>
      <c r="AH11" s="12" t="s">
        <v>148</v>
      </c>
      <c r="AI11" s="12" t="s">
        <v>148</v>
      </c>
      <c r="AJ11" s="61"/>
      <c r="AK11" s="61"/>
      <c r="AL11" s="180"/>
      <c r="AM11" s="181"/>
      <c r="AN11" s="195"/>
      <c r="AO11" s="183"/>
      <c r="AP11" s="184"/>
      <c r="AQ11" s="185" t="s">
        <v>114</v>
      </c>
      <c r="AR11" s="184"/>
      <c r="AS11" s="185"/>
      <c r="AT11" s="183"/>
      <c r="AU11" s="186"/>
      <c r="AV11" s="183"/>
      <c r="AW11" s="181"/>
      <c r="AX11" s="181"/>
      <c r="AY11" s="167"/>
      <c r="AZ11" s="50" t="str">
        <f t="shared" si="1"/>
        <v/>
      </c>
      <c r="BA11" s="50"/>
      <c r="BB11" s="50" t="str">
        <f t="shared" si="2"/>
        <v/>
      </c>
      <c r="BC11" s="50"/>
      <c r="BD11" s="50" t="str">
        <f t="shared" si="0"/>
        <v/>
      </c>
      <c r="BE11" s="51" t="str">
        <f t="shared" si="3"/>
        <v xml:space="preserve">  </v>
      </c>
      <c r="BF11" s="168"/>
      <c r="BG11" s="44">
        <f t="shared" si="4"/>
        <v>0</v>
      </c>
      <c r="BH11" s="31" t="str">
        <f t="shared" si="5"/>
        <v/>
      </c>
      <c r="BI11" s="32" t="str">
        <f t="shared" si="6"/>
        <v>0</v>
      </c>
      <c r="BJ11" s="32" t="str">
        <f t="shared" si="7"/>
        <v>0</v>
      </c>
      <c r="BM11" s="45"/>
      <c r="BN11" s="46"/>
      <c r="BO11" s="46"/>
      <c r="BP11" s="46"/>
      <c r="BQ11" s="46"/>
      <c r="BR11" s="46"/>
      <c r="BS11" s="46"/>
    </row>
    <row r="12" spans="1:90" ht="97.5" customHeight="1" x14ac:dyDescent="0.3">
      <c r="A12" s="62"/>
      <c r="B12" s="62"/>
      <c r="C12" s="62"/>
      <c r="D12" s="62"/>
      <c r="E12" s="62"/>
      <c r="F12" s="62"/>
      <c r="G12" s="62"/>
      <c r="H12" s="12" t="s">
        <v>148</v>
      </c>
      <c r="I12" s="68"/>
      <c r="J12" s="70"/>
      <c r="K12" s="64"/>
      <c r="L12" s="62"/>
      <c r="M12" s="64"/>
      <c r="N12" s="66"/>
      <c r="O12" s="65"/>
      <c r="P12" s="12">
        <v>4</v>
      </c>
      <c r="Q12" s="12" t="s">
        <v>148</v>
      </c>
      <c r="R12" s="12" t="s">
        <v>155</v>
      </c>
      <c r="S12" s="153" t="s">
        <v>148</v>
      </c>
      <c r="T12" s="153" t="s">
        <v>148</v>
      </c>
      <c r="U12" s="153" t="s">
        <v>148</v>
      </c>
      <c r="V12" s="153" t="s">
        <v>148</v>
      </c>
      <c r="W12" s="153" t="s">
        <v>148</v>
      </c>
      <c r="X12" s="14" t="s">
        <v>148</v>
      </c>
      <c r="Y12" s="64"/>
      <c r="Z12" s="62"/>
      <c r="AA12" s="64"/>
      <c r="AB12" s="62"/>
      <c r="AC12" s="65"/>
      <c r="AD12" s="72"/>
      <c r="AE12" s="15" t="s">
        <v>148</v>
      </c>
      <c r="AF12" s="15" t="s">
        <v>148</v>
      </c>
      <c r="AG12" s="12" t="s">
        <v>148</v>
      </c>
      <c r="AH12" s="12" t="s">
        <v>148</v>
      </c>
      <c r="AI12" s="12" t="s">
        <v>148</v>
      </c>
      <c r="AJ12" s="59" t="s">
        <v>148</v>
      </c>
      <c r="AK12" s="59" t="s">
        <v>148</v>
      </c>
      <c r="AL12" s="180"/>
      <c r="AM12" s="181"/>
      <c r="AN12" s="195"/>
      <c r="AO12" s="183"/>
      <c r="AP12" s="184"/>
      <c r="AQ12" s="185" t="s">
        <v>114</v>
      </c>
      <c r="AR12" s="184"/>
      <c r="AS12" s="185"/>
      <c r="AT12" s="183"/>
      <c r="AU12" s="186"/>
      <c r="AV12" s="183"/>
      <c r="AW12" s="181"/>
      <c r="AX12" s="181"/>
      <c r="AY12" s="167"/>
      <c r="AZ12" s="50" t="str">
        <f t="shared" si="1"/>
        <v/>
      </c>
      <c r="BA12" s="50"/>
      <c r="BB12" s="50" t="str">
        <f t="shared" si="2"/>
        <v/>
      </c>
      <c r="BC12" s="50"/>
      <c r="BD12" s="50"/>
      <c r="BE12" s="51" t="str">
        <f t="shared" si="3"/>
        <v xml:space="preserve">  </v>
      </c>
      <c r="BF12" s="168"/>
      <c r="BG12" s="44">
        <f t="shared" si="4"/>
        <v>0</v>
      </c>
      <c r="BH12" s="31" t="str">
        <f t="shared" si="5"/>
        <v/>
      </c>
      <c r="BI12" s="32" t="str">
        <f t="shared" si="6"/>
        <v>0</v>
      </c>
      <c r="BJ12" s="32" t="str">
        <f t="shared" si="7"/>
        <v>0</v>
      </c>
      <c r="BM12" s="45"/>
      <c r="BN12" s="46"/>
      <c r="BO12" s="46"/>
      <c r="BP12" s="46"/>
      <c r="BQ12" s="46"/>
      <c r="BR12" s="46"/>
      <c r="BS12" s="46"/>
    </row>
    <row r="13" spans="1:90" ht="97.5" customHeight="1" x14ac:dyDescent="0.3">
      <c r="A13" s="62"/>
      <c r="B13" s="62"/>
      <c r="C13" s="62"/>
      <c r="D13" s="62"/>
      <c r="E13" s="62"/>
      <c r="F13" s="62"/>
      <c r="G13" s="62"/>
      <c r="H13" s="12" t="s">
        <v>148</v>
      </c>
      <c r="I13" s="68"/>
      <c r="J13" s="70"/>
      <c r="K13" s="64"/>
      <c r="L13" s="62"/>
      <c r="M13" s="64"/>
      <c r="N13" s="66"/>
      <c r="O13" s="65"/>
      <c r="P13" s="12">
        <v>5</v>
      </c>
      <c r="Q13" s="12" t="s">
        <v>148</v>
      </c>
      <c r="R13" s="12" t="s">
        <v>155</v>
      </c>
      <c r="S13" s="153" t="s">
        <v>148</v>
      </c>
      <c r="T13" s="153" t="s">
        <v>148</v>
      </c>
      <c r="U13" s="153" t="s">
        <v>148</v>
      </c>
      <c r="V13" s="153" t="s">
        <v>148</v>
      </c>
      <c r="W13" s="153" t="s">
        <v>148</v>
      </c>
      <c r="X13" s="14" t="s">
        <v>148</v>
      </c>
      <c r="Y13" s="64"/>
      <c r="Z13" s="62"/>
      <c r="AA13" s="64"/>
      <c r="AB13" s="62"/>
      <c r="AC13" s="65"/>
      <c r="AD13" s="72"/>
      <c r="AE13" s="15" t="s">
        <v>148</v>
      </c>
      <c r="AF13" s="15" t="s">
        <v>148</v>
      </c>
      <c r="AG13" s="12" t="s">
        <v>148</v>
      </c>
      <c r="AH13" s="12"/>
      <c r="AI13" s="12"/>
      <c r="AJ13" s="60"/>
      <c r="AK13" s="60"/>
      <c r="AL13" s="180"/>
      <c r="AM13" s="181"/>
      <c r="AN13" s="195"/>
      <c r="AO13" s="183"/>
      <c r="AP13" s="184"/>
      <c r="AQ13" s="185" t="s">
        <v>114</v>
      </c>
      <c r="AR13" s="184"/>
      <c r="AS13" s="185"/>
      <c r="AT13" s="183"/>
      <c r="AU13" s="186"/>
      <c r="AV13" s="183"/>
      <c r="AW13" s="181"/>
      <c r="AX13" s="181"/>
      <c r="AY13" s="167"/>
      <c r="AZ13" s="50" t="str">
        <f t="shared" si="1"/>
        <v/>
      </c>
      <c r="BA13" s="50"/>
      <c r="BB13" s="50" t="str">
        <f t="shared" si="2"/>
        <v/>
      </c>
      <c r="BC13" s="50"/>
      <c r="BD13" s="50"/>
      <c r="BE13" s="51" t="str">
        <f t="shared" si="3"/>
        <v xml:space="preserve">  </v>
      </c>
      <c r="BF13" s="168"/>
      <c r="BG13" s="44">
        <f t="shared" si="4"/>
        <v>0</v>
      </c>
      <c r="BH13" s="31" t="str">
        <f t="shared" si="5"/>
        <v/>
      </c>
      <c r="BI13" s="32" t="str">
        <f t="shared" si="6"/>
        <v>0</v>
      </c>
      <c r="BJ13" s="32" t="str">
        <f t="shared" si="7"/>
        <v>0</v>
      </c>
      <c r="BM13" s="45"/>
      <c r="BN13" s="46"/>
      <c r="BO13" s="46"/>
      <c r="BP13" s="46"/>
      <c r="BQ13" s="46"/>
      <c r="BR13" s="46"/>
      <c r="BS13" s="46"/>
    </row>
    <row r="14" spans="1:90" ht="97.5" customHeight="1" thickBot="1" x14ac:dyDescent="0.35">
      <c r="A14" s="62"/>
      <c r="B14" s="62"/>
      <c r="C14" s="62"/>
      <c r="D14" s="62"/>
      <c r="E14" s="62"/>
      <c r="F14" s="62"/>
      <c r="G14" s="62"/>
      <c r="H14" s="12" t="s">
        <v>148</v>
      </c>
      <c r="I14" s="69"/>
      <c r="J14" s="70"/>
      <c r="K14" s="64"/>
      <c r="L14" s="62"/>
      <c r="M14" s="64"/>
      <c r="N14" s="66"/>
      <c r="O14" s="65"/>
      <c r="P14" s="12">
        <v>6</v>
      </c>
      <c r="Q14" s="12" t="s">
        <v>148</v>
      </c>
      <c r="R14" s="12" t="s">
        <v>155</v>
      </c>
      <c r="S14" s="153" t="s">
        <v>148</v>
      </c>
      <c r="T14" s="153" t="s">
        <v>148</v>
      </c>
      <c r="U14" s="153" t="s">
        <v>148</v>
      </c>
      <c r="V14" s="153" t="s">
        <v>148</v>
      </c>
      <c r="W14" s="153" t="s">
        <v>148</v>
      </c>
      <c r="X14" s="14" t="s">
        <v>148</v>
      </c>
      <c r="Y14" s="64"/>
      <c r="Z14" s="62"/>
      <c r="AA14" s="64"/>
      <c r="AB14" s="62"/>
      <c r="AC14" s="65"/>
      <c r="AD14" s="73"/>
      <c r="AE14" s="15" t="s">
        <v>148</v>
      </c>
      <c r="AF14" s="15" t="s">
        <v>148</v>
      </c>
      <c r="AG14" s="12" t="s">
        <v>148</v>
      </c>
      <c r="AH14" s="12"/>
      <c r="AI14" s="12"/>
      <c r="AJ14" s="61"/>
      <c r="AK14" s="61"/>
      <c r="AL14" s="187"/>
      <c r="AM14" s="188"/>
      <c r="AN14" s="189"/>
      <c r="AO14" s="190"/>
      <c r="AP14" s="191"/>
      <c r="AQ14" s="192" t="s">
        <v>114</v>
      </c>
      <c r="AR14" s="191"/>
      <c r="AS14" s="192"/>
      <c r="AT14" s="190"/>
      <c r="AU14" s="193"/>
      <c r="AV14" s="190"/>
      <c r="AW14" s="188"/>
      <c r="AX14" s="188"/>
      <c r="AY14" s="172"/>
      <c r="AZ14" s="54" t="str">
        <f t="shared" si="1"/>
        <v/>
      </c>
      <c r="BA14" s="54"/>
      <c r="BB14" s="54" t="str">
        <f t="shared" si="2"/>
        <v/>
      </c>
      <c r="BC14" s="54"/>
      <c r="BD14" s="54"/>
      <c r="BE14" s="55" t="str">
        <f t="shared" si="3"/>
        <v xml:space="preserve">  </v>
      </c>
      <c r="BF14" s="173"/>
      <c r="BG14" s="44">
        <f t="shared" si="4"/>
        <v>0</v>
      </c>
      <c r="BH14" s="31" t="str">
        <f t="shared" si="5"/>
        <v/>
      </c>
      <c r="BI14" s="32" t="str">
        <f t="shared" si="6"/>
        <v>0</v>
      </c>
      <c r="BJ14" s="32" t="str">
        <f t="shared" si="7"/>
        <v>0</v>
      </c>
      <c r="BM14" s="45"/>
      <c r="BN14" s="46"/>
      <c r="BO14" s="46"/>
      <c r="BP14" s="46"/>
      <c r="BQ14" s="46"/>
      <c r="BR14" s="46"/>
      <c r="BS14" s="46"/>
    </row>
    <row r="15" spans="1:90" ht="97.5" customHeight="1" x14ac:dyDescent="0.3">
      <c r="A15" s="62" t="s">
        <v>128</v>
      </c>
      <c r="B15" s="62" t="s">
        <v>136</v>
      </c>
      <c r="C15" s="62" t="s">
        <v>156</v>
      </c>
      <c r="D15" s="62" t="s">
        <v>157</v>
      </c>
      <c r="E15" s="62" t="s">
        <v>158</v>
      </c>
      <c r="F15" s="62" t="s">
        <v>159</v>
      </c>
      <c r="G15" s="62" t="s">
        <v>160</v>
      </c>
      <c r="H15" s="12" t="s">
        <v>161</v>
      </c>
      <c r="I15" s="67" t="s">
        <v>162</v>
      </c>
      <c r="J15" s="70" t="s">
        <v>129</v>
      </c>
      <c r="K15" s="64" t="s">
        <v>200</v>
      </c>
      <c r="L15" s="63">
        <v>1</v>
      </c>
      <c r="M15" s="64" t="s">
        <v>55</v>
      </c>
      <c r="N15" s="66">
        <v>0.8</v>
      </c>
      <c r="O15" s="65" t="s">
        <v>56</v>
      </c>
      <c r="P15" s="12">
        <v>1</v>
      </c>
      <c r="Q15" s="12" t="s">
        <v>163</v>
      </c>
      <c r="R15" s="12" t="s">
        <v>48</v>
      </c>
      <c r="S15" s="153" t="s">
        <v>49</v>
      </c>
      <c r="T15" s="153" t="s">
        <v>50</v>
      </c>
      <c r="U15" s="153" t="s">
        <v>51</v>
      </c>
      <c r="V15" s="153" t="s">
        <v>145</v>
      </c>
      <c r="W15" s="153" t="s">
        <v>52</v>
      </c>
      <c r="X15" s="14" t="s">
        <v>164</v>
      </c>
      <c r="Y15" s="64" t="s">
        <v>47</v>
      </c>
      <c r="Z15" s="63">
        <v>0.6</v>
      </c>
      <c r="AA15" s="64" t="s">
        <v>147</v>
      </c>
      <c r="AB15" s="63">
        <v>0.60000000000000009</v>
      </c>
      <c r="AC15" s="65" t="s">
        <v>147</v>
      </c>
      <c r="AD15" s="71" t="s">
        <v>268</v>
      </c>
      <c r="AE15" s="15" t="s">
        <v>148</v>
      </c>
      <c r="AF15" s="15" t="s">
        <v>148</v>
      </c>
      <c r="AG15" s="12" t="s">
        <v>148</v>
      </c>
      <c r="AH15" s="12" t="s">
        <v>149</v>
      </c>
      <c r="AI15" s="12" t="s">
        <v>150</v>
      </c>
      <c r="AJ15" s="59" t="s">
        <v>148</v>
      </c>
      <c r="AK15" s="59" t="s">
        <v>148</v>
      </c>
      <c r="AL15" s="161" t="s">
        <v>106</v>
      </c>
      <c r="AM15" s="42" t="s">
        <v>106</v>
      </c>
      <c r="AN15" s="174" t="s">
        <v>341</v>
      </c>
      <c r="AO15" s="175" t="s">
        <v>114</v>
      </c>
      <c r="AP15" s="178" t="s">
        <v>341</v>
      </c>
      <c r="AQ15" s="177" t="s">
        <v>114</v>
      </c>
      <c r="AR15" s="178" t="s">
        <v>341</v>
      </c>
      <c r="AS15" s="177" t="s">
        <v>110</v>
      </c>
      <c r="AT15" s="175" t="s">
        <v>114</v>
      </c>
      <c r="AU15" s="350" t="s">
        <v>114</v>
      </c>
      <c r="AV15" s="175" t="s">
        <v>114</v>
      </c>
      <c r="AW15" s="42" t="s">
        <v>114</v>
      </c>
      <c r="AX15" s="181" t="s">
        <v>472</v>
      </c>
      <c r="AY15" s="161" t="s">
        <v>413</v>
      </c>
      <c r="AZ15" s="42" t="str">
        <f t="shared" si="1"/>
        <v>BUENO</v>
      </c>
      <c r="BA15" s="42" t="s">
        <v>114</v>
      </c>
      <c r="BB15" s="42" t="str">
        <f t="shared" si="2"/>
        <v>NO APLICA</v>
      </c>
      <c r="BC15" s="42" t="s">
        <v>415</v>
      </c>
      <c r="BD15" s="42" t="str">
        <f t="shared" si="0"/>
        <v>BUENO</v>
      </c>
      <c r="BE15" s="43" t="str">
        <f t="shared" si="3"/>
        <v>BUENO</v>
      </c>
      <c r="BF15" s="325" t="s">
        <v>498</v>
      </c>
      <c r="BG15" s="44">
        <f t="shared" si="4"/>
        <v>100</v>
      </c>
      <c r="BH15" s="31" t="str">
        <f t="shared" si="5"/>
        <v>100</v>
      </c>
      <c r="BI15" s="32" t="str">
        <f t="shared" si="6"/>
        <v>NA</v>
      </c>
      <c r="BJ15" s="32" t="str">
        <f t="shared" si="7"/>
        <v>100</v>
      </c>
      <c r="BM15" s="45"/>
      <c r="BN15" s="46"/>
      <c r="BO15" s="46"/>
      <c r="BP15" s="46"/>
      <c r="BQ15" s="46"/>
      <c r="BR15" s="46"/>
      <c r="BS15" s="46"/>
    </row>
    <row r="16" spans="1:90" ht="97.5" customHeight="1" x14ac:dyDescent="0.3">
      <c r="A16" s="62"/>
      <c r="B16" s="62"/>
      <c r="C16" s="62"/>
      <c r="D16" s="62"/>
      <c r="E16" s="62"/>
      <c r="F16" s="62"/>
      <c r="G16" s="62"/>
      <c r="H16" s="12" t="s">
        <v>148</v>
      </c>
      <c r="I16" s="68"/>
      <c r="J16" s="70"/>
      <c r="K16" s="64"/>
      <c r="L16" s="62"/>
      <c r="M16" s="64"/>
      <c r="N16" s="66"/>
      <c r="O16" s="65"/>
      <c r="P16" s="12">
        <v>2</v>
      </c>
      <c r="Q16" s="12" t="s">
        <v>165</v>
      </c>
      <c r="R16" s="12" t="s">
        <v>21</v>
      </c>
      <c r="S16" s="153" t="s">
        <v>54</v>
      </c>
      <c r="T16" s="153" t="s">
        <v>50</v>
      </c>
      <c r="U16" s="153" t="s">
        <v>51</v>
      </c>
      <c r="V16" s="153" t="s">
        <v>133</v>
      </c>
      <c r="W16" s="153" t="s">
        <v>52</v>
      </c>
      <c r="X16" s="14" t="s">
        <v>150</v>
      </c>
      <c r="Y16" s="64"/>
      <c r="Z16" s="62"/>
      <c r="AA16" s="64"/>
      <c r="AB16" s="62"/>
      <c r="AC16" s="65"/>
      <c r="AD16" s="72"/>
      <c r="AE16" s="15" t="s">
        <v>148</v>
      </c>
      <c r="AF16" s="15" t="s">
        <v>148</v>
      </c>
      <c r="AG16" s="12" t="s">
        <v>148</v>
      </c>
      <c r="AH16" s="12" t="s">
        <v>148</v>
      </c>
      <c r="AI16" s="12" t="s">
        <v>148</v>
      </c>
      <c r="AJ16" s="60"/>
      <c r="AK16" s="60"/>
      <c r="AL16" s="180" t="s">
        <v>106</v>
      </c>
      <c r="AM16" s="181" t="s">
        <v>106</v>
      </c>
      <c r="AN16" s="182" t="s">
        <v>341</v>
      </c>
      <c r="AO16" s="183"/>
      <c r="AP16" s="184"/>
      <c r="AQ16" s="185" t="s">
        <v>114</v>
      </c>
      <c r="AR16" s="184"/>
      <c r="AS16" s="185" t="s">
        <v>110</v>
      </c>
      <c r="AT16" s="183"/>
      <c r="AU16" s="351"/>
      <c r="AV16" s="183"/>
      <c r="AW16" s="181" t="s">
        <v>114</v>
      </c>
      <c r="AX16" s="181" t="s">
        <v>473</v>
      </c>
      <c r="AY16" s="167" t="s">
        <v>114</v>
      </c>
      <c r="AZ16" s="50" t="str">
        <f t="shared" si="1"/>
        <v>NO APLICA</v>
      </c>
      <c r="BA16" s="50" t="s">
        <v>114</v>
      </c>
      <c r="BB16" s="50" t="str">
        <f t="shared" si="2"/>
        <v>NO APLICA</v>
      </c>
      <c r="BC16" s="50"/>
      <c r="BD16" s="50" t="str">
        <f t="shared" si="0"/>
        <v/>
      </c>
      <c r="BE16" s="51" t="str">
        <f t="shared" si="3"/>
        <v xml:space="preserve">  </v>
      </c>
      <c r="BF16" s="326" t="s">
        <v>505</v>
      </c>
      <c r="BG16" s="44">
        <f t="shared" si="4"/>
        <v>0</v>
      </c>
      <c r="BH16" s="31" t="str">
        <f t="shared" si="5"/>
        <v>NA</v>
      </c>
      <c r="BI16" s="32" t="str">
        <f t="shared" si="6"/>
        <v>NA</v>
      </c>
      <c r="BJ16" s="32" t="str">
        <f t="shared" si="7"/>
        <v>0</v>
      </c>
      <c r="BM16" s="45"/>
      <c r="BN16" s="46"/>
      <c r="BO16" s="46"/>
      <c r="BP16" s="46"/>
      <c r="BQ16" s="46"/>
      <c r="BR16" s="46"/>
      <c r="BS16" s="46"/>
    </row>
    <row r="17" spans="1:71" ht="97.5" customHeight="1" x14ac:dyDescent="0.3">
      <c r="A17" s="62"/>
      <c r="B17" s="62"/>
      <c r="C17" s="62"/>
      <c r="D17" s="62"/>
      <c r="E17" s="62"/>
      <c r="F17" s="62"/>
      <c r="G17" s="62"/>
      <c r="H17" s="12" t="s">
        <v>148</v>
      </c>
      <c r="I17" s="68"/>
      <c r="J17" s="70"/>
      <c r="K17" s="64"/>
      <c r="L17" s="62"/>
      <c r="M17" s="64"/>
      <c r="N17" s="66"/>
      <c r="O17" s="65"/>
      <c r="P17" s="12">
        <v>3</v>
      </c>
      <c r="Q17" s="12" t="s">
        <v>148</v>
      </c>
      <c r="R17" s="12" t="s">
        <v>155</v>
      </c>
      <c r="S17" s="153" t="s">
        <v>148</v>
      </c>
      <c r="T17" s="153" t="s">
        <v>148</v>
      </c>
      <c r="U17" s="153" t="s">
        <v>148</v>
      </c>
      <c r="V17" s="153" t="s">
        <v>148</v>
      </c>
      <c r="W17" s="153" t="s">
        <v>148</v>
      </c>
      <c r="X17" s="14" t="s">
        <v>148</v>
      </c>
      <c r="Y17" s="64"/>
      <c r="Z17" s="62"/>
      <c r="AA17" s="64"/>
      <c r="AB17" s="62"/>
      <c r="AC17" s="65"/>
      <c r="AD17" s="72"/>
      <c r="AE17" s="15" t="s">
        <v>148</v>
      </c>
      <c r="AF17" s="15" t="s">
        <v>148</v>
      </c>
      <c r="AG17" s="12" t="s">
        <v>148</v>
      </c>
      <c r="AH17" s="12" t="s">
        <v>148</v>
      </c>
      <c r="AI17" s="12" t="s">
        <v>148</v>
      </c>
      <c r="AJ17" s="61"/>
      <c r="AK17" s="61"/>
      <c r="AL17" s="180"/>
      <c r="AM17" s="181"/>
      <c r="AN17" s="195"/>
      <c r="AO17" s="183"/>
      <c r="AP17" s="184"/>
      <c r="AQ17" s="185" t="s">
        <v>114</v>
      </c>
      <c r="AR17" s="184"/>
      <c r="AS17" s="185" t="s">
        <v>110</v>
      </c>
      <c r="AT17" s="183"/>
      <c r="AU17" s="351"/>
      <c r="AV17" s="183"/>
      <c r="AW17" s="181"/>
      <c r="AX17" s="181"/>
      <c r="AY17" s="167"/>
      <c r="AZ17" s="50" t="str">
        <f t="shared" si="1"/>
        <v/>
      </c>
      <c r="BA17" s="50"/>
      <c r="BB17" s="50" t="str">
        <f t="shared" si="2"/>
        <v/>
      </c>
      <c r="BC17" s="50"/>
      <c r="BD17" s="50" t="str">
        <f t="shared" si="0"/>
        <v/>
      </c>
      <c r="BE17" s="51" t="str">
        <f t="shared" si="3"/>
        <v xml:space="preserve">  </v>
      </c>
      <c r="BF17" s="168"/>
      <c r="BG17" s="44">
        <f t="shared" si="4"/>
        <v>0</v>
      </c>
      <c r="BH17" s="31" t="str">
        <f t="shared" si="5"/>
        <v/>
      </c>
      <c r="BI17" s="32" t="str">
        <f t="shared" si="6"/>
        <v>0</v>
      </c>
      <c r="BJ17" s="32" t="str">
        <f t="shared" si="7"/>
        <v>0</v>
      </c>
      <c r="BM17" s="45"/>
      <c r="BN17" s="46"/>
      <c r="BO17" s="46"/>
      <c r="BP17" s="46"/>
      <c r="BQ17" s="46"/>
      <c r="BR17" s="46"/>
      <c r="BS17" s="46"/>
    </row>
    <row r="18" spans="1:71" ht="97.5" customHeight="1" x14ac:dyDescent="0.3">
      <c r="A18" s="62"/>
      <c r="B18" s="62"/>
      <c r="C18" s="62"/>
      <c r="D18" s="62"/>
      <c r="E18" s="62"/>
      <c r="F18" s="62"/>
      <c r="G18" s="62"/>
      <c r="H18" s="12" t="s">
        <v>148</v>
      </c>
      <c r="I18" s="68"/>
      <c r="J18" s="70"/>
      <c r="K18" s="64"/>
      <c r="L18" s="62"/>
      <c r="M18" s="64"/>
      <c r="N18" s="66"/>
      <c r="O18" s="65"/>
      <c r="P18" s="12">
        <v>4</v>
      </c>
      <c r="Q18" s="12" t="s">
        <v>148</v>
      </c>
      <c r="R18" s="12" t="s">
        <v>155</v>
      </c>
      <c r="S18" s="153" t="s">
        <v>148</v>
      </c>
      <c r="T18" s="153" t="s">
        <v>148</v>
      </c>
      <c r="U18" s="153" t="s">
        <v>148</v>
      </c>
      <c r="V18" s="153" t="s">
        <v>148</v>
      </c>
      <c r="W18" s="153" t="s">
        <v>148</v>
      </c>
      <c r="X18" s="14" t="s">
        <v>148</v>
      </c>
      <c r="Y18" s="64"/>
      <c r="Z18" s="62"/>
      <c r="AA18" s="64"/>
      <c r="AB18" s="62"/>
      <c r="AC18" s="65"/>
      <c r="AD18" s="72"/>
      <c r="AE18" s="15" t="s">
        <v>148</v>
      </c>
      <c r="AF18" s="15" t="s">
        <v>148</v>
      </c>
      <c r="AG18" s="12" t="s">
        <v>148</v>
      </c>
      <c r="AH18" s="12" t="s">
        <v>148</v>
      </c>
      <c r="AI18" s="12" t="s">
        <v>148</v>
      </c>
      <c r="AJ18" s="59" t="s">
        <v>148</v>
      </c>
      <c r="AK18" s="59" t="s">
        <v>148</v>
      </c>
      <c r="AL18" s="352"/>
      <c r="AM18" s="353"/>
      <c r="AN18" s="354"/>
      <c r="AO18" s="183"/>
      <c r="AP18" s="184"/>
      <c r="AQ18" s="185" t="s">
        <v>114</v>
      </c>
      <c r="AR18" s="184"/>
      <c r="AS18" s="185" t="s">
        <v>110</v>
      </c>
      <c r="AT18" s="183"/>
      <c r="AU18" s="351"/>
      <c r="AV18" s="183"/>
      <c r="AW18" s="353"/>
      <c r="AX18" s="353"/>
      <c r="AY18" s="167"/>
      <c r="AZ18" s="50" t="str">
        <f t="shared" si="1"/>
        <v/>
      </c>
      <c r="BA18" s="50"/>
      <c r="BB18" s="50" t="str">
        <f t="shared" si="2"/>
        <v/>
      </c>
      <c r="BC18" s="50"/>
      <c r="BD18" s="50" t="str">
        <f t="shared" ref="BD18:BD25" si="8">IF(BC18="En Tiempo","BUENO",
IF(BC18="Fuera de Tiempo","MALO",
IF(BC18="En La semana al Cierre","REGULAR",
IF(BA33="",""))))</f>
        <v/>
      </c>
      <c r="BE18" s="51" t="str">
        <f t="shared" si="3"/>
        <v xml:space="preserve">  </v>
      </c>
      <c r="BF18" s="168"/>
      <c r="BG18" s="44">
        <f t="shared" si="4"/>
        <v>0</v>
      </c>
      <c r="BH18" s="31" t="str">
        <f t="shared" si="5"/>
        <v/>
      </c>
      <c r="BI18" s="32" t="str">
        <f t="shared" si="6"/>
        <v>0</v>
      </c>
      <c r="BJ18" s="32" t="str">
        <f t="shared" si="7"/>
        <v>0</v>
      </c>
      <c r="BM18" s="45"/>
      <c r="BN18" s="46"/>
      <c r="BO18" s="46"/>
      <c r="BP18" s="46"/>
      <c r="BQ18" s="46"/>
      <c r="BR18" s="46"/>
      <c r="BS18" s="46"/>
    </row>
    <row r="19" spans="1:71" ht="97.5" customHeight="1" x14ac:dyDescent="0.3">
      <c r="A19" s="62"/>
      <c r="B19" s="62"/>
      <c r="C19" s="62"/>
      <c r="D19" s="62"/>
      <c r="E19" s="62"/>
      <c r="F19" s="62"/>
      <c r="G19" s="62"/>
      <c r="H19" s="12" t="s">
        <v>148</v>
      </c>
      <c r="I19" s="68"/>
      <c r="J19" s="70"/>
      <c r="K19" s="64"/>
      <c r="L19" s="62"/>
      <c r="M19" s="64"/>
      <c r="N19" s="66"/>
      <c r="O19" s="65"/>
      <c r="P19" s="12">
        <v>5</v>
      </c>
      <c r="Q19" s="12" t="s">
        <v>148</v>
      </c>
      <c r="R19" s="12" t="s">
        <v>155</v>
      </c>
      <c r="S19" s="153" t="s">
        <v>148</v>
      </c>
      <c r="T19" s="153" t="s">
        <v>148</v>
      </c>
      <c r="U19" s="153" t="s">
        <v>148</v>
      </c>
      <c r="V19" s="153" t="s">
        <v>148</v>
      </c>
      <c r="W19" s="153" t="s">
        <v>148</v>
      </c>
      <c r="X19" s="14" t="s">
        <v>148</v>
      </c>
      <c r="Y19" s="64"/>
      <c r="Z19" s="62"/>
      <c r="AA19" s="64"/>
      <c r="AB19" s="62"/>
      <c r="AC19" s="65"/>
      <c r="AD19" s="72"/>
      <c r="AE19" s="15" t="s">
        <v>148</v>
      </c>
      <c r="AF19" s="15" t="s">
        <v>148</v>
      </c>
      <c r="AG19" s="12" t="s">
        <v>148</v>
      </c>
      <c r="AH19" s="12"/>
      <c r="AI19" s="12"/>
      <c r="AJ19" s="60"/>
      <c r="AK19" s="60"/>
      <c r="AL19" s="180"/>
      <c r="AM19" s="181"/>
      <c r="AN19" s="195"/>
      <c r="AO19" s="183"/>
      <c r="AP19" s="184"/>
      <c r="AQ19" s="185" t="s">
        <v>114</v>
      </c>
      <c r="AR19" s="184"/>
      <c r="AS19" s="185" t="s">
        <v>110</v>
      </c>
      <c r="AT19" s="183"/>
      <c r="AU19" s="351"/>
      <c r="AV19" s="183"/>
      <c r="AW19" s="181"/>
      <c r="AX19" s="181"/>
      <c r="AY19" s="167"/>
      <c r="AZ19" s="50" t="str">
        <f t="shared" si="1"/>
        <v/>
      </c>
      <c r="BA19" s="50"/>
      <c r="BB19" s="50" t="str">
        <f t="shared" si="2"/>
        <v/>
      </c>
      <c r="BC19" s="50"/>
      <c r="BD19" s="50" t="str">
        <f t="shared" si="8"/>
        <v/>
      </c>
      <c r="BE19" s="51" t="str">
        <f t="shared" si="3"/>
        <v xml:space="preserve">  </v>
      </c>
      <c r="BF19" s="168"/>
      <c r="BG19" s="44">
        <f t="shared" si="4"/>
        <v>0</v>
      </c>
      <c r="BH19" s="31" t="str">
        <f t="shared" si="5"/>
        <v/>
      </c>
      <c r="BI19" s="32" t="str">
        <f t="shared" si="6"/>
        <v>0</v>
      </c>
      <c r="BJ19" s="32" t="str">
        <f t="shared" si="7"/>
        <v>0</v>
      </c>
      <c r="BM19" s="45"/>
      <c r="BN19" s="46"/>
      <c r="BO19" s="46"/>
      <c r="BP19" s="46"/>
      <c r="BQ19" s="46"/>
      <c r="BR19" s="46"/>
      <c r="BS19" s="46"/>
    </row>
    <row r="20" spans="1:71" ht="97.5" customHeight="1" thickBot="1" x14ac:dyDescent="0.35">
      <c r="A20" s="62"/>
      <c r="B20" s="62"/>
      <c r="C20" s="62"/>
      <c r="D20" s="62"/>
      <c r="E20" s="62"/>
      <c r="F20" s="62"/>
      <c r="G20" s="62"/>
      <c r="H20" s="12" t="s">
        <v>148</v>
      </c>
      <c r="I20" s="69"/>
      <c r="J20" s="70"/>
      <c r="K20" s="64"/>
      <c r="L20" s="62"/>
      <c r="M20" s="64"/>
      <c r="N20" s="66"/>
      <c r="O20" s="65"/>
      <c r="P20" s="12">
        <v>6</v>
      </c>
      <c r="Q20" s="12" t="s">
        <v>148</v>
      </c>
      <c r="R20" s="12" t="s">
        <v>155</v>
      </c>
      <c r="S20" s="153" t="s">
        <v>148</v>
      </c>
      <c r="T20" s="153" t="s">
        <v>148</v>
      </c>
      <c r="U20" s="153" t="s">
        <v>148</v>
      </c>
      <c r="V20" s="153" t="s">
        <v>148</v>
      </c>
      <c r="W20" s="153" t="s">
        <v>148</v>
      </c>
      <c r="X20" s="14" t="s">
        <v>148</v>
      </c>
      <c r="Y20" s="64"/>
      <c r="Z20" s="62"/>
      <c r="AA20" s="64"/>
      <c r="AB20" s="62"/>
      <c r="AC20" s="65"/>
      <c r="AD20" s="73"/>
      <c r="AE20" s="15" t="s">
        <v>148</v>
      </c>
      <c r="AF20" s="15" t="s">
        <v>148</v>
      </c>
      <c r="AG20" s="12" t="s">
        <v>148</v>
      </c>
      <c r="AH20" s="12"/>
      <c r="AI20" s="12"/>
      <c r="AJ20" s="61"/>
      <c r="AK20" s="61"/>
      <c r="AL20" s="187"/>
      <c r="AM20" s="188"/>
      <c r="AN20" s="189"/>
      <c r="AO20" s="190"/>
      <c r="AP20" s="191"/>
      <c r="AQ20" s="192" t="s">
        <v>114</v>
      </c>
      <c r="AR20" s="191"/>
      <c r="AS20" s="192" t="s">
        <v>110</v>
      </c>
      <c r="AT20" s="190"/>
      <c r="AU20" s="355"/>
      <c r="AV20" s="190"/>
      <c r="AW20" s="188"/>
      <c r="AX20" s="188"/>
      <c r="AY20" s="172"/>
      <c r="AZ20" s="54" t="str">
        <f t="shared" si="1"/>
        <v/>
      </c>
      <c r="BA20" s="54"/>
      <c r="BB20" s="54" t="str">
        <f t="shared" si="2"/>
        <v/>
      </c>
      <c r="BC20" s="54"/>
      <c r="BD20" s="54" t="str">
        <f t="shared" si="8"/>
        <v/>
      </c>
      <c r="BE20" s="55" t="str">
        <f t="shared" si="3"/>
        <v xml:space="preserve">  </v>
      </c>
      <c r="BF20" s="173"/>
      <c r="BG20" s="44">
        <f t="shared" si="4"/>
        <v>0</v>
      </c>
      <c r="BH20" s="31" t="str">
        <f t="shared" si="5"/>
        <v/>
      </c>
      <c r="BI20" s="32" t="str">
        <f t="shared" si="6"/>
        <v>0</v>
      </c>
      <c r="BJ20" s="32" t="str">
        <f t="shared" si="7"/>
        <v>0</v>
      </c>
      <c r="BM20" s="45"/>
      <c r="BN20" s="46"/>
      <c r="BO20" s="46"/>
      <c r="BP20" s="46"/>
      <c r="BQ20" s="46"/>
      <c r="BR20" s="46"/>
      <c r="BS20" s="46"/>
    </row>
    <row r="21" spans="1:71" ht="97.5" customHeight="1" x14ac:dyDescent="0.3">
      <c r="A21" s="62" t="s">
        <v>128</v>
      </c>
      <c r="B21" s="62" t="s">
        <v>136</v>
      </c>
      <c r="C21" s="62" t="s">
        <v>166</v>
      </c>
      <c r="D21" s="62" t="s">
        <v>167</v>
      </c>
      <c r="E21" s="62" t="s">
        <v>168</v>
      </c>
      <c r="F21" s="62" t="s">
        <v>169</v>
      </c>
      <c r="G21" s="62" t="s">
        <v>170</v>
      </c>
      <c r="H21" s="12" t="s">
        <v>171</v>
      </c>
      <c r="I21" s="67" t="s">
        <v>172</v>
      </c>
      <c r="J21" s="70" t="s">
        <v>129</v>
      </c>
      <c r="K21" s="64" t="s">
        <v>47</v>
      </c>
      <c r="L21" s="63">
        <v>0.6</v>
      </c>
      <c r="M21" s="64" t="s">
        <v>55</v>
      </c>
      <c r="N21" s="66">
        <v>0.8</v>
      </c>
      <c r="O21" s="65" t="s">
        <v>56</v>
      </c>
      <c r="P21" s="12">
        <v>1</v>
      </c>
      <c r="Q21" s="12" t="s">
        <v>173</v>
      </c>
      <c r="R21" s="12" t="s">
        <v>48</v>
      </c>
      <c r="S21" s="153" t="s">
        <v>49</v>
      </c>
      <c r="T21" s="153" t="s">
        <v>50</v>
      </c>
      <c r="U21" s="153" t="s">
        <v>51</v>
      </c>
      <c r="V21" s="153" t="s">
        <v>145</v>
      </c>
      <c r="W21" s="153" t="s">
        <v>52</v>
      </c>
      <c r="X21" s="14" t="s">
        <v>174</v>
      </c>
      <c r="Y21" s="64" t="s">
        <v>175</v>
      </c>
      <c r="Z21" s="63">
        <v>0.1512</v>
      </c>
      <c r="AA21" s="64" t="s">
        <v>147</v>
      </c>
      <c r="AB21" s="63">
        <v>0.60000000000000009</v>
      </c>
      <c r="AC21" s="65" t="s">
        <v>147</v>
      </c>
      <c r="AD21" s="71" t="s">
        <v>268</v>
      </c>
      <c r="AE21" s="15" t="s">
        <v>148</v>
      </c>
      <c r="AF21" s="15" t="s">
        <v>148</v>
      </c>
      <c r="AG21" s="12" t="s">
        <v>148</v>
      </c>
      <c r="AH21" s="12" t="s">
        <v>149</v>
      </c>
      <c r="AI21" s="12" t="s">
        <v>150</v>
      </c>
      <c r="AJ21" s="59" t="s">
        <v>148</v>
      </c>
      <c r="AK21" s="59" t="s">
        <v>148</v>
      </c>
      <c r="AL21" s="356" t="s">
        <v>106</v>
      </c>
      <c r="AM21" s="357" t="s">
        <v>106</v>
      </c>
      <c r="AN21" s="358" t="s">
        <v>114</v>
      </c>
      <c r="AO21" s="175" t="s">
        <v>114</v>
      </c>
      <c r="AP21" s="178" t="s">
        <v>114</v>
      </c>
      <c r="AQ21" s="177" t="s">
        <v>114</v>
      </c>
      <c r="AR21" s="178" t="s">
        <v>114</v>
      </c>
      <c r="AS21" s="177" t="s">
        <v>110</v>
      </c>
      <c r="AT21" s="175" t="s">
        <v>114</v>
      </c>
      <c r="AU21" s="350" t="s">
        <v>114</v>
      </c>
      <c r="AV21" s="175" t="s">
        <v>114</v>
      </c>
      <c r="AW21" s="357" t="s">
        <v>114</v>
      </c>
      <c r="AX21" s="353" t="s">
        <v>474</v>
      </c>
      <c r="AY21" s="161" t="s">
        <v>413</v>
      </c>
      <c r="AZ21" s="42" t="str">
        <f t="shared" si="1"/>
        <v>BUENO</v>
      </c>
      <c r="BA21" s="42" t="s">
        <v>114</v>
      </c>
      <c r="BB21" s="42" t="str">
        <f t="shared" si="2"/>
        <v>NO APLICA</v>
      </c>
      <c r="BC21" s="42" t="s">
        <v>415</v>
      </c>
      <c r="BD21" s="42" t="str">
        <f t="shared" si="8"/>
        <v>BUENO</v>
      </c>
      <c r="BE21" s="43" t="str">
        <f t="shared" si="3"/>
        <v>BUENO</v>
      </c>
      <c r="BF21" s="325" t="s">
        <v>506</v>
      </c>
      <c r="BG21" s="44">
        <f t="shared" si="4"/>
        <v>100</v>
      </c>
      <c r="BH21" s="31" t="str">
        <f t="shared" si="5"/>
        <v>100</v>
      </c>
      <c r="BI21" s="32" t="str">
        <f t="shared" si="6"/>
        <v>NA</v>
      </c>
      <c r="BJ21" s="32" t="str">
        <f t="shared" si="7"/>
        <v>100</v>
      </c>
      <c r="BM21" s="45"/>
      <c r="BN21" s="46"/>
      <c r="BO21" s="46"/>
      <c r="BP21" s="46"/>
      <c r="BQ21" s="46"/>
      <c r="BR21" s="46"/>
      <c r="BS21" s="46"/>
    </row>
    <row r="22" spans="1:71" ht="97.5" customHeight="1" x14ac:dyDescent="0.3">
      <c r="A22" s="62"/>
      <c r="B22" s="62"/>
      <c r="C22" s="62"/>
      <c r="D22" s="62"/>
      <c r="E22" s="62"/>
      <c r="F22" s="62"/>
      <c r="G22" s="62"/>
      <c r="H22" s="12" t="s">
        <v>176</v>
      </c>
      <c r="I22" s="68"/>
      <c r="J22" s="70"/>
      <c r="K22" s="64"/>
      <c r="L22" s="62"/>
      <c r="M22" s="64"/>
      <c r="N22" s="66"/>
      <c r="O22" s="65"/>
      <c r="P22" s="12">
        <v>2</v>
      </c>
      <c r="Q22" s="12" t="s">
        <v>177</v>
      </c>
      <c r="R22" s="12" t="s">
        <v>48</v>
      </c>
      <c r="S22" s="153" t="s">
        <v>134</v>
      </c>
      <c r="T22" s="153" t="s">
        <v>50</v>
      </c>
      <c r="U22" s="153" t="s">
        <v>51</v>
      </c>
      <c r="V22" s="153" t="s">
        <v>145</v>
      </c>
      <c r="W22" s="153" t="s">
        <v>52</v>
      </c>
      <c r="X22" s="14" t="s">
        <v>178</v>
      </c>
      <c r="Y22" s="64"/>
      <c r="Z22" s="62"/>
      <c r="AA22" s="64"/>
      <c r="AB22" s="62"/>
      <c r="AC22" s="65"/>
      <c r="AD22" s="72"/>
      <c r="AE22" s="15" t="s">
        <v>148</v>
      </c>
      <c r="AF22" s="15" t="s">
        <v>148</v>
      </c>
      <c r="AG22" s="12" t="s">
        <v>148</v>
      </c>
      <c r="AH22" s="12" t="s">
        <v>148</v>
      </c>
      <c r="AI22" s="12" t="s">
        <v>148</v>
      </c>
      <c r="AJ22" s="60"/>
      <c r="AK22" s="60"/>
      <c r="AL22" s="180" t="s">
        <v>106</v>
      </c>
      <c r="AM22" s="181" t="s">
        <v>106</v>
      </c>
      <c r="AN22" s="195" t="s">
        <v>114</v>
      </c>
      <c r="AO22" s="183"/>
      <c r="AP22" s="184"/>
      <c r="AQ22" s="185" t="s">
        <v>114</v>
      </c>
      <c r="AR22" s="184"/>
      <c r="AS22" s="185" t="s">
        <v>110</v>
      </c>
      <c r="AT22" s="183"/>
      <c r="AU22" s="351"/>
      <c r="AV22" s="183"/>
      <c r="AW22" s="181" t="s">
        <v>114</v>
      </c>
      <c r="AX22" s="181" t="s">
        <v>475</v>
      </c>
      <c r="AY22" s="167" t="s">
        <v>413</v>
      </c>
      <c r="AZ22" s="50" t="str">
        <f t="shared" si="1"/>
        <v>BUENO</v>
      </c>
      <c r="BA22" s="50" t="s">
        <v>114</v>
      </c>
      <c r="BB22" s="50" t="str">
        <f t="shared" si="2"/>
        <v>NO APLICA</v>
      </c>
      <c r="BC22" s="50" t="s">
        <v>415</v>
      </c>
      <c r="BD22" s="50" t="str">
        <f t="shared" si="8"/>
        <v>BUENO</v>
      </c>
      <c r="BE22" s="51" t="str">
        <f t="shared" si="3"/>
        <v>BUENO</v>
      </c>
      <c r="BF22" s="326" t="s">
        <v>500</v>
      </c>
      <c r="BG22" s="44">
        <f t="shared" si="4"/>
        <v>100</v>
      </c>
      <c r="BH22" s="31" t="str">
        <f t="shared" si="5"/>
        <v>100</v>
      </c>
      <c r="BI22" s="32" t="str">
        <f t="shared" si="6"/>
        <v>NA</v>
      </c>
      <c r="BJ22" s="32" t="str">
        <f t="shared" si="7"/>
        <v>100</v>
      </c>
      <c r="BM22" s="45"/>
      <c r="BN22" s="46"/>
      <c r="BO22" s="46"/>
      <c r="BP22" s="46"/>
      <c r="BQ22" s="46"/>
      <c r="BR22" s="46"/>
      <c r="BS22" s="46"/>
    </row>
    <row r="23" spans="1:71" ht="97.5" customHeight="1" x14ac:dyDescent="0.3">
      <c r="A23" s="62"/>
      <c r="B23" s="62"/>
      <c r="C23" s="62"/>
      <c r="D23" s="62"/>
      <c r="E23" s="62"/>
      <c r="F23" s="62"/>
      <c r="G23" s="62"/>
      <c r="H23" s="12" t="s">
        <v>179</v>
      </c>
      <c r="I23" s="68"/>
      <c r="J23" s="70"/>
      <c r="K23" s="64"/>
      <c r="L23" s="62"/>
      <c r="M23" s="64"/>
      <c r="N23" s="66"/>
      <c r="O23" s="65"/>
      <c r="P23" s="12">
        <v>3</v>
      </c>
      <c r="Q23" s="12" t="s">
        <v>180</v>
      </c>
      <c r="R23" s="12" t="s">
        <v>48</v>
      </c>
      <c r="S23" s="153" t="s">
        <v>49</v>
      </c>
      <c r="T23" s="153" t="s">
        <v>50</v>
      </c>
      <c r="U23" s="153" t="s">
        <v>51</v>
      </c>
      <c r="V23" s="153" t="s">
        <v>145</v>
      </c>
      <c r="W23" s="153" t="s">
        <v>52</v>
      </c>
      <c r="X23" s="14" t="s">
        <v>181</v>
      </c>
      <c r="Y23" s="64"/>
      <c r="Z23" s="62"/>
      <c r="AA23" s="64"/>
      <c r="AB23" s="62"/>
      <c r="AC23" s="65"/>
      <c r="AD23" s="72"/>
      <c r="AE23" s="15" t="s">
        <v>148</v>
      </c>
      <c r="AF23" s="15" t="s">
        <v>148</v>
      </c>
      <c r="AG23" s="12" t="s">
        <v>148</v>
      </c>
      <c r="AH23" s="12" t="s">
        <v>148</v>
      </c>
      <c r="AI23" s="12" t="s">
        <v>148</v>
      </c>
      <c r="AJ23" s="61"/>
      <c r="AK23" s="61"/>
      <c r="AL23" s="180" t="s">
        <v>106</v>
      </c>
      <c r="AM23" s="181" t="s">
        <v>106</v>
      </c>
      <c r="AN23" s="195" t="s">
        <v>114</v>
      </c>
      <c r="AO23" s="183"/>
      <c r="AP23" s="184"/>
      <c r="AQ23" s="185" t="s">
        <v>114</v>
      </c>
      <c r="AR23" s="184"/>
      <c r="AS23" s="185" t="s">
        <v>110</v>
      </c>
      <c r="AT23" s="183"/>
      <c r="AU23" s="351"/>
      <c r="AV23" s="183"/>
      <c r="AW23" s="181" t="s">
        <v>114</v>
      </c>
      <c r="AX23" s="181" t="s">
        <v>476</v>
      </c>
      <c r="AY23" s="167" t="s">
        <v>413</v>
      </c>
      <c r="AZ23" s="50" t="str">
        <f t="shared" si="1"/>
        <v>BUENO</v>
      </c>
      <c r="BA23" s="50" t="s">
        <v>114</v>
      </c>
      <c r="BB23" s="50" t="str">
        <f t="shared" si="2"/>
        <v>NO APLICA</v>
      </c>
      <c r="BC23" s="50" t="s">
        <v>415</v>
      </c>
      <c r="BD23" s="50" t="str">
        <f t="shared" si="8"/>
        <v>BUENO</v>
      </c>
      <c r="BE23" s="51" t="str">
        <f t="shared" si="3"/>
        <v>BUENO</v>
      </c>
      <c r="BF23" s="326" t="s">
        <v>501</v>
      </c>
      <c r="BG23" s="44">
        <f t="shared" si="4"/>
        <v>100</v>
      </c>
      <c r="BH23" s="31" t="str">
        <f t="shared" si="5"/>
        <v>100</v>
      </c>
      <c r="BI23" s="32" t="str">
        <f t="shared" si="6"/>
        <v>NA</v>
      </c>
      <c r="BJ23" s="32" t="str">
        <f t="shared" si="7"/>
        <v>100</v>
      </c>
      <c r="BM23" s="45"/>
      <c r="BN23" s="46"/>
      <c r="BO23" s="46"/>
      <c r="BP23" s="46"/>
      <c r="BQ23" s="46"/>
      <c r="BR23" s="46"/>
      <c r="BS23" s="46"/>
    </row>
    <row r="24" spans="1:71" ht="97.5" customHeight="1" x14ac:dyDescent="0.3">
      <c r="A24" s="62"/>
      <c r="B24" s="62"/>
      <c r="C24" s="62"/>
      <c r="D24" s="62"/>
      <c r="E24" s="62"/>
      <c r="F24" s="62"/>
      <c r="G24" s="62"/>
      <c r="H24" s="12" t="s">
        <v>148</v>
      </c>
      <c r="I24" s="68"/>
      <c r="J24" s="70"/>
      <c r="K24" s="64"/>
      <c r="L24" s="62"/>
      <c r="M24" s="64"/>
      <c r="N24" s="66"/>
      <c r="O24" s="65"/>
      <c r="P24" s="12">
        <v>4</v>
      </c>
      <c r="Q24" s="12" t="s">
        <v>182</v>
      </c>
      <c r="R24" s="12" t="s">
        <v>21</v>
      </c>
      <c r="S24" s="153" t="s">
        <v>54</v>
      </c>
      <c r="T24" s="153" t="s">
        <v>50</v>
      </c>
      <c r="U24" s="153" t="s">
        <v>51</v>
      </c>
      <c r="V24" s="153" t="s">
        <v>133</v>
      </c>
      <c r="W24" s="153" t="s">
        <v>52</v>
      </c>
      <c r="X24" s="14" t="s">
        <v>150</v>
      </c>
      <c r="Y24" s="64"/>
      <c r="Z24" s="62"/>
      <c r="AA24" s="64"/>
      <c r="AB24" s="62"/>
      <c r="AC24" s="65"/>
      <c r="AD24" s="72"/>
      <c r="AE24" s="15" t="s">
        <v>148</v>
      </c>
      <c r="AF24" s="15" t="s">
        <v>148</v>
      </c>
      <c r="AG24" s="12" t="s">
        <v>148</v>
      </c>
      <c r="AH24" s="12" t="s">
        <v>148</v>
      </c>
      <c r="AI24" s="12" t="s">
        <v>148</v>
      </c>
      <c r="AJ24" s="59" t="s">
        <v>148</v>
      </c>
      <c r="AK24" s="59" t="s">
        <v>148</v>
      </c>
      <c r="AL24" s="180" t="s">
        <v>106</v>
      </c>
      <c r="AM24" s="181" t="s">
        <v>106</v>
      </c>
      <c r="AN24" s="195" t="s">
        <v>114</v>
      </c>
      <c r="AO24" s="183"/>
      <c r="AP24" s="184"/>
      <c r="AQ24" s="185" t="s">
        <v>114</v>
      </c>
      <c r="AR24" s="184"/>
      <c r="AS24" s="185" t="s">
        <v>110</v>
      </c>
      <c r="AT24" s="183"/>
      <c r="AU24" s="351"/>
      <c r="AV24" s="183"/>
      <c r="AW24" s="181" t="s">
        <v>114</v>
      </c>
      <c r="AX24" s="181" t="s">
        <v>477</v>
      </c>
      <c r="AY24" s="167" t="s">
        <v>114</v>
      </c>
      <c r="AZ24" s="50" t="str">
        <f t="shared" si="1"/>
        <v>NO APLICA</v>
      </c>
      <c r="BA24" s="50" t="s">
        <v>114</v>
      </c>
      <c r="BB24" s="50" t="str">
        <f t="shared" si="2"/>
        <v>NO APLICA</v>
      </c>
      <c r="BC24" s="50"/>
      <c r="BD24" s="50" t="str">
        <f t="shared" si="8"/>
        <v/>
      </c>
      <c r="BE24" s="51" t="str">
        <f t="shared" si="3"/>
        <v xml:space="preserve">  </v>
      </c>
      <c r="BF24" s="326" t="s">
        <v>507</v>
      </c>
      <c r="BG24" s="44">
        <f t="shared" si="4"/>
        <v>0</v>
      </c>
      <c r="BH24" s="31" t="str">
        <f t="shared" si="5"/>
        <v>NA</v>
      </c>
      <c r="BI24" s="32" t="str">
        <f t="shared" si="6"/>
        <v>NA</v>
      </c>
      <c r="BJ24" s="32" t="str">
        <f t="shared" si="7"/>
        <v>0</v>
      </c>
      <c r="BM24" s="45"/>
      <c r="BN24" s="46"/>
      <c r="BO24" s="46"/>
      <c r="BP24" s="46"/>
      <c r="BQ24" s="46"/>
      <c r="BR24" s="46"/>
      <c r="BS24" s="46"/>
    </row>
    <row r="25" spans="1:71" ht="97.5" customHeight="1" x14ac:dyDescent="0.3">
      <c r="A25" s="62"/>
      <c r="B25" s="62"/>
      <c r="C25" s="62"/>
      <c r="D25" s="62"/>
      <c r="E25" s="62"/>
      <c r="F25" s="62"/>
      <c r="G25" s="62"/>
      <c r="H25" s="12" t="s">
        <v>148</v>
      </c>
      <c r="I25" s="68"/>
      <c r="J25" s="70"/>
      <c r="K25" s="64"/>
      <c r="L25" s="62"/>
      <c r="M25" s="64"/>
      <c r="N25" s="66"/>
      <c r="O25" s="65"/>
      <c r="P25" s="12">
        <v>5</v>
      </c>
      <c r="Q25" s="12" t="s">
        <v>148</v>
      </c>
      <c r="R25" s="12" t="s">
        <v>155</v>
      </c>
      <c r="S25" s="153" t="s">
        <v>148</v>
      </c>
      <c r="T25" s="153" t="s">
        <v>148</v>
      </c>
      <c r="U25" s="153" t="s">
        <v>148</v>
      </c>
      <c r="V25" s="153" t="s">
        <v>148</v>
      </c>
      <c r="W25" s="153" t="s">
        <v>148</v>
      </c>
      <c r="X25" s="14" t="s">
        <v>148</v>
      </c>
      <c r="Y25" s="64"/>
      <c r="Z25" s="62"/>
      <c r="AA25" s="64"/>
      <c r="AB25" s="62"/>
      <c r="AC25" s="65"/>
      <c r="AD25" s="72"/>
      <c r="AE25" s="15" t="s">
        <v>148</v>
      </c>
      <c r="AF25" s="15" t="s">
        <v>148</v>
      </c>
      <c r="AG25" s="12" t="s">
        <v>148</v>
      </c>
      <c r="AH25" s="12"/>
      <c r="AI25" s="12"/>
      <c r="AJ25" s="60"/>
      <c r="AK25" s="60"/>
      <c r="AL25" s="180"/>
      <c r="AM25" s="181"/>
      <c r="AN25" s="195"/>
      <c r="AO25" s="183"/>
      <c r="AP25" s="184"/>
      <c r="AQ25" s="185" t="s">
        <v>114</v>
      </c>
      <c r="AR25" s="184"/>
      <c r="AS25" s="185" t="s">
        <v>110</v>
      </c>
      <c r="AT25" s="183"/>
      <c r="AU25" s="351"/>
      <c r="AV25" s="183"/>
      <c r="AW25" s="181"/>
      <c r="AX25" s="181"/>
      <c r="AY25" s="167"/>
      <c r="AZ25" s="50" t="str">
        <f t="shared" si="1"/>
        <v/>
      </c>
      <c r="BA25" s="50"/>
      <c r="BB25" s="50" t="str">
        <f t="shared" si="2"/>
        <v/>
      </c>
      <c r="BC25" s="50"/>
      <c r="BD25" s="50" t="str">
        <f t="shared" si="8"/>
        <v/>
      </c>
      <c r="BE25" s="51" t="str">
        <f t="shared" si="3"/>
        <v xml:space="preserve">  </v>
      </c>
      <c r="BF25" s="168"/>
      <c r="BG25" s="44">
        <f t="shared" si="4"/>
        <v>0</v>
      </c>
      <c r="BH25" s="31" t="str">
        <f t="shared" si="5"/>
        <v/>
      </c>
      <c r="BI25" s="32" t="str">
        <f t="shared" si="6"/>
        <v>0</v>
      </c>
      <c r="BJ25" s="32" t="str">
        <f t="shared" si="7"/>
        <v>0</v>
      </c>
      <c r="BM25" s="45"/>
      <c r="BN25" s="46"/>
      <c r="BO25" s="46"/>
      <c r="BP25" s="46"/>
      <c r="BQ25" s="46"/>
      <c r="BR25" s="46"/>
      <c r="BS25" s="46"/>
    </row>
    <row r="26" spans="1:71" ht="97.5" customHeight="1" thickBot="1" x14ac:dyDescent="0.35">
      <c r="A26" s="62"/>
      <c r="B26" s="62"/>
      <c r="C26" s="62"/>
      <c r="D26" s="62"/>
      <c r="E26" s="62"/>
      <c r="F26" s="62"/>
      <c r="G26" s="62"/>
      <c r="H26" s="12" t="s">
        <v>148</v>
      </c>
      <c r="I26" s="69"/>
      <c r="J26" s="70"/>
      <c r="K26" s="64"/>
      <c r="L26" s="62"/>
      <c r="M26" s="64"/>
      <c r="N26" s="66"/>
      <c r="O26" s="65"/>
      <c r="P26" s="12">
        <v>6</v>
      </c>
      <c r="Q26" s="12" t="s">
        <v>148</v>
      </c>
      <c r="R26" s="12" t="s">
        <v>155</v>
      </c>
      <c r="S26" s="153" t="s">
        <v>148</v>
      </c>
      <c r="T26" s="153" t="s">
        <v>148</v>
      </c>
      <c r="U26" s="153" t="s">
        <v>148</v>
      </c>
      <c r="V26" s="153" t="s">
        <v>148</v>
      </c>
      <c r="W26" s="153" t="s">
        <v>148</v>
      </c>
      <c r="X26" s="14" t="s">
        <v>148</v>
      </c>
      <c r="Y26" s="64"/>
      <c r="Z26" s="62"/>
      <c r="AA26" s="64"/>
      <c r="AB26" s="62"/>
      <c r="AC26" s="65"/>
      <c r="AD26" s="73"/>
      <c r="AE26" s="15" t="s">
        <v>148</v>
      </c>
      <c r="AF26" s="15" t="s">
        <v>148</v>
      </c>
      <c r="AG26" s="12" t="s">
        <v>148</v>
      </c>
      <c r="AH26" s="12"/>
      <c r="AI26" s="12"/>
      <c r="AJ26" s="61"/>
      <c r="AK26" s="61"/>
      <c r="AL26" s="187"/>
      <c r="AM26" s="188"/>
      <c r="AN26" s="189"/>
      <c r="AO26" s="190"/>
      <c r="AP26" s="191"/>
      <c r="AQ26" s="192" t="s">
        <v>114</v>
      </c>
      <c r="AR26" s="191"/>
      <c r="AS26" s="192" t="s">
        <v>110</v>
      </c>
      <c r="AT26" s="190"/>
      <c r="AU26" s="355"/>
      <c r="AV26" s="190"/>
      <c r="AW26" s="188"/>
      <c r="AX26" s="188"/>
      <c r="AY26" s="172"/>
      <c r="AZ26" s="54" t="str">
        <f t="shared" si="1"/>
        <v/>
      </c>
      <c r="BA26" s="54"/>
      <c r="BB26" s="54" t="str">
        <f t="shared" si="2"/>
        <v/>
      </c>
      <c r="BC26" s="54"/>
      <c r="BD26" s="54" t="str">
        <f>IF(BC26="En Tiempo","BUENO",
IF(BC26="Fuera de Tiempo","MALO",
IF(BC26="En La semana al Cierre","REGULAR",
IF(BA43="",""))))</f>
        <v/>
      </c>
      <c r="BE26" s="55" t="str">
        <f t="shared" si="3"/>
        <v xml:space="preserve">  </v>
      </c>
      <c r="BF26" s="173"/>
      <c r="BG26" s="44">
        <f t="shared" si="4"/>
        <v>0</v>
      </c>
      <c r="BH26" s="31" t="str">
        <f t="shared" si="5"/>
        <v/>
      </c>
      <c r="BI26" s="32" t="str">
        <f t="shared" si="6"/>
        <v>0</v>
      </c>
      <c r="BJ26" s="32" t="str">
        <f t="shared" si="7"/>
        <v>0</v>
      </c>
      <c r="BM26" s="45"/>
      <c r="BN26" s="46"/>
      <c r="BO26" s="46"/>
      <c r="BP26" s="46"/>
      <c r="BQ26" s="46"/>
      <c r="BR26" s="46"/>
      <c r="BS26" s="46"/>
    </row>
    <row r="27" spans="1:71" ht="97.5" customHeight="1" x14ac:dyDescent="0.3">
      <c r="A27" s="62" t="s">
        <v>128</v>
      </c>
      <c r="B27" s="62" t="s">
        <v>136</v>
      </c>
      <c r="C27" s="62" t="s">
        <v>183</v>
      </c>
      <c r="D27" s="62" t="s">
        <v>184</v>
      </c>
      <c r="E27" s="62" t="s">
        <v>158</v>
      </c>
      <c r="F27" s="62" t="s">
        <v>185</v>
      </c>
      <c r="G27" s="62" t="s">
        <v>186</v>
      </c>
      <c r="H27" s="12" t="s">
        <v>187</v>
      </c>
      <c r="I27" s="67" t="s">
        <v>188</v>
      </c>
      <c r="J27" s="70" t="s">
        <v>129</v>
      </c>
      <c r="K27" s="64" t="s">
        <v>47</v>
      </c>
      <c r="L27" s="63">
        <v>0.6</v>
      </c>
      <c r="M27" s="64" t="s">
        <v>55</v>
      </c>
      <c r="N27" s="66">
        <v>0.8</v>
      </c>
      <c r="O27" s="65" t="s">
        <v>56</v>
      </c>
      <c r="P27" s="12">
        <v>1</v>
      </c>
      <c r="Q27" s="12" t="s">
        <v>189</v>
      </c>
      <c r="R27" s="12" t="s">
        <v>48</v>
      </c>
      <c r="S27" s="153" t="s">
        <v>49</v>
      </c>
      <c r="T27" s="153" t="s">
        <v>50</v>
      </c>
      <c r="U27" s="153" t="s">
        <v>51</v>
      </c>
      <c r="V27" s="153" t="s">
        <v>145</v>
      </c>
      <c r="W27" s="153" t="s">
        <v>52</v>
      </c>
      <c r="X27" s="14" t="s">
        <v>190</v>
      </c>
      <c r="Y27" s="64" t="s">
        <v>53</v>
      </c>
      <c r="Z27" s="63">
        <v>0.216</v>
      </c>
      <c r="AA27" s="64" t="s">
        <v>147</v>
      </c>
      <c r="AB27" s="63">
        <v>0.60000000000000009</v>
      </c>
      <c r="AC27" s="65" t="s">
        <v>147</v>
      </c>
      <c r="AD27" s="71" t="s">
        <v>268</v>
      </c>
      <c r="AE27" s="15" t="s">
        <v>148</v>
      </c>
      <c r="AF27" s="15" t="s">
        <v>148</v>
      </c>
      <c r="AG27" s="12" t="s">
        <v>148</v>
      </c>
      <c r="AH27" s="12" t="s">
        <v>149</v>
      </c>
      <c r="AI27" s="12" t="s">
        <v>191</v>
      </c>
      <c r="AJ27" s="59" t="s">
        <v>148</v>
      </c>
      <c r="AK27" s="59" t="s">
        <v>148</v>
      </c>
      <c r="AL27" s="161" t="s">
        <v>106</v>
      </c>
      <c r="AM27" s="42" t="s">
        <v>106</v>
      </c>
      <c r="AN27" s="272" t="s">
        <v>114</v>
      </c>
      <c r="AO27" s="175" t="s">
        <v>114</v>
      </c>
      <c r="AP27" s="178" t="s">
        <v>114</v>
      </c>
      <c r="AQ27" s="177" t="s">
        <v>114</v>
      </c>
      <c r="AR27" s="178" t="s">
        <v>114</v>
      </c>
      <c r="AS27" s="177" t="s">
        <v>110</v>
      </c>
      <c r="AT27" s="175" t="s">
        <v>114</v>
      </c>
      <c r="AU27" s="179" t="s">
        <v>114</v>
      </c>
      <c r="AV27" s="175" t="s">
        <v>114</v>
      </c>
      <c r="AW27" s="42" t="s">
        <v>114</v>
      </c>
      <c r="AX27" s="359" t="s">
        <v>478</v>
      </c>
      <c r="AY27" s="161" t="s">
        <v>413</v>
      </c>
      <c r="AZ27" s="42" t="str">
        <f t="shared" si="1"/>
        <v>BUENO</v>
      </c>
      <c r="BA27" s="42" t="s">
        <v>114</v>
      </c>
      <c r="BB27" s="42" t="str">
        <f t="shared" si="2"/>
        <v>NO APLICA</v>
      </c>
      <c r="BC27" s="42" t="s">
        <v>415</v>
      </c>
      <c r="BD27" s="42" t="str">
        <f t="shared" ref="BD27:BD28" si="9">IF(BC27="En Tiempo","BUENO",
IF(BC27="Fuera de Tiempo","MALO",
IF(BC27="En La semana al Cierre","REGULAR",
IF(BA44="",""))))</f>
        <v>BUENO</v>
      </c>
      <c r="BE27" s="43" t="str">
        <f t="shared" si="3"/>
        <v>BUENO</v>
      </c>
      <c r="BF27" s="325" t="s">
        <v>504</v>
      </c>
      <c r="BG27" s="44">
        <f t="shared" si="4"/>
        <v>100</v>
      </c>
      <c r="BH27" s="31" t="str">
        <f t="shared" si="5"/>
        <v>100</v>
      </c>
      <c r="BI27" s="32" t="str">
        <f t="shared" si="6"/>
        <v>NA</v>
      </c>
      <c r="BJ27" s="32" t="str">
        <f t="shared" si="7"/>
        <v>100</v>
      </c>
      <c r="BM27" s="45"/>
      <c r="BN27" s="46"/>
      <c r="BO27" s="46"/>
      <c r="BP27" s="46"/>
      <c r="BQ27" s="46"/>
      <c r="BR27" s="46"/>
      <c r="BS27" s="46"/>
    </row>
    <row r="28" spans="1:71" ht="97.5" customHeight="1" x14ac:dyDescent="0.3">
      <c r="A28" s="62"/>
      <c r="B28" s="62"/>
      <c r="C28" s="62"/>
      <c r="D28" s="62"/>
      <c r="E28" s="62"/>
      <c r="F28" s="62"/>
      <c r="G28" s="62"/>
      <c r="H28" s="12" t="s">
        <v>192</v>
      </c>
      <c r="I28" s="68"/>
      <c r="J28" s="70"/>
      <c r="K28" s="64"/>
      <c r="L28" s="62"/>
      <c r="M28" s="64"/>
      <c r="N28" s="66"/>
      <c r="O28" s="65"/>
      <c r="P28" s="12">
        <v>2</v>
      </c>
      <c r="Q28" s="12" t="s">
        <v>193</v>
      </c>
      <c r="R28" s="12" t="s">
        <v>48</v>
      </c>
      <c r="S28" s="153" t="s">
        <v>49</v>
      </c>
      <c r="T28" s="153" t="s">
        <v>50</v>
      </c>
      <c r="U28" s="153" t="s">
        <v>51</v>
      </c>
      <c r="V28" s="153" t="s">
        <v>145</v>
      </c>
      <c r="W28" s="153" t="s">
        <v>52</v>
      </c>
      <c r="X28" s="14" t="s">
        <v>190</v>
      </c>
      <c r="Y28" s="64"/>
      <c r="Z28" s="62"/>
      <c r="AA28" s="64"/>
      <c r="AB28" s="62"/>
      <c r="AC28" s="65"/>
      <c r="AD28" s="72"/>
      <c r="AE28" s="15" t="s">
        <v>148</v>
      </c>
      <c r="AF28" s="15" t="s">
        <v>148</v>
      </c>
      <c r="AG28" s="12" t="s">
        <v>148</v>
      </c>
      <c r="AH28" s="12" t="s">
        <v>148</v>
      </c>
      <c r="AI28" s="12" t="s">
        <v>148</v>
      </c>
      <c r="AJ28" s="60"/>
      <c r="AK28" s="60"/>
      <c r="AL28" s="180" t="s">
        <v>106</v>
      </c>
      <c r="AM28" s="181" t="s">
        <v>106</v>
      </c>
      <c r="AN28" s="195" t="s">
        <v>114</v>
      </c>
      <c r="AO28" s="183"/>
      <c r="AP28" s="184"/>
      <c r="AQ28" s="185" t="s">
        <v>114</v>
      </c>
      <c r="AR28" s="184"/>
      <c r="AS28" s="185" t="s">
        <v>110</v>
      </c>
      <c r="AT28" s="183"/>
      <c r="AU28" s="186"/>
      <c r="AV28" s="183"/>
      <c r="AW28" s="181" t="s">
        <v>114</v>
      </c>
      <c r="AX28" s="359" t="s">
        <v>479</v>
      </c>
      <c r="AY28" s="167" t="s">
        <v>413</v>
      </c>
      <c r="AZ28" s="50" t="str">
        <f t="shared" si="1"/>
        <v>BUENO</v>
      </c>
      <c r="BA28" s="50" t="s">
        <v>114</v>
      </c>
      <c r="BB28" s="50" t="str">
        <f t="shared" si="2"/>
        <v>NO APLICA</v>
      </c>
      <c r="BC28" s="50" t="s">
        <v>415</v>
      </c>
      <c r="BD28" s="50" t="str">
        <f t="shared" si="9"/>
        <v>BUENO</v>
      </c>
      <c r="BE28" s="51" t="str">
        <f t="shared" si="3"/>
        <v>BUENO</v>
      </c>
      <c r="BF28" s="326" t="s">
        <v>509</v>
      </c>
      <c r="BG28" s="44">
        <f t="shared" si="4"/>
        <v>100</v>
      </c>
      <c r="BH28" s="31" t="str">
        <f t="shared" si="5"/>
        <v>100</v>
      </c>
      <c r="BI28" s="32" t="str">
        <f t="shared" si="6"/>
        <v>NA</v>
      </c>
      <c r="BJ28" s="32" t="str">
        <f t="shared" si="7"/>
        <v>100</v>
      </c>
      <c r="BM28" s="45"/>
      <c r="BN28" s="46"/>
      <c r="BO28" s="46"/>
      <c r="BP28" s="46"/>
      <c r="BQ28" s="46"/>
      <c r="BR28" s="46"/>
      <c r="BS28" s="46"/>
    </row>
    <row r="29" spans="1:71" ht="97.5" customHeight="1" x14ac:dyDescent="0.3">
      <c r="A29" s="62"/>
      <c r="B29" s="62"/>
      <c r="C29" s="62"/>
      <c r="D29" s="62"/>
      <c r="E29" s="62"/>
      <c r="F29" s="62"/>
      <c r="G29" s="62"/>
      <c r="H29" s="12" t="s">
        <v>148</v>
      </c>
      <c r="I29" s="68"/>
      <c r="J29" s="70"/>
      <c r="K29" s="64"/>
      <c r="L29" s="62"/>
      <c r="M29" s="64"/>
      <c r="N29" s="66"/>
      <c r="O29" s="65"/>
      <c r="P29" s="12">
        <v>3</v>
      </c>
      <c r="Q29" s="12" t="s">
        <v>194</v>
      </c>
      <c r="R29" s="12" t="s">
        <v>21</v>
      </c>
      <c r="S29" s="153" t="s">
        <v>54</v>
      </c>
      <c r="T29" s="153" t="s">
        <v>50</v>
      </c>
      <c r="U29" s="153" t="s">
        <v>51</v>
      </c>
      <c r="V29" s="153" t="s">
        <v>133</v>
      </c>
      <c r="W29" s="153" t="s">
        <v>52</v>
      </c>
      <c r="X29" s="14" t="s">
        <v>195</v>
      </c>
      <c r="Y29" s="64"/>
      <c r="Z29" s="62"/>
      <c r="AA29" s="64"/>
      <c r="AB29" s="62"/>
      <c r="AC29" s="65"/>
      <c r="AD29" s="72"/>
      <c r="AE29" s="15" t="s">
        <v>148</v>
      </c>
      <c r="AF29" s="15" t="s">
        <v>148</v>
      </c>
      <c r="AG29" s="12" t="s">
        <v>148</v>
      </c>
      <c r="AH29" s="12" t="s">
        <v>148</v>
      </c>
      <c r="AI29" s="12" t="s">
        <v>148</v>
      </c>
      <c r="AJ29" s="61"/>
      <c r="AK29" s="61"/>
      <c r="AL29" s="180" t="s">
        <v>106</v>
      </c>
      <c r="AM29" s="181" t="s">
        <v>106</v>
      </c>
      <c r="AN29" s="195" t="s">
        <v>114</v>
      </c>
      <c r="AO29" s="183"/>
      <c r="AP29" s="184"/>
      <c r="AQ29" s="185" t="s">
        <v>114</v>
      </c>
      <c r="AR29" s="184"/>
      <c r="AS29" s="185" t="s">
        <v>110</v>
      </c>
      <c r="AT29" s="183"/>
      <c r="AU29" s="186"/>
      <c r="AV29" s="183"/>
      <c r="AW29" s="181" t="s">
        <v>114</v>
      </c>
      <c r="AX29" s="359" t="s">
        <v>480</v>
      </c>
      <c r="AY29" s="167" t="s">
        <v>114</v>
      </c>
      <c r="AZ29" s="50" t="str">
        <f t="shared" si="1"/>
        <v>NO APLICA</v>
      </c>
      <c r="BA29" s="50" t="s">
        <v>114</v>
      </c>
      <c r="BB29" s="50" t="str">
        <f t="shared" si="2"/>
        <v>NO APLICA</v>
      </c>
      <c r="BC29" s="50"/>
      <c r="BD29" s="50" t="str">
        <f>IF(BC29="En Tiempo","BUENO",
IF(BC29="Fuera de Tiempo","MALO",
IF(BC29="En La semana al Cierre","REGULAR",
IF(BA44="",""))))</f>
        <v/>
      </c>
      <c r="BE29" s="51" t="str">
        <f t="shared" si="3"/>
        <v xml:space="preserve">  </v>
      </c>
      <c r="BF29" s="326" t="s">
        <v>510</v>
      </c>
      <c r="BG29" s="44">
        <f t="shared" si="4"/>
        <v>0</v>
      </c>
      <c r="BH29" s="31" t="str">
        <f t="shared" si="5"/>
        <v>NA</v>
      </c>
      <c r="BI29" s="32" t="str">
        <f t="shared" si="6"/>
        <v>NA</v>
      </c>
      <c r="BJ29" s="32" t="str">
        <f t="shared" si="7"/>
        <v>0</v>
      </c>
      <c r="BM29" s="45"/>
      <c r="BN29" s="46"/>
      <c r="BO29" s="46"/>
      <c r="BP29" s="46"/>
      <c r="BQ29" s="46"/>
      <c r="BR29" s="46"/>
      <c r="BS29" s="46"/>
    </row>
    <row r="30" spans="1:71" ht="97.5" customHeight="1" x14ac:dyDescent="0.3">
      <c r="A30" s="62"/>
      <c r="B30" s="62"/>
      <c r="C30" s="62"/>
      <c r="D30" s="62"/>
      <c r="E30" s="62"/>
      <c r="F30" s="62"/>
      <c r="G30" s="62"/>
      <c r="H30" s="12" t="s">
        <v>148</v>
      </c>
      <c r="I30" s="68"/>
      <c r="J30" s="70"/>
      <c r="K30" s="64"/>
      <c r="L30" s="62"/>
      <c r="M30" s="64"/>
      <c r="N30" s="66"/>
      <c r="O30" s="65"/>
      <c r="P30" s="12">
        <v>4</v>
      </c>
      <c r="Q30" s="12" t="s">
        <v>148</v>
      </c>
      <c r="R30" s="12" t="s">
        <v>155</v>
      </c>
      <c r="S30" s="153" t="s">
        <v>148</v>
      </c>
      <c r="T30" s="153" t="s">
        <v>148</v>
      </c>
      <c r="U30" s="153" t="s">
        <v>148</v>
      </c>
      <c r="V30" s="153" t="s">
        <v>148</v>
      </c>
      <c r="W30" s="153"/>
      <c r="X30" s="14" t="s">
        <v>148</v>
      </c>
      <c r="Y30" s="64"/>
      <c r="Z30" s="62"/>
      <c r="AA30" s="64"/>
      <c r="AB30" s="62"/>
      <c r="AC30" s="65"/>
      <c r="AD30" s="72"/>
      <c r="AE30" s="15" t="s">
        <v>148</v>
      </c>
      <c r="AF30" s="15" t="s">
        <v>148</v>
      </c>
      <c r="AG30" s="12" t="s">
        <v>148</v>
      </c>
      <c r="AH30" s="12" t="s">
        <v>148</v>
      </c>
      <c r="AI30" s="12" t="s">
        <v>148</v>
      </c>
      <c r="AJ30" s="59" t="s">
        <v>148</v>
      </c>
      <c r="AK30" s="59" t="s">
        <v>148</v>
      </c>
      <c r="AL30" s="180"/>
      <c r="AM30" s="181"/>
      <c r="AN30" s="195"/>
      <c r="AO30" s="183"/>
      <c r="AP30" s="184"/>
      <c r="AQ30" s="185" t="s">
        <v>114</v>
      </c>
      <c r="AR30" s="184"/>
      <c r="AS30" s="185" t="s">
        <v>110</v>
      </c>
      <c r="AT30" s="183"/>
      <c r="AU30" s="186"/>
      <c r="AV30" s="183"/>
      <c r="AW30" s="181"/>
      <c r="AX30" s="181"/>
      <c r="AY30" s="167"/>
      <c r="AZ30" s="50" t="str">
        <f t="shared" si="1"/>
        <v/>
      </c>
      <c r="BA30" s="50"/>
      <c r="BB30" s="50" t="str">
        <f t="shared" si="2"/>
        <v/>
      </c>
      <c r="BC30" s="50"/>
      <c r="BD30" s="50" t="str">
        <f>IF(BC30="En Tiempo","BUENO",
IF(BC30="Fuera de Tiempo","MALO",
IF(BC30="En La semana al Cierre","REGULAR",
IF(BA45="",""))))</f>
        <v/>
      </c>
      <c r="BE30" s="51" t="str">
        <f t="shared" si="3"/>
        <v xml:space="preserve">  </v>
      </c>
      <c r="BF30" s="168"/>
      <c r="BG30" s="44">
        <f t="shared" si="4"/>
        <v>0</v>
      </c>
      <c r="BH30" s="31" t="str">
        <f t="shared" si="5"/>
        <v/>
      </c>
      <c r="BI30" s="32" t="str">
        <f t="shared" si="6"/>
        <v>0</v>
      </c>
      <c r="BJ30" s="32" t="str">
        <f t="shared" si="7"/>
        <v>0</v>
      </c>
      <c r="BM30" s="45"/>
      <c r="BN30" s="46"/>
      <c r="BO30" s="46"/>
      <c r="BP30" s="46"/>
      <c r="BQ30" s="46"/>
      <c r="BR30" s="46"/>
      <c r="BS30" s="46"/>
    </row>
    <row r="31" spans="1:71" ht="97.5" customHeight="1" x14ac:dyDescent="0.3">
      <c r="A31" s="62"/>
      <c r="B31" s="62"/>
      <c r="C31" s="62"/>
      <c r="D31" s="62"/>
      <c r="E31" s="62"/>
      <c r="F31" s="62"/>
      <c r="G31" s="62"/>
      <c r="H31" s="12" t="s">
        <v>148</v>
      </c>
      <c r="I31" s="68"/>
      <c r="J31" s="70"/>
      <c r="K31" s="64"/>
      <c r="L31" s="62"/>
      <c r="M31" s="64"/>
      <c r="N31" s="66"/>
      <c r="O31" s="65"/>
      <c r="P31" s="12">
        <v>5</v>
      </c>
      <c r="Q31" s="12" t="s">
        <v>148</v>
      </c>
      <c r="R31" s="12" t="s">
        <v>155</v>
      </c>
      <c r="S31" s="153" t="s">
        <v>148</v>
      </c>
      <c r="T31" s="153" t="s">
        <v>148</v>
      </c>
      <c r="U31" s="153" t="s">
        <v>148</v>
      </c>
      <c r="V31" s="153" t="s">
        <v>148</v>
      </c>
      <c r="W31" s="153"/>
      <c r="X31" s="14" t="s">
        <v>148</v>
      </c>
      <c r="Y31" s="64"/>
      <c r="Z31" s="62"/>
      <c r="AA31" s="64"/>
      <c r="AB31" s="62"/>
      <c r="AC31" s="65"/>
      <c r="AD31" s="72"/>
      <c r="AE31" s="15" t="s">
        <v>148</v>
      </c>
      <c r="AF31" s="15" t="s">
        <v>148</v>
      </c>
      <c r="AG31" s="12" t="s">
        <v>148</v>
      </c>
      <c r="AH31" s="12"/>
      <c r="AI31" s="12"/>
      <c r="AJ31" s="60"/>
      <c r="AK31" s="60"/>
      <c r="AL31" s="180"/>
      <c r="AM31" s="181"/>
      <c r="AN31" s="195"/>
      <c r="AO31" s="183"/>
      <c r="AP31" s="184"/>
      <c r="AQ31" s="185" t="s">
        <v>114</v>
      </c>
      <c r="AR31" s="184"/>
      <c r="AS31" s="185" t="s">
        <v>110</v>
      </c>
      <c r="AT31" s="183"/>
      <c r="AU31" s="186"/>
      <c r="AV31" s="183"/>
      <c r="AW31" s="181"/>
      <c r="AX31" s="181"/>
      <c r="AY31" s="167"/>
      <c r="AZ31" s="50" t="str">
        <f t="shared" si="1"/>
        <v/>
      </c>
      <c r="BA31" s="50"/>
      <c r="BB31" s="50" t="str">
        <f t="shared" si="2"/>
        <v/>
      </c>
      <c r="BC31" s="50"/>
      <c r="BD31" s="50" t="str">
        <f>IF(BC31="En Tiempo","BUENO",
IF(BC31="Fuera de Tiempo","MALO",
IF(BC31="En La semana al Cierre","REGULAR",
IF(BA46="",""))))</f>
        <v/>
      </c>
      <c r="BE31" s="51" t="str">
        <f t="shared" si="3"/>
        <v xml:space="preserve">  </v>
      </c>
      <c r="BF31" s="168"/>
      <c r="BG31" s="44">
        <f t="shared" si="4"/>
        <v>0</v>
      </c>
      <c r="BH31" s="31" t="str">
        <f t="shared" si="5"/>
        <v/>
      </c>
      <c r="BI31" s="32" t="str">
        <f t="shared" si="6"/>
        <v>0</v>
      </c>
      <c r="BJ31" s="32" t="str">
        <f t="shared" si="7"/>
        <v>0</v>
      </c>
      <c r="BM31" s="45"/>
      <c r="BN31" s="46"/>
      <c r="BO31" s="46"/>
      <c r="BP31" s="46"/>
      <c r="BQ31" s="46"/>
      <c r="BR31" s="46"/>
      <c r="BS31" s="46"/>
    </row>
    <row r="32" spans="1:71" ht="97.5" customHeight="1" thickBot="1" x14ac:dyDescent="0.35">
      <c r="A32" s="62"/>
      <c r="B32" s="62"/>
      <c r="C32" s="62"/>
      <c r="D32" s="62"/>
      <c r="E32" s="62"/>
      <c r="F32" s="62"/>
      <c r="G32" s="62"/>
      <c r="H32" s="12" t="s">
        <v>148</v>
      </c>
      <c r="I32" s="69"/>
      <c r="J32" s="70"/>
      <c r="K32" s="64"/>
      <c r="L32" s="62"/>
      <c r="M32" s="64"/>
      <c r="N32" s="66"/>
      <c r="O32" s="65"/>
      <c r="P32" s="12">
        <v>6</v>
      </c>
      <c r="Q32" s="12" t="s">
        <v>148</v>
      </c>
      <c r="R32" s="12" t="s">
        <v>155</v>
      </c>
      <c r="S32" s="153" t="s">
        <v>148</v>
      </c>
      <c r="T32" s="153" t="s">
        <v>148</v>
      </c>
      <c r="U32" s="153" t="s">
        <v>148</v>
      </c>
      <c r="V32" s="153" t="s">
        <v>148</v>
      </c>
      <c r="W32" s="153"/>
      <c r="X32" s="14" t="s">
        <v>148</v>
      </c>
      <c r="Y32" s="64"/>
      <c r="Z32" s="62"/>
      <c r="AA32" s="64"/>
      <c r="AB32" s="62"/>
      <c r="AC32" s="65"/>
      <c r="AD32" s="73"/>
      <c r="AE32" s="15" t="s">
        <v>148</v>
      </c>
      <c r="AF32" s="15" t="s">
        <v>148</v>
      </c>
      <c r="AG32" s="12" t="s">
        <v>148</v>
      </c>
      <c r="AH32" s="12"/>
      <c r="AI32" s="12"/>
      <c r="AJ32" s="61"/>
      <c r="AK32" s="61"/>
      <c r="AL32" s="187"/>
      <c r="AM32" s="188"/>
      <c r="AN32" s="189"/>
      <c r="AO32" s="190"/>
      <c r="AP32" s="191"/>
      <c r="AQ32" s="192" t="s">
        <v>114</v>
      </c>
      <c r="AR32" s="191"/>
      <c r="AS32" s="192" t="s">
        <v>110</v>
      </c>
      <c r="AT32" s="190"/>
      <c r="AU32" s="193"/>
      <c r="AV32" s="190"/>
      <c r="AW32" s="188"/>
      <c r="AX32" s="188"/>
      <c r="AY32" s="196"/>
      <c r="AZ32" s="52" t="str">
        <f t="shared" si="1"/>
        <v/>
      </c>
      <c r="BA32" s="52"/>
      <c r="BB32" s="52" t="str">
        <f t="shared" si="2"/>
        <v/>
      </c>
      <c r="BC32" s="52"/>
      <c r="BD32" s="52" t="str">
        <f>IF(BC32="En Tiempo","BUENO",
IF(BC32="Fuera de Tiempo","MALO",
IF(BC32="En La semana al Cierre","REGULAR",
IF(BA47="",""))))</f>
        <v/>
      </c>
      <c r="BE32" s="53" t="str">
        <f t="shared" si="3"/>
        <v xml:space="preserve">  </v>
      </c>
      <c r="BF32" s="197"/>
      <c r="BG32" s="44">
        <f t="shared" si="4"/>
        <v>0</v>
      </c>
      <c r="BH32" s="31" t="str">
        <f t="shared" si="5"/>
        <v/>
      </c>
      <c r="BI32" s="32" t="str">
        <f t="shared" si="6"/>
        <v>0</v>
      </c>
      <c r="BJ32" s="32" t="str">
        <f t="shared" si="7"/>
        <v>0</v>
      </c>
      <c r="BM32" s="45"/>
      <c r="BN32" s="46"/>
      <c r="BO32" s="46"/>
      <c r="BP32" s="46"/>
      <c r="BQ32" s="46"/>
      <c r="BR32" s="46"/>
      <c r="BS32" s="46"/>
    </row>
    <row r="33" spans="1:71" ht="21" thickBot="1" x14ac:dyDescent="0.35">
      <c r="AL33" s="203"/>
      <c r="AM33" s="203"/>
      <c r="AN33" s="203"/>
      <c r="AO33" s="201"/>
      <c r="AP33" s="209"/>
      <c r="AQ33" s="210"/>
      <c r="AR33" s="211"/>
      <c r="AS33" s="210"/>
      <c r="AT33" s="210"/>
      <c r="AU33" s="210"/>
      <c r="AV33" s="210"/>
      <c r="AW33" s="204"/>
      <c r="AX33" s="203"/>
      <c r="AY33" s="203"/>
      <c r="AZ33" s="203"/>
      <c r="BA33" s="203"/>
      <c r="BB33" s="203"/>
      <c r="BC33" s="203"/>
      <c r="BD33" s="203"/>
      <c r="BE33" s="203"/>
      <c r="BF33" s="204"/>
      <c r="BR33" s="46"/>
      <c r="BS33" s="46"/>
    </row>
    <row r="34" spans="1:71" x14ac:dyDescent="0.4">
      <c r="A34" s="269"/>
      <c r="AL34" s="213"/>
      <c r="AM34" s="214"/>
      <c r="AN34" s="214"/>
      <c r="AO34" s="215"/>
      <c r="AP34" s="216"/>
      <c r="AQ34" s="215"/>
      <c r="AR34" s="217"/>
      <c r="AS34" s="215"/>
      <c r="AT34" s="215"/>
      <c r="AU34" s="215"/>
      <c r="AV34" s="215"/>
      <c r="AW34" s="218"/>
      <c r="AX34" s="219"/>
      <c r="AY34" s="220"/>
      <c r="AZ34" s="221"/>
      <c r="BA34" s="221"/>
      <c r="BB34" s="221"/>
      <c r="BC34" s="221"/>
      <c r="BD34" s="221"/>
      <c r="BE34" s="214"/>
      <c r="BF34" s="222"/>
      <c r="BR34" s="46"/>
      <c r="BS34" s="46"/>
    </row>
    <row r="35" spans="1:71" ht="20.25" x14ac:dyDescent="0.3">
      <c r="A35" s="269"/>
      <c r="AL35" s="223"/>
      <c r="AM35" s="224"/>
      <c r="AN35" s="224"/>
      <c r="AO35" s="224"/>
      <c r="AP35" s="224"/>
      <c r="AQ35" s="224"/>
      <c r="AR35" s="224"/>
      <c r="AS35" s="225"/>
      <c r="AT35" s="225"/>
      <c r="AU35" s="225"/>
      <c r="AV35" s="225"/>
      <c r="AW35" s="226"/>
      <c r="AX35" s="227"/>
      <c r="AY35" s="228"/>
      <c r="AZ35" s="229"/>
      <c r="BA35" s="229"/>
      <c r="BB35" s="229"/>
      <c r="BC35" s="229"/>
      <c r="BD35" s="229"/>
      <c r="BE35" s="230"/>
      <c r="BF35" s="231"/>
      <c r="BR35" s="46"/>
      <c r="BS35" s="46"/>
    </row>
    <row r="36" spans="1:71" ht="20.25" x14ac:dyDescent="0.3">
      <c r="A36" s="270" t="s">
        <v>269</v>
      </c>
      <c r="AL36" s="223"/>
      <c r="AM36" s="224"/>
      <c r="AN36" s="224"/>
      <c r="AO36" s="224"/>
      <c r="AP36" s="224"/>
      <c r="AQ36" s="224"/>
      <c r="AR36" s="224"/>
      <c r="AS36" s="225"/>
      <c r="AT36" s="225"/>
      <c r="AU36" s="225"/>
      <c r="AV36" s="225"/>
      <c r="AW36" s="226"/>
      <c r="AX36" s="227"/>
      <c r="AY36" s="228"/>
      <c r="AZ36" s="229"/>
      <c r="BA36" s="229"/>
      <c r="BB36" s="229"/>
      <c r="BC36" s="229"/>
      <c r="BD36" s="229"/>
      <c r="BE36" s="230"/>
      <c r="BF36" s="231"/>
      <c r="BR36" s="46"/>
      <c r="BS36" s="46"/>
    </row>
    <row r="37" spans="1:71" ht="20.25" x14ac:dyDescent="0.3">
      <c r="AL37" s="232"/>
      <c r="AM37" s="233"/>
      <c r="AN37" s="233"/>
      <c r="AO37" s="234"/>
      <c r="AP37" s="234"/>
      <c r="AQ37" s="234"/>
      <c r="AR37" s="234"/>
      <c r="AS37" s="235"/>
      <c r="AT37" s="235"/>
      <c r="AU37" s="235"/>
      <c r="AV37" s="235"/>
      <c r="AW37" s="236"/>
      <c r="AX37" s="237"/>
      <c r="AY37" s="228"/>
      <c r="AZ37" s="229"/>
      <c r="BA37" s="229"/>
      <c r="BB37" s="229"/>
      <c r="BC37" s="229"/>
      <c r="BD37" s="229"/>
      <c r="BE37" s="230"/>
      <c r="BF37" s="231"/>
      <c r="BR37" s="46"/>
      <c r="BS37" s="46"/>
    </row>
    <row r="38" spans="1:71" ht="20.25" x14ac:dyDescent="0.3">
      <c r="AL38" s="238" t="s">
        <v>132</v>
      </c>
      <c r="AM38" s="239"/>
      <c r="AN38" s="239"/>
      <c r="AO38" s="239"/>
      <c r="AP38" s="239"/>
      <c r="AQ38" s="239"/>
      <c r="AR38" s="239"/>
      <c r="AS38" s="239"/>
      <c r="AT38" s="239"/>
      <c r="AU38" s="239"/>
      <c r="AV38" s="239"/>
      <c r="AW38" s="239"/>
      <c r="AX38" s="240"/>
      <c r="AY38" s="241" t="s">
        <v>99</v>
      </c>
      <c r="AZ38" s="242"/>
      <c r="BA38" s="242"/>
      <c r="BB38" s="242"/>
      <c r="BC38" s="242"/>
      <c r="BD38" s="242"/>
      <c r="BE38" s="242"/>
      <c r="BF38" s="243"/>
      <c r="BG38" s="33"/>
      <c r="BH38" s="33"/>
      <c r="BR38" s="46"/>
      <c r="BS38" s="46"/>
    </row>
    <row r="39" spans="1:71" ht="20.25" x14ac:dyDescent="0.3">
      <c r="AL39" s="244"/>
      <c r="AM39" s="245"/>
      <c r="AN39" s="245"/>
      <c r="AO39" s="245"/>
      <c r="AP39" s="245"/>
      <c r="AQ39" s="245"/>
      <c r="AR39" s="245"/>
      <c r="AS39" s="245"/>
      <c r="AT39" s="245"/>
      <c r="AU39" s="245"/>
      <c r="AV39" s="245"/>
      <c r="AW39" s="245"/>
      <c r="AX39" s="246"/>
      <c r="AY39" s="247" t="s">
        <v>101</v>
      </c>
      <c r="AZ39" s="248"/>
      <c r="BA39" s="248"/>
      <c r="BB39" s="248"/>
      <c r="BC39" s="248"/>
      <c r="BD39" s="248"/>
      <c r="BE39" s="248"/>
      <c r="BF39" s="249"/>
      <c r="BG39" s="34"/>
      <c r="BH39" s="34"/>
      <c r="BR39" s="46"/>
      <c r="BS39" s="46"/>
    </row>
    <row r="40" spans="1:71" ht="31.5" customHeight="1" thickBot="1" x14ac:dyDescent="0.35">
      <c r="AL40" s="250" t="s">
        <v>100</v>
      </c>
      <c r="AM40" s="251"/>
      <c r="AN40" s="251"/>
      <c r="AO40" s="251"/>
      <c r="AP40" s="251"/>
      <c r="AQ40" s="251"/>
      <c r="AR40" s="251"/>
      <c r="AS40" s="251"/>
      <c r="AT40" s="251"/>
      <c r="AU40" s="251"/>
      <c r="AV40" s="251"/>
      <c r="AW40" s="251"/>
      <c r="AX40" s="252"/>
      <c r="AY40" s="253"/>
      <c r="AZ40" s="254"/>
      <c r="BA40" s="254"/>
      <c r="BB40" s="254"/>
      <c r="BC40" s="254"/>
      <c r="BD40" s="254"/>
      <c r="BE40" s="254"/>
      <c r="BF40" s="255"/>
      <c r="BR40" s="46"/>
      <c r="BS40" s="46"/>
    </row>
    <row r="41" spans="1:71" x14ac:dyDescent="0.4">
      <c r="BR41" s="46"/>
      <c r="BS41" s="46"/>
    </row>
    <row r="42" spans="1:71" x14ac:dyDescent="0.4">
      <c r="BR42" s="46"/>
      <c r="BS42" s="46"/>
    </row>
    <row r="43" spans="1:71" x14ac:dyDescent="0.4">
      <c r="AL43" s="256" t="s">
        <v>103</v>
      </c>
      <c r="BC43" s="2"/>
      <c r="BD43" s="2" t="s">
        <v>102</v>
      </c>
      <c r="BE43" s="16"/>
      <c r="BR43" s="46"/>
      <c r="BS43" s="46"/>
    </row>
    <row r="44" spans="1:71" x14ac:dyDescent="0.4">
      <c r="AL44" s="256" t="s">
        <v>104</v>
      </c>
      <c r="BC44" s="2"/>
      <c r="BD44" s="2" t="s">
        <v>102</v>
      </c>
      <c r="BE44" s="16"/>
      <c r="BR44" s="46"/>
      <c r="BS44" s="46"/>
    </row>
    <row r="45" spans="1:71" x14ac:dyDescent="0.4">
      <c r="AL45" s="256" t="s">
        <v>105</v>
      </c>
      <c r="BC45" s="2"/>
      <c r="BD45" s="2" t="s">
        <v>102</v>
      </c>
      <c r="BE45" s="16"/>
      <c r="BR45" s="46"/>
      <c r="BS45" s="46"/>
    </row>
    <row r="46" spans="1:71" x14ac:dyDescent="0.4">
      <c r="BC46" s="2"/>
      <c r="BD46" s="2" t="s">
        <v>102</v>
      </c>
      <c r="BE46" s="16"/>
      <c r="BR46" s="46"/>
      <c r="BS46" s="46"/>
    </row>
    <row r="47" spans="1:71" x14ac:dyDescent="0.4">
      <c r="BC47" s="2"/>
      <c r="BD47" s="2" t="s">
        <v>102</v>
      </c>
      <c r="BE47" s="16"/>
      <c r="BR47" s="46"/>
      <c r="BS47" s="46"/>
    </row>
    <row r="48" spans="1:71" x14ac:dyDescent="0.4">
      <c r="BC48" s="2"/>
      <c r="BD48" s="2" t="s">
        <v>102</v>
      </c>
      <c r="BE48" s="16"/>
      <c r="BR48" s="46"/>
      <c r="BS48" s="46"/>
    </row>
    <row r="49" spans="55:71" x14ac:dyDescent="0.4">
      <c r="BC49" s="2"/>
      <c r="BD49" s="2" t="s">
        <v>102</v>
      </c>
      <c r="BE49" s="16"/>
      <c r="BR49" s="46"/>
      <c r="BS49" s="46"/>
    </row>
    <row r="50" spans="55:71" x14ac:dyDescent="0.4">
      <c r="BC50" s="2"/>
      <c r="BD50" s="2" t="s">
        <v>102</v>
      </c>
      <c r="BE50" s="16"/>
      <c r="BR50" s="46"/>
      <c r="BS50" s="46"/>
    </row>
    <row r="51" spans="55:71" x14ac:dyDescent="0.4">
      <c r="BC51" s="2"/>
      <c r="BD51" s="2" t="s">
        <v>102</v>
      </c>
      <c r="BE51" s="16"/>
      <c r="BR51" s="46"/>
      <c r="BS51" s="46"/>
    </row>
    <row r="52" spans="55:71" x14ac:dyDescent="0.4">
      <c r="BC52" s="2"/>
      <c r="BD52" s="2" t="s">
        <v>102</v>
      </c>
      <c r="BE52" s="16"/>
      <c r="BR52" s="46"/>
      <c r="BS52" s="46"/>
    </row>
    <row r="53" spans="55:71" x14ac:dyDescent="0.4">
      <c r="BD53" s="257" t="s">
        <v>102</v>
      </c>
      <c r="BE53" s="257"/>
      <c r="BR53" s="46"/>
      <c r="BS53" s="46"/>
    </row>
    <row r="54" spans="55:71" x14ac:dyDescent="0.4">
      <c r="BD54" s="257" t="s">
        <v>102</v>
      </c>
      <c r="BE54" s="257"/>
      <c r="BR54" s="46"/>
      <c r="BS54" s="46"/>
    </row>
    <row r="55" spans="55:71" x14ac:dyDescent="0.4">
      <c r="BD55" s="257" t="s">
        <v>102</v>
      </c>
      <c r="BE55" s="257"/>
      <c r="BR55" s="46"/>
      <c r="BS55" s="46"/>
    </row>
    <row r="56" spans="55:71" x14ac:dyDescent="0.4">
      <c r="BD56" s="257" t="s">
        <v>102</v>
      </c>
      <c r="BE56" s="257"/>
      <c r="BR56" s="46"/>
      <c r="BS56" s="46"/>
    </row>
    <row r="57" spans="55:71" x14ac:dyDescent="0.4">
      <c r="BD57" s="257" t="s">
        <v>102</v>
      </c>
      <c r="BE57" s="257"/>
      <c r="BR57" s="46"/>
      <c r="BS57" s="46"/>
    </row>
    <row r="58" spans="55:71" x14ac:dyDescent="0.4">
      <c r="BD58" s="257" t="s">
        <v>102</v>
      </c>
      <c r="BE58" s="257"/>
      <c r="BR58" s="46"/>
      <c r="BS58" s="46"/>
    </row>
    <row r="59" spans="55:71" x14ac:dyDescent="0.4">
      <c r="BD59" s="257" t="s">
        <v>102</v>
      </c>
      <c r="BE59" s="257"/>
      <c r="BR59" s="46"/>
      <c r="BS59" s="46"/>
    </row>
    <row r="60" spans="55:71" x14ac:dyDescent="0.4">
      <c r="BD60" s="257" t="s">
        <v>102</v>
      </c>
      <c r="BE60" s="257"/>
      <c r="BR60" s="46"/>
      <c r="BS60" s="46"/>
    </row>
    <row r="61" spans="55:71" x14ac:dyDescent="0.4">
      <c r="BD61" s="257" t="s">
        <v>102</v>
      </c>
      <c r="BE61" s="257"/>
      <c r="BR61" s="46"/>
      <c r="BS61" s="46"/>
    </row>
    <row r="62" spans="55:71" x14ac:dyDescent="0.4">
      <c r="BD62" s="257" t="s">
        <v>102</v>
      </c>
      <c r="BE62" s="257"/>
      <c r="BR62" s="46"/>
      <c r="BS62" s="46"/>
    </row>
    <row r="63" spans="55:71" x14ac:dyDescent="0.4">
      <c r="BD63" s="257" t="s">
        <v>102</v>
      </c>
      <c r="BE63" s="257"/>
      <c r="BR63" s="46"/>
      <c r="BS63" s="46"/>
    </row>
    <row r="64" spans="55:71" x14ac:dyDescent="0.4">
      <c r="BD64" s="257" t="s">
        <v>102</v>
      </c>
      <c r="BE64" s="257"/>
      <c r="BR64" s="46"/>
      <c r="BS64" s="46"/>
    </row>
    <row r="65" spans="56:71" x14ac:dyDescent="0.4">
      <c r="BD65" s="257" t="s">
        <v>102</v>
      </c>
      <c r="BE65" s="257"/>
      <c r="BR65" s="46"/>
      <c r="BS65" s="46"/>
    </row>
    <row r="66" spans="56:71" x14ac:dyDescent="0.4">
      <c r="BD66" s="257" t="s">
        <v>102</v>
      </c>
      <c r="BE66" s="257"/>
      <c r="BR66" s="46"/>
      <c r="BS66" s="46"/>
    </row>
    <row r="67" spans="56:71" x14ac:dyDescent="0.4">
      <c r="BD67" s="257" t="s">
        <v>102</v>
      </c>
      <c r="BE67" s="257"/>
      <c r="BR67" s="46"/>
      <c r="BS67" s="46"/>
    </row>
    <row r="68" spans="56:71" x14ac:dyDescent="0.4">
      <c r="BD68" s="257" t="s">
        <v>102</v>
      </c>
      <c r="BE68" s="257"/>
      <c r="BR68" s="46"/>
      <c r="BS68" s="46"/>
    </row>
    <row r="69" spans="56:71" x14ac:dyDescent="0.4">
      <c r="BD69" s="257" t="s">
        <v>102</v>
      </c>
      <c r="BE69" s="257"/>
      <c r="BR69" s="46"/>
      <c r="BS69" s="46"/>
    </row>
    <row r="70" spans="56:71" x14ac:dyDescent="0.4">
      <c r="BD70" s="257" t="s">
        <v>102</v>
      </c>
      <c r="BE70" s="257"/>
      <c r="BR70" s="46"/>
      <c r="BS70" s="46"/>
    </row>
    <row r="71" spans="56:71" x14ac:dyDescent="0.4">
      <c r="BD71" s="257" t="s">
        <v>102</v>
      </c>
      <c r="BE71" s="257"/>
      <c r="BR71" s="46"/>
      <c r="BS71" s="46"/>
    </row>
    <row r="72" spans="56:71" x14ac:dyDescent="0.4">
      <c r="BD72" s="257" t="s">
        <v>102</v>
      </c>
      <c r="BE72" s="257"/>
      <c r="BR72" s="46"/>
      <c r="BS72" s="46"/>
    </row>
    <row r="73" spans="56:71" x14ac:dyDescent="0.4">
      <c r="BD73" s="257" t="s">
        <v>102</v>
      </c>
      <c r="BE73" s="257"/>
      <c r="BR73" s="46"/>
      <c r="BS73" s="46"/>
    </row>
    <row r="74" spans="56:71" x14ac:dyDescent="0.4">
      <c r="BD74" s="257" t="s">
        <v>102</v>
      </c>
      <c r="BE74" s="257"/>
      <c r="BR74" s="46"/>
      <c r="BS74" s="46"/>
    </row>
    <row r="75" spans="56:71" x14ac:dyDescent="0.4">
      <c r="BD75" s="257" t="s">
        <v>102</v>
      </c>
      <c r="BE75" s="257"/>
      <c r="BR75" s="46"/>
      <c r="BS75" s="46"/>
    </row>
    <row r="76" spans="56:71" x14ac:dyDescent="0.4">
      <c r="BD76" s="257" t="s">
        <v>102</v>
      </c>
      <c r="BE76" s="257"/>
      <c r="BR76" s="46"/>
      <c r="BS76" s="46"/>
    </row>
    <row r="77" spans="56:71" x14ac:dyDescent="0.4">
      <c r="BD77" s="257" t="s">
        <v>102</v>
      </c>
      <c r="BE77" s="257"/>
      <c r="BR77" s="46"/>
      <c r="BS77" s="46"/>
    </row>
    <row r="78" spans="56:71" x14ac:dyDescent="0.4">
      <c r="BD78" s="257" t="s">
        <v>102</v>
      </c>
      <c r="BE78" s="257"/>
      <c r="BR78" s="46"/>
      <c r="BS78" s="46"/>
    </row>
    <row r="79" spans="56:71" x14ac:dyDescent="0.4">
      <c r="BD79" s="257" t="s">
        <v>102</v>
      </c>
      <c r="BE79" s="257"/>
      <c r="BR79" s="46"/>
      <c r="BS79" s="46"/>
    </row>
    <row r="80" spans="56:71" x14ac:dyDescent="0.4">
      <c r="BD80" s="257" t="s">
        <v>102</v>
      </c>
      <c r="BE80" s="257"/>
      <c r="BR80" s="46"/>
      <c r="BS80" s="46"/>
    </row>
    <row r="81" spans="56:71" x14ac:dyDescent="0.4">
      <c r="BD81" s="257" t="s">
        <v>102</v>
      </c>
      <c r="BE81" s="257"/>
      <c r="BR81" s="46"/>
      <c r="BS81" s="46"/>
    </row>
    <row r="82" spans="56:71" x14ac:dyDescent="0.4">
      <c r="BD82" s="257" t="s">
        <v>102</v>
      </c>
      <c r="BE82" s="257"/>
      <c r="BR82" s="46"/>
      <c r="BS82" s="46"/>
    </row>
    <row r="83" spans="56:71" x14ac:dyDescent="0.4">
      <c r="BD83" s="257" t="s">
        <v>102</v>
      </c>
      <c r="BE83" s="257"/>
      <c r="BR83" s="46"/>
      <c r="BS83" s="46"/>
    </row>
    <row r="84" spans="56:71" x14ac:dyDescent="0.4">
      <c r="BD84" s="257" t="s">
        <v>102</v>
      </c>
      <c r="BE84" s="257"/>
      <c r="BR84" s="46"/>
      <c r="BS84" s="46"/>
    </row>
    <row r="85" spans="56:71" x14ac:dyDescent="0.4">
      <c r="BD85" s="257" t="s">
        <v>102</v>
      </c>
      <c r="BE85" s="257"/>
      <c r="BR85" s="46"/>
      <c r="BS85" s="46"/>
    </row>
    <row r="86" spans="56:71" x14ac:dyDescent="0.4">
      <c r="BD86" s="257" t="s">
        <v>102</v>
      </c>
      <c r="BE86" s="257"/>
      <c r="BR86" s="46"/>
      <c r="BS86" s="46"/>
    </row>
    <row r="87" spans="56:71" x14ac:dyDescent="0.4">
      <c r="BD87" s="257" t="s">
        <v>102</v>
      </c>
      <c r="BE87" s="257"/>
      <c r="BR87" s="46"/>
      <c r="BS87" s="46"/>
    </row>
    <row r="88" spans="56:71" x14ac:dyDescent="0.4">
      <c r="BD88" s="257" t="s">
        <v>102</v>
      </c>
      <c r="BE88" s="257"/>
      <c r="BR88" s="46"/>
      <c r="BS88" s="46"/>
    </row>
    <row r="89" spans="56:71" x14ac:dyDescent="0.4">
      <c r="BD89" s="257" t="s">
        <v>102</v>
      </c>
      <c r="BE89" s="257"/>
      <c r="BR89" s="46"/>
      <c r="BS89" s="46"/>
    </row>
    <row r="90" spans="56:71" x14ac:dyDescent="0.4">
      <c r="BD90" s="257" t="s">
        <v>102</v>
      </c>
      <c r="BE90" s="257"/>
      <c r="BR90" s="46"/>
      <c r="BS90" s="46"/>
    </row>
    <row r="91" spans="56:71" x14ac:dyDescent="0.4">
      <c r="BD91" s="257" t="s">
        <v>102</v>
      </c>
      <c r="BE91" s="257"/>
      <c r="BR91" s="46"/>
      <c r="BS91" s="46"/>
    </row>
    <row r="92" spans="56:71" x14ac:dyDescent="0.4">
      <c r="BD92" s="257" t="s">
        <v>102</v>
      </c>
      <c r="BE92" s="257"/>
      <c r="BR92" s="46"/>
      <c r="BS92" s="46"/>
    </row>
    <row r="93" spans="56:71" x14ac:dyDescent="0.4">
      <c r="BD93" s="257" t="s">
        <v>102</v>
      </c>
      <c r="BE93" s="257"/>
      <c r="BR93" s="46"/>
      <c r="BS93" s="46"/>
    </row>
    <row r="94" spans="56:71" x14ac:dyDescent="0.4">
      <c r="BD94" s="257" t="s">
        <v>102</v>
      </c>
      <c r="BE94" s="257"/>
      <c r="BR94" s="46"/>
      <c r="BS94" s="46"/>
    </row>
    <row r="95" spans="56:71" x14ac:dyDescent="0.4">
      <c r="BD95" s="257" t="s">
        <v>102</v>
      </c>
      <c r="BE95" s="257"/>
      <c r="BR95" s="46"/>
      <c r="BS95" s="46"/>
    </row>
    <row r="96" spans="56:71" x14ac:dyDescent="0.4">
      <c r="BD96" s="257" t="s">
        <v>102</v>
      </c>
      <c r="BE96" s="257"/>
      <c r="BR96" s="46"/>
      <c r="BS96" s="46"/>
    </row>
    <row r="97" spans="56:71" x14ac:dyDescent="0.4">
      <c r="BD97" s="257" t="s">
        <v>102</v>
      </c>
      <c r="BE97" s="257"/>
      <c r="BR97" s="46"/>
      <c r="BS97" s="46"/>
    </row>
    <row r="98" spans="56:71" x14ac:dyDescent="0.4">
      <c r="BD98" s="257" t="s">
        <v>102</v>
      </c>
      <c r="BE98" s="257"/>
      <c r="BR98" s="46"/>
      <c r="BS98" s="46"/>
    </row>
    <row r="99" spans="56:71" x14ac:dyDescent="0.4">
      <c r="BD99" s="257" t="s">
        <v>102</v>
      </c>
      <c r="BE99" s="257"/>
      <c r="BR99" s="46"/>
      <c r="BS99" s="46"/>
    </row>
    <row r="100" spans="56:71" x14ac:dyDescent="0.4">
      <c r="BD100" s="257" t="s">
        <v>102</v>
      </c>
      <c r="BE100" s="257"/>
      <c r="BR100" s="46"/>
      <c r="BS100" s="46"/>
    </row>
    <row r="101" spans="56:71" x14ac:dyDescent="0.4">
      <c r="BD101" s="257" t="s">
        <v>102</v>
      </c>
      <c r="BE101" s="257"/>
      <c r="BR101" s="46"/>
      <c r="BS101" s="46"/>
    </row>
    <row r="102" spans="56:71" x14ac:dyDescent="0.4">
      <c r="BD102" s="257" t="s">
        <v>102</v>
      </c>
      <c r="BE102" s="257"/>
      <c r="BR102" s="46"/>
      <c r="BS102" s="46"/>
    </row>
    <row r="103" spans="56:71" x14ac:dyDescent="0.4">
      <c r="BD103" s="257" t="s">
        <v>102</v>
      </c>
      <c r="BE103" s="257"/>
      <c r="BR103" s="46"/>
      <c r="BS103" s="46"/>
    </row>
    <row r="104" spans="56:71" x14ac:dyDescent="0.4">
      <c r="BD104" s="257" t="s">
        <v>102</v>
      </c>
      <c r="BE104" s="257"/>
      <c r="BR104" s="46"/>
      <c r="BS104" s="46"/>
    </row>
    <row r="105" spans="56:71" x14ac:dyDescent="0.4">
      <c r="BD105" s="257" t="s">
        <v>102</v>
      </c>
      <c r="BE105" s="257"/>
    </row>
    <row r="106" spans="56:71" x14ac:dyDescent="0.4">
      <c r="BD106" s="257" t="s">
        <v>102</v>
      </c>
      <c r="BE106" s="257"/>
    </row>
    <row r="107" spans="56:71" x14ac:dyDescent="0.4">
      <c r="BD107" s="257" t="s">
        <v>102</v>
      </c>
      <c r="BE107" s="257"/>
    </row>
    <row r="108" spans="56:71" x14ac:dyDescent="0.4">
      <c r="BD108" s="257" t="s">
        <v>102</v>
      </c>
      <c r="BE108" s="257"/>
    </row>
    <row r="109" spans="56:71" x14ac:dyDescent="0.4">
      <c r="BD109" s="257" t="s">
        <v>102</v>
      </c>
      <c r="BE109" s="257"/>
    </row>
    <row r="110" spans="56:71" x14ac:dyDescent="0.4">
      <c r="BD110" s="257" t="s">
        <v>102</v>
      </c>
      <c r="BE110" s="257"/>
    </row>
    <row r="111" spans="56:71" x14ac:dyDescent="0.4">
      <c r="BD111" s="257" t="s">
        <v>102</v>
      </c>
      <c r="BE111" s="257"/>
    </row>
    <row r="112" spans="56:71" x14ac:dyDescent="0.4">
      <c r="BD112" s="257" t="s">
        <v>102</v>
      </c>
      <c r="BE112" s="257"/>
    </row>
    <row r="113" spans="56:57" x14ac:dyDescent="0.4">
      <c r="BD113" s="257" t="s">
        <v>102</v>
      </c>
      <c r="BE113" s="257"/>
    </row>
    <row r="114" spans="56:57" x14ac:dyDescent="0.4">
      <c r="BD114" s="257" t="s">
        <v>102</v>
      </c>
      <c r="BE114" s="257"/>
    </row>
    <row r="115" spans="56:57" x14ac:dyDescent="0.4">
      <c r="BD115" s="257" t="s">
        <v>102</v>
      </c>
      <c r="BE115" s="257"/>
    </row>
    <row r="116" spans="56:57" x14ac:dyDescent="0.4">
      <c r="BD116" s="257" t="s">
        <v>102</v>
      </c>
      <c r="BE116" s="257"/>
    </row>
    <row r="117" spans="56:57" x14ac:dyDescent="0.4">
      <c r="BD117" s="257" t="s">
        <v>102</v>
      </c>
      <c r="BE117" s="257"/>
    </row>
    <row r="118" spans="56:57" x14ac:dyDescent="0.4">
      <c r="BD118" s="257" t="s">
        <v>102</v>
      </c>
      <c r="BE118" s="257"/>
    </row>
    <row r="119" spans="56:57" x14ac:dyDescent="0.4">
      <c r="BD119" s="257" t="s">
        <v>102</v>
      </c>
      <c r="BE119" s="257"/>
    </row>
    <row r="120" spans="56:57" x14ac:dyDescent="0.4">
      <c r="BD120" s="257" t="s">
        <v>102</v>
      </c>
      <c r="BE120" s="257"/>
    </row>
    <row r="121" spans="56:57" x14ac:dyDescent="0.4">
      <c r="BD121" s="257" t="s">
        <v>102</v>
      </c>
      <c r="BE121" s="257"/>
    </row>
    <row r="122" spans="56:57" x14ac:dyDescent="0.4">
      <c r="BD122" s="257" t="s">
        <v>102</v>
      </c>
      <c r="BE122" s="257"/>
    </row>
    <row r="123" spans="56:57" x14ac:dyDescent="0.4">
      <c r="BD123" s="257" t="s">
        <v>102</v>
      </c>
      <c r="BE123" s="257"/>
    </row>
    <row r="124" spans="56:57" x14ac:dyDescent="0.4">
      <c r="BD124" s="257" t="s">
        <v>102</v>
      </c>
      <c r="BE124" s="257"/>
    </row>
    <row r="125" spans="56:57" x14ac:dyDescent="0.4">
      <c r="BD125" s="257" t="s">
        <v>102</v>
      </c>
      <c r="BE125" s="257"/>
    </row>
    <row r="126" spans="56:57" x14ac:dyDescent="0.4">
      <c r="BD126" s="257" t="s">
        <v>102</v>
      </c>
      <c r="BE126" s="257"/>
    </row>
    <row r="127" spans="56:57" x14ac:dyDescent="0.4">
      <c r="BD127" s="257" t="s">
        <v>102</v>
      </c>
      <c r="BE127" s="257"/>
    </row>
    <row r="128" spans="56:57" x14ac:dyDescent="0.4">
      <c r="BD128" s="257" t="s">
        <v>102</v>
      </c>
      <c r="BE128" s="257"/>
    </row>
    <row r="129" spans="56:57" x14ac:dyDescent="0.4">
      <c r="BD129" s="257" t="s">
        <v>102</v>
      </c>
      <c r="BE129" s="257"/>
    </row>
    <row r="130" spans="56:57" x14ac:dyDescent="0.4">
      <c r="BD130" s="257" t="s">
        <v>102</v>
      </c>
      <c r="BE130" s="257"/>
    </row>
    <row r="131" spans="56:57" x14ac:dyDescent="0.4">
      <c r="BD131" s="257" t="s">
        <v>102</v>
      </c>
      <c r="BE131" s="257"/>
    </row>
    <row r="132" spans="56:57" x14ac:dyDescent="0.4">
      <c r="BD132" s="257" t="s">
        <v>102</v>
      </c>
      <c r="BE132" s="257"/>
    </row>
    <row r="133" spans="56:57" x14ac:dyDescent="0.4">
      <c r="BD133" s="257" t="s">
        <v>102</v>
      </c>
      <c r="BE133" s="257"/>
    </row>
    <row r="134" spans="56:57" x14ac:dyDescent="0.4">
      <c r="BD134" s="257" t="s">
        <v>102</v>
      </c>
      <c r="BE134" s="257"/>
    </row>
    <row r="135" spans="56:57" x14ac:dyDescent="0.4">
      <c r="BD135" s="257" t="s">
        <v>102</v>
      </c>
      <c r="BE135" s="257"/>
    </row>
    <row r="136" spans="56:57" x14ac:dyDescent="0.4">
      <c r="BD136" s="257" t="s">
        <v>102</v>
      </c>
      <c r="BE136" s="257"/>
    </row>
    <row r="137" spans="56:57" x14ac:dyDescent="0.4">
      <c r="BD137" s="257" t="s">
        <v>102</v>
      </c>
      <c r="BE137" s="257"/>
    </row>
    <row r="138" spans="56:57" x14ac:dyDescent="0.4">
      <c r="BD138" s="257" t="s">
        <v>102</v>
      </c>
      <c r="BE138" s="257"/>
    </row>
    <row r="139" spans="56:57" x14ac:dyDescent="0.4">
      <c r="BD139" s="257" t="s">
        <v>102</v>
      </c>
      <c r="BE139" s="257"/>
    </row>
    <row r="140" spans="56:57" x14ac:dyDescent="0.4">
      <c r="BD140" s="257" t="s">
        <v>102</v>
      </c>
      <c r="BE140" s="257"/>
    </row>
    <row r="141" spans="56:57" x14ac:dyDescent="0.4">
      <c r="BD141" s="257" t="s">
        <v>102</v>
      </c>
      <c r="BE141" s="257"/>
    </row>
    <row r="142" spans="56:57" x14ac:dyDescent="0.4">
      <c r="BD142" s="257" t="s">
        <v>102</v>
      </c>
      <c r="BE142" s="257"/>
    </row>
    <row r="143" spans="56:57" x14ac:dyDescent="0.4">
      <c r="BD143" s="257" t="s">
        <v>102</v>
      </c>
      <c r="BE143" s="257"/>
    </row>
    <row r="144" spans="56:57" x14ac:dyDescent="0.4">
      <c r="BD144" s="257" t="s">
        <v>102</v>
      </c>
      <c r="BE144" s="257"/>
    </row>
    <row r="145" spans="56:57" x14ac:dyDescent="0.4">
      <c r="BD145" s="257" t="s">
        <v>102</v>
      </c>
      <c r="BE145" s="257"/>
    </row>
    <row r="146" spans="56:57" x14ac:dyDescent="0.4">
      <c r="BD146" s="257" t="s">
        <v>102</v>
      </c>
      <c r="BE146" s="257"/>
    </row>
    <row r="147" spans="56:57" x14ac:dyDescent="0.4">
      <c r="BD147" s="257" t="s">
        <v>102</v>
      </c>
      <c r="BE147" s="257"/>
    </row>
    <row r="148" spans="56:57" x14ac:dyDescent="0.4">
      <c r="BD148" s="257" t="s">
        <v>102</v>
      </c>
      <c r="BE148" s="257"/>
    </row>
    <row r="149" spans="56:57" x14ac:dyDescent="0.4">
      <c r="BD149" s="257" t="s">
        <v>102</v>
      </c>
      <c r="BE149" s="257"/>
    </row>
    <row r="150" spans="56:57" x14ac:dyDescent="0.4">
      <c r="BD150" s="257" t="s">
        <v>102</v>
      </c>
      <c r="BE150" s="257"/>
    </row>
    <row r="151" spans="56:57" x14ac:dyDescent="0.4">
      <c r="BD151" s="257" t="s">
        <v>102</v>
      </c>
      <c r="BE151" s="257"/>
    </row>
    <row r="152" spans="56:57" x14ac:dyDescent="0.4">
      <c r="BD152" s="257" t="s">
        <v>102</v>
      </c>
      <c r="BE152" s="257"/>
    </row>
    <row r="153" spans="56:57" x14ac:dyDescent="0.4">
      <c r="BD153" s="257" t="s">
        <v>102</v>
      </c>
      <c r="BE153" s="257"/>
    </row>
    <row r="154" spans="56:57" x14ac:dyDescent="0.4">
      <c r="BD154" s="257" t="s">
        <v>102</v>
      </c>
      <c r="BE154" s="257"/>
    </row>
    <row r="155" spans="56:57" x14ac:dyDescent="0.4">
      <c r="BD155" s="257" t="s">
        <v>102</v>
      </c>
      <c r="BE155" s="257"/>
    </row>
    <row r="156" spans="56:57" x14ac:dyDescent="0.4">
      <c r="BD156" s="257" t="s">
        <v>102</v>
      </c>
      <c r="BE156" s="257"/>
    </row>
    <row r="157" spans="56:57" x14ac:dyDescent="0.4">
      <c r="BD157" s="257" t="s">
        <v>102</v>
      </c>
      <c r="BE157" s="257"/>
    </row>
    <row r="158" spans="56:57" x14ac:dyDescent="0.4">
      <c r="BD158" s="257" t="s">
        <v>102</v>
      </c>
      <c r="BE158" s="257"/>
    </row>
    <row r="159" spans="56:57" x14ac:dyDescent="0.4">
      <c r="BD159" s="257" t="s">
        <v>102</v>
      </c>
      <c r="BE159" s="257"/>
    </row>
    <row r="160" spans="56:57" x14ac:dyDescent="0.4">
      <c r="BD160" s="257" t="s">
        <v>102</v>
      </c>
      <c r="BE160" s="257"/>
    </row>
    <row r="161" spans="56:57" x14ac:dyDescent="0.4">
      <c r="BD161" s="257" t="s">
        <v>102</v>
      </c>
      <c r="BE161" s="257"/>
    </row>
    <row r="162" spans="56:57" x14ac:dyDescent="0.4">
      <c r="BD162" s="257" t="s">
        <v>102</v>
      </c>
      <c r="BE162" s="257"/>
    </row>
    <row r="163" spans="56:57" x14ac:dyDescent="0.4">
      <c r="BD163" s="257" t="s">
        <v>102</v>
      </c>
      <c r="BE163" s="257"/>
    </row>
    <row r="164" spans="56:57" x14ac:dyDescent="0.4">
      <c r="BD164" s="257" t="s">
        <v>102</v>
      </c>
      <c r="BE164" s="257"/>
    </row>
    <row r="165" spans="56:57" x14ac:dyDescent="0.4">
      <c r="BD165" s="257" t="s">
        <v>102</v>
      </c>
      <c r="BE165" s="257"/>
    </row>
    <row r="166" spans="56:57" x14ac:dyDescent="0.4">
      <c r="BD166" s="257" t="s">
        <v>102</v>
      </c>
      <c r="BE166" s="257"/>
    </row>
    <row r="167" spans="56:57" x14ac:dyDescent="0.4">
      <c r="BD167" s="257" t="s">
        <v>102</v>
      </c>
      <c r="BE167" s="257"/>
    </row>
    <row r="168" spans="56:57" x14ac:dyDescent="0.4">
      <c r="BD168" s="257" t="s">
        <v>102</v>
      </c>
      <c r="BE168" s="257"/>
    </row>
    <row r="169" spans="56:57" x14ac:dyDescent="0.4">
      <c r="BD169" s="257" t="s">
        <v>102</v>
      </c>
      <c r="BE169" s="257"/>
    </row>
    <row r="170" spans="56:57" x14ac:dyDescent="0.4">
      <c r="BD170" s="257" t="s">
        <v>102</v>
      </c>
      <c r="BE170" s="257"/>
    </row>
    <row r="171" spans="56:57" x14ac:dyDescent="0.4">
      <c r="BD171" s="257" t="s">
        <v>102</v>
      </c>
      <c r="BE171" s="257"/>
    </row>
    <row r="172" spans="56:57" x14ac:dyDescent="0.4">
      <c r="BD172" s="257" t="s">
        <v>102</v>
      </c>
      <c r="BE172" s="257"/>
    </row>
    <row r="173" spans="56:57" x14ac:dyDescent="0.4">
      <c r="BD173" s="257" t="s">
        <v>102</v>
      </c>
      <c r="BE173" s="257"/>
    </row>
    <row r="174" spans="56:57" x14ac:dyDescent="0.4">
      <c r="BD174" s="257" t="s">
        <v>102</v>
      </c>
      <c r="BE174" s="257"/>
    </row>
    <row r="175" spans="56:57" x14ac:dyDescent="0.4">
      <c r="BD175" s="257" t="s">
        <v>102</v>
      </c>
      <c r="BE175" s="257"/>
    </row>
    <row r="176" spans="56:57" x14ac:dyDescent="0.4">
      <c r="BD176" s="257" t="s">
        <v>102</v>
      </c>
      <c r="BE176" s="257"/>
    </row>
    <row r="177" spans="56:57" x14ac:dyDescent="0.4">
      <c r="BD177" s="257" t="s">
        <v>102</v>
      </c>
      <c r="BE177" s="257"/>
    </row>
    <row r="178" spans="56:57" x14ac:dyDescent="0.4">
      <c r="BD178" s="257" t="s">
        <v>102</v>
      </c>
      <c r="BE178" s="257"/>
    </row>
    <row r="179" spans="56:57" x14ac:dyDescent="0.4">
      <c r="BD179" s="257" t="s">
        <v>102</v>
      </c>
      <c r="BE179" s="257"/>
    </row>
    <row r="180" spans="56:57" x14ac:dyDescent="0.4">
      <c r="BD180" s="257" t="s">
        <v>102</v>
      </c>
      <c r="BE180" s="257"/>
    </row>
    <row r="181" spans="56:57" x14ac:dyDescent="0.4">
      <c r="BD181" s="257" t="s">
        <v>102</v>
      </c>
      <c r="BE181" s="257"/>
    </row>
    <row r="182" spans="56:57" x14ac:dyDescent="0.4">
      <c r="BD182" s="257" t="s">
        <v>102</v>
      </c>
      <c r="BE182" s="257"/>
    </row>
    <row r="183" spans="56:57" x14ac:dyDescent="0.4">
      <c r="BD183" s="257" t="s">
        <v>102</v>
      </c>
      <c r="BE183" s="257"/>
    </row>
    <row r="184" spans="56:57" x14ac:dyDescent="0.4">
      <c r="BD184" s="257" t="s">
        <v>102</v>
      </c>
      <c r="BE184" s="257"/>
    </row>
    <row r="185" spans="56:57" x14ac:dyDescent="0.4">
      <c r="BD185" s="257" t="s">
        <v>102</v>
      </c>
      <c r="BE185" s="257"/>
    </row>
    <row r="186" spans="56:57" x14ac:dyDescent="0.4">
      <c r="BD186" s="257" t="s">
        <v>102</v>
      </c>
      <c r="BE186" s="257"/>
    </row>
    <row r="187" spans="56:57" x14ac:dyDescent="0.4">
      <c r="BD187" s="257" t="s">
        <v>102</v>
      </c>
      <c r="BE187" s="257"/>
    </row>
    <row r="188" spans="56:57" x14ac:dyDescent="0.4">
      <c r="BD188" s="257" t="s">
        <v>102</v>
      </c>
      <c r="BE188" s="257"/>
    </row>
    <row r="189" spans="56:57" x14ac:dyDescent="0.4">
      <c r="BD189" s="257" t="s">
        <v>102</v>
      </c>
      <c r="BE189" s="257"/>
    </row>
    <row r="190" spans="56:57" x14ac:dyDescent="0.4">
      <c r="BD190" s="257" t="s">
        <v>102</v>
      </c>
      <c r="BE190" s="257"/>
    </row>
    <row r="191" spans="56:57" x14ac:dyDescent="0.4">
      <c r="BD191" s="257" t="s">
        <v>102</v>
      </c>
      <c r="BE191" s="257"/>
    </row>
    <row r="192" spans="56:57" x14ac:dyDescent="0.4">
      <c r="BD192" s="257" t="s">
        <v>102</v>
      </c>
      <c r="BE192" s="257"/>
    </row>
    <row r="193" spans="56:57" x14ac:dyDescent="0.4">
      <c r="BD193" s="257" t="s">
        <v>102</v>
      </c>
      <c r="BE193" s="257"/>
    </row>
    <row r="194" spans="56:57" x14ac:dyDescent="0.4">
      <c r="BD194" s="257" t="s">
        <v>102</v>
      </c>
      <c r="BE194" s="257"/>
    </row>
    <row r="195" spans="56:57" x14ac:dyDescent="0.4">
      <c r="BD195" s="257" t="s">
        <v>102</v>
      </c>
      <c r="BE195" s="257"/>
    </row>
    <row r="196" spans="56:57" x14ac:dyDescent="0.4">
      <c r="BD196" s="257" t="s">
        <v>102</v>
      </c>
      <c r="BE196" s="257"/>
    </row>
    <row r="197" spans="56:57" x14ac:dyDescent="0.4">
      <c r="BD197" s="257" t="s">
        <v>102</v>
      </c>
      <c r="BE197" s="257"/>
    </row>
    <row r="198" spans="56:57" x14ac:dyDescent="0.4">
      <c r="BD198" s="257" t="s">
        <v>102</v>
      </c>
      <c r="BE198" s="257"/>
    </row>
    <row r="199" spans="56:57" x14ac:dyDescent="0.4">
      <c r="BD199" s="257" t="s">
        <v>102</v>
      </c>
      <c r="BE199" s="257"/>
    </row>
    <row r="200" spans="56:57" x14ac:dyDescent="0.4">
      <c r="BD200" s="257" t="s">
        <v>102</v>
      </c>
      <c r="BE200" s="257"/>
    </row>
    <row r="201" spans="56:57" x14ac:dyDescent="0.4">
      <c r="BD201" s="257" t="s">
        <v>102</v>
      </c>
      <c r="BE201" s="257"/>
    </row>
    <row r="202" spans="56:57" x14ac:dyDescent="0.4">
      <c r="BD202" s="257" t="s">
        <v>102</v>
      </c>
      <c r="BE202" s="257"/>
    </row>
    <row r="203" spans="56:57" x14ac:dyDescent="0.4">
      <c r="BD203" s="257" t="s">
        <v>102</v>
      </c>
      <c r="BE203" s="257"/>
    </row>
    <row r="204" spans="56:57" x14ac:dyDescent="0.4">
      <c r="BD204" s="257" t="s">
        <v>102</v>
      </c>
      <c r="BE204" s="257"/>
    </row>
    <row r="205" spans="56:57" x14ac:dyDescent="0.4">
      <c r="BD205" s="257" t="s">
        <v>102</v>
      </c>
      <c r="BE205" s="257"/>
    </row>
    <row r="206" spans="56:57" x14ac:dyDescent="0.4">
      <c r="BD206" s="257" t="s">
        <v>102</v>
      </c>
      <c r="BE206" s="257"/>
    </row>
    <row r="207" spans="56:57" x14ac:dyDescent="0.4">
      <c r="BD207" s="257" t="s">
        <v>102</v>
      </c>
      <c r="BE207" s="257"/>
    </row>
    <row r="208" spans="56:57" x14ac:dyDescent="0.4">
      <c r="BD208" s="257" t="s">
        <v>102</v>
      </c>
      <c r="BE208" s="257"/>
    </row>
    <row r="209" spans="56:57" x14ac:dyDescent="0.4">
      <c r="BD209" s="257" t="s">
        <v>102</v>
      </c>
      <c r="BE209" s="257"/>
    </row>
    <row r="210" spans="56:57" x14ac:dyDescent="0.4">
      <c r="BD210" s="257" t="s">
        <v>102</v>
      </c>
      <c r="BE210" s="257"/>
    </row>
    <row r="211" spans="56:57" x14ac:dyDescent="0.4">
      <c r="BD211" s="257" t="s">
        <v>102</v>
      </c>
      <c r="BE211" s="257"/>
    </row>
    <row r="212" spans="56:57" x14ac:dyDescent="0.4">
      <c r="BD212" s="257" t="s">
        <v>102</v>
      </c>
      <c r="BE212" s="257"/>
    </row>
    <row r="213" spans="56:57" x14ac:dyDescent="0.4">
      <c r="BD213" s="257" t="s">
        <v>102</v>
      </c>
      <c r="BE213" s="257"/>
    </row>
    <row r="214" spans="56:57" x14ac:dyDescent="0.4">
      <c r="BD214" s="257" t="s">
        <v>102</v>
      </c>
      <c r="BE214" s="257"/>
    </row>
    <row r="215" spans="56:57" x14ac:dyDescent="0.4">
      <c r="BD215" s="257" t="s">
        <v>102</v>
      </c>
      <c r="BE215" s="257"/>
    </row>
    <row r="216" spans="56:57" x14ac:dyDescent="0.4">
      <c r="BD216" s="257" t="s">
        <v>102</v>
      </c>
      <c r="BE216" s="257"/>
    </row>
    <row r="217" spans="56:57" x14ac:dyDescent="0.4">
      <c r="BD217" s="257" t="s">
        <v>102</v>
      </c>
      <c r="BE217" s="257"/>
    </row>
    <row r="218" spans="56:57" x14ac:dyDescent="0.4">
      <c r="BD218" s="257" t="s">
        <v>102</v>
      </c>
      <c r="BE218" s="257"/>
    </row>
    <row r="219" spans="56:57" x14ac:dyDescent="0.4">
      <c r="BD219" s="257" t="s">
        <v>102</v>
      </c>
      <c r="BE219" s="257"/>
    </row>
    <row r="220" spans="56:57" x14ac:dyDescent="0.4">
      <c r="BD220" s="257" t="s">
        <v>102</v>
      </c>
      <c r="BE220" s="257"/>
    </row>
    <row r="221" spans="56:57" x14ac:dyDescent="0.4">
      <c r="BD221" s="257" t="s">
        <v>102</v>
      </c>
      <c r="BE221" s="257"/>
    </row>
    <row r="222" spans="56:57" x14ac:dyDescent="0.4">
      <c r="BD222" s="257" t="s">
        <v>102</v>
      </c>
      <c r="BE222" s="257"/>
    </row>
    <row r="223" spans="56:57" x14ac:dyDescent="0.4">
      <c r="BD223" s="257" t="s">
        <v>102</v>
      </c>
      <c r="BE223" s="257"/>
    </row>
    <row r="224" spans="56:57" x14ac:dyDescent="0.4">
      <c r="BD224" s="257" t="s">
        <v>102</v>
      </c>
      <c r="BE224" s="257"/>
    </row>
    <row r="225" spans="56:57" x14ac:dyDescent="0.4">
      <c r="BD225" s="257" t="s">
        <v>102</v>
      </c>
      <c r="BE225" s="257"/>
    </row>
    <row r="226" spans="56:57" x14ac:dyDescent="0.4">
      <c r="BD226" s="257" t="s">
        <v>102</v>
      </c>
      <c r="BE226" s="257"/>
    </row>
    <row r="227" spans="56:57" x14ac:dyDescent="0.4">
      <c r="BD227" s="257" t="s">
        <v>102</v>
      </c>
      <c r="BE227" s="257"/>
    </row>
    <row r="228" spans="56:57" x14ac:dyDescent="0.4">
      <c r="BD228" s="257" t="s">
        <v>102</v>
      </c>
      <c r="BE228" s="257"/>
    </row>
    <row r="229" spans="56:57" x14ac:dyDescent="0.4">
      <c r="BD229" s="257" t="s">
        <v>102</v>
      </c>
      <c r="BE229" s="257"/>
    </row>
    <row r="230" spans="56:57" x14ac:dyDescent="0.4">
      <c r="BD230" s="257" t="s">
        <v>102</v>
      </c>
      <c r="BE230" s="257"/>
    </row>
    <row r="231" spans="56:57" x14ac:dyDescent="0.4">
      <c r="BD231" s="257" t="s">
        <v>102</v>
      </c>
      <c r="BE231" s="257"/>
    </row>
    <row r="232" spans="56:57" x14ac:dyDescent="0.4">
      <c r="BD232" s="257" t="s">
        <v>102</v>
      </c>
      <c r="BE232" s="257"/>
    </row>
    <row r="233" spans="56:57" x14ac:dyDescent="0.4">
      <c r="BD233" s="257" t="s">
        <v>102</v>
      </c>
      <c r="BE233" s="257"/>
    </row>
    <row r="234" spans="56:57" x14ac:dyDescent="0.4">
      <c r="BD234" s="257" t="s">
        <v>102</v>
      </c>
      <c r="BE234" s="257"/>
    </row>
    <row r="235" spans="56:57" x14ac:dyDescent="0.4">
      <c r="BD235" s="257" t="s">
        <v>102</v>
      </c>
      <c r="BE235" s="257"/>
    </row>
    <row r="236" spans="56:57" x14ac:dyDescent="0.4">
      <c r="BD236" s="257" t="s">
        <v>102</v>
      </c>
      <c r="BE236" s="257"/>
    </row>
    <row r="237" spans="56:57" x14ac:dyDescent="0.4">
      <c r="BD237" s="257" t="s">
        <v>102</v>
      </c>
      <c r="BE237" s="257"/>
    </row>
    <row r="238" spans="56:57" x14ac:dyDescent="0.4">
      <c r="BD238" s="257" t="s">
        <v>102</v>
      </c>
      <c r="BE238" s="257"/>
    </row>
    <row r="239" spans="56:57" x14ac:dyDescent="0.4">
      <c r="BD239" s="257" t="s">
        <v>102</v>
      </c>
      <c r="BE239" s="257"/>
    </row>
    <row r="240" spans="56:57" x14ac:dyDescent="0.4">
      <c r="BD240" s="257" t="s">
        <v>102</v>
      </c>
      <c r="BE240" s="257"/>
    </row>
    <row r="241" spans="56:57" x14ac:dyDescent="0.4">
      <c r="BD241" s="257" t="s">
        <v>102</v>
      </c>
      <c r="BE241" s="257"/>
    </row>
    <row r="242" spans="56:57" x14ac:dyDescent="0.4">
      <c r="BD242" s="257" t="s">
        <v>102</v>
      </c>
      <c r="BE242" s="257"/>
    </row>
    <row r="243" spans="56:57" x14ac:dyDescent="0.4">
      <c r="BD243" s="257" t="s">
        <v>102</v>
      </c>
      <c r="BE243" s="257"/>
    </row>
    <row r="244" spans="56:57" x14ac:dyDescent="0.4">
      <c r="BD244" s="257" t="s">
        <v>102</v>
      </c>
      <c r="BE244" s="257"/>
    </row>
    <row r="245" spans="56:57" x14ac:dyDescent="0.4">
      <c r="BD245" s="257" t="s">
        <v>102</v>
      </c>
      <c r="BE245" s="257"/>
    </row>
    <row r="246" spans="56:57" x14ac:dyDescent="0.4">
      <c r="BD246" s="257" t="s">
        <v>102</v>
      </c>
      <c r="BE246" s="257"/>
    </row>
    <row r="247" spans="56:57" x14ac:dyDescent="0.4">
      <c r="BD247" s="257" t="s">
        <v>102</v>
      </c>
      <c r="BE247" s="257"/>
    </row>
    <row r="248" spans="56:57" x14ac:dyDescent="0.4">
      <c r="BD248" s="257" t="s">
        <v>102</v>
      </c>
      <c r="BE248" s="257"/>
    </row>
    <row r="249" spans="56:57" x14ac:dyDescent="0.4">
      <c r="BD249" s="257" t="s">
        <v>102</v>
      </c>
      <c r="BE249" s="257"/>
    </row>
    <row r="250" spans="56:57" x14ac:dyDescent="0.4">
      <c r="BD250" s="257" t="s">
        <v>102</v>
      </c>
      <c r="BE250" s="257"/>
    </row>
    <row r="251" spans="56:57" x14ac:dyDescent="0.4">
      <c r="BD251" s="257" t="s">
        <v>102</v>
      </c>
      <c r="BE251" s="257"/>
    </row>
    <row r="252" spans="56:57" x14ac:dyDescent="0.4">
      <c r="BD252" s="257" t="s">
        <v>102</v>
      </c>
      <c r="BE252" s="257"/>
    </row>
    <row r="253" spans="56:57" x14ac:dyDescent="0.4">
      <c r="BD253" s="257" t="s">
        <v>102</v>
      </c>
      <c r="BE253" s="257"/>
    </row>
    <row r="254" spans="56:57" x14ac:dyDescent="0.4">
      <c r="BD254" s="257" t="s">
        <v>102</v>
      </c>
      <c r="BE254" s="257"/>
    </row>
    <row r="255" spans="56:57" x14ac:dyDescent="0.4">
      <c r="BD255" s="257" t="s">
        <v>102</v>
      </c>
      <c r="BE255" s="257"/>
    </row>
    <row r="256" spans="56:57" x14ac:dyDescent="0.4">
      <c r="BD256" s="257" t="s">
        <v>102</v>
      </c>
      <c r="BE256" s="257"/>
    </row>
    <row r="257" spans="56:57" x14ac:dyDescent="0.4">
      <c r="BD257" s="257" t="s">
        <v>102</v>
      </c>
      <c r="BE257" s="257"/>
    </row>
    <row r="258" spans="56:57" x14ac:dyDescent="0.4">
      <c r="BD258" s="257" t="s">
        <v>102</v>
      </c>
      <c r="BE258" s="257"/>
    </row>
    <row r="259" spans="56:57" x14ac:dyDescent="0.4">
      <c r="BD259" s="257" t="s">
        <v>102</v>
      </c>
      <c r="BE259" s="257"/>
    </row>
    <row r="260" spans="56:57" x14ac:dyDescent="0.4">
      <c r="BD260" s="257" t="s">
        <v>102</v>
      </c>
      <c r="BE260" s="257"/>
    </row>
    <row r="261" spans="56:57" x14ac:dyDescent="0.4">
      <c r="BD261" s="257" t="s">
        <v>102</v>
      </c>
      <c r="BE261" s="257"/>
    </row>
    <row r="262" spans="56:57" x14ac:dyDescent="0.4">
      <c r="BD262" s="257" t="s">
        <v>102</v>
      </c>
      <c r="BE262" s="257"/>
    </row>
    <row r="263" spans="56:57" x14ac:dyDescent="0.4">
      <c r="BD263" s="257" t="s">
        <v>102</v>
      </c>
      <c r="BE263" s="257"/>
    </row>
    <row r="264" spans="56:57" x14ac:dyDescent="0.4">
      <c r="BD264" s="257" t="s">
        <v>102</v>
      </c>
      <c r="BE264" s="257"/>
    </row>
    <row r="265" spans="56:57" x14ac:dyDescent="0.4">
      <c r="BD265" s="257" t="s">
        <v>102</v>
      </c>
      <c r="BE265" s="257"/>
    </row>
    <row r="266" spans="56:57" x14ac:dyDescent="0.4">
      <c r="BD266" s="257" t="s">
        <v>102</v>
      </c>
      <c r="BE266" s="257"/>
    </row>
    <row r="267" spans="56:57" x14ac:dyDescent="0.4">
      <c r="BD267" s="257" t="s">
        <v>102</v>
      </c>
      <c r="BE267" s="257"/>
    </row>
    <row r="268" spans="56:57" x14ac:dyDescent="0.4">
      <c r="BD268" s="257" t="s">
        <v>102</v>
      </c>
      <c r="BE268" s="257"/>
    </row>
    <row r="269" spans="56:57" x14ac:dyDescent="0.4">
      <c r="BD269" s="257" t="s">
        <v>102</v>
      </c>
      <c r="BE269" s="257"/>
    </row>
    <row r="270" spans="56:57" x14ac:dyDescent="0.4">
      <c r="BD270" s="257" t="s">
        <v>102</v>
      </c>
      <c r="BE270" s="257"/>
    </row>
    <row r="271" spans="56:57" x14ac:dyDescent="0.4">
      <c r="BD271" s="257" t="s">
        <v>102</v>
      </c>
      <c r="BE271" s="257"/>
    </row>
    <row r="272" spans="56:57" x14ac:dyDescent="0.4">
      <c r="BD272" s="257" t="s">
        <v>102</v>
      </c>
      <c r="BE272" s="257"/>
    </row>
    <row r="273" spans="56:57" x14ac:dyDescent="0.4">
      <c r="BD273" s="257" t="s">
        <v>102</v>
      </c>
      <c r="BE273" s="257"/>
    </row>
    <row r="274" spans="56:57" x14ac:dyDescent="0.4">
      <c r="BD274" s="257" t="s">
        <v>102</v>
      </c>
      <c r="BE274" s="257"/>
    </row>
    <row r="275" spans="56:57" x14ac:dyDescent="0.4">
      <c r="BD275" s="257" t="s">
        <v>102</v>
      </c>
      <c r="BE275" s="257"/>
    </row>
    <row r="276" spans="56:57" x14ac:dyDescent="0.4">
      <c r="BD276" s="257" t="s">
        <v>102</v>
      </c>
      <c r="BE276" s="257"/>
    </row>
    <row r="277" spans="56:57" x14ac:dyDescent="0.4">
      <c r="BD277" s="257" t="s">
        <v>102</v>
      </c>
      <c r="BE277" s="257"/>
    </row>
    <row r="278" spans="56:57" x14ac:dyDescent="0.4">
      <c r="BD278" s="257" t="s">
        <v>102</v>
      </c>
      <c r="BE278" s="257"/>
    </row>
    <row r="279" spans="56:57" x14ac:dyDescent="0.4">
      <c r="BD279" s="257" t="s">
        <v>102</v>
      </c>
      <c r="BE279" s="257"/>
    </row>
    <row r="280" spans="56:57" x14ac:dyDescent="0.4">
      <c r="BD280" s="257" t="s">
        <v>102</v>
      </c>
      <c r="BE280" s="257"/>
    </row>
    <row r="281" spans="56:57" x14ac:dyDescent="0.4">
      <c r="BD281" s="257" t="s">
        <v>102</v>
      </c>
      <c r="BE281" s="257"/>
    </row>
    <row r="282" spans="56:57" x14ac:dyDescent="0.4">
      <c r="BD282" s="257" t="s">
        <v>102</v>
      </c>
      <c r="BE282" s="257"/>
    </row>
    <row r="283" spans="56:57" x14ac:dyDescent="0.4">
      <c r="BD283" s="257" t="s">
        <v>102</v>
      </c>
      <c r="BE283" s="257"/>
    </row>
    <row r="284" spans="56:57" x14ac:dyDescent="0.4">
      <c r="BD284" s="257" t="s">
        <v>102</v>
      </c>
      <c r="BE284" s="257"/>
    </row>
    <row r="285" spans="56:57" x14ac:dyDescent="0.4">
      <c r="BD285" s="257" t="s">
        <v>102</v>
      </c>
      <c r="BE285" s="257"/>
    </row>
    <row r="286" spans="56:57" x14ac:dyDescent="0.4">
      <c r="BD286" s="257" t="s">
        <v>102</v>
      </c>
      <c r="BE286" s="257"/>
    </row>
    <row r="287" spans="56:57" x14ac:dyDescent="0.4">
      <c r="BD287" s="257" t="s">
        <v>102</v>
      </c>
      <c r="BE287" s="257"/>
    </row>
    <row r="288" spans="56:57" x14ac:dyDescent="0.4">
      <c r="BD288" s="257" t="s">
        <v>102</v>
      </c>
      <c r="BE288" s="257"/>
    </row>
    <row r="289" spans="56:57" x14ac:dyDescent="0.4">
      <c r="BD289" s="257" t="s">
        <v>102</v>
      </c>
      <c r="BE289" s="257"/>
    </row>
    <row r="290" spans="56:57" x14ac:dyDescent="0.4">
      <c r="BD290" s="257" t="s">
        <v>102</v>
      </c>
      <c r="BE290" s="257"/>
    </row>
    <row r="291" spans="56:57" x14ac:dyDescent="0.4">
      <c r="BD291" s="257" t="s">
        <v>102</v>
      </c>
      <c r="BE291" s="257"/>
    </row>
    <row r="292" spans="56:57" x14ac:dyDescent="0.4">
      <c r="BD292" s="257" t="s">
        <v>102</v>
      </c>
      <c r="BE292" s="257"/>
    </row>
    <row r="293" spans="56:57" x14ac:dyDescent="0.4">
      <c r="BD293" s="257" t="s">
        <v>102</v>
      </c>
      <c r="BE293" s="257"/>
    </row>
    <row r="294" spans="56:57" x14ac:dyDescent="0.4">
      <c r="BD294" s="257" t="s">
        <v>102</v>
      </c>
      <c r="BE294" s="257"/>
    </row>
    <row r="295" spans="56:57" x14ac:dyDescent="0.4">
      <c r="BD295" s="257" t="s">
        <v>102</v>
      </c>
      <c r="BE295" s="257"/>
    </row>
    <row r="296" spans="56:57" x14ac:dyDescent="0.4">
      <c r="BD296" s="257" t="s">
        <v>102</v>
      </c>
      <c r="BE296" s="257"/>
    </row>
    <row r="297" spans="56:57" x14ac:dyDescent="0.4">
      <c r="BD297" s="257" t="s">
        <v>102</v>
      </c>
      <c r="BE297" s="257"/>
    </row>
    <row r="298" spans="56:57" x14ac:dyDescent="0.4">
      <c r="BD298" s="257" t="s">
        <v>102</v>
      </c>
      <c r="BE298" s="257"/>
    </row>
    <row r="299" spans="56:57" x14ac:dyDescent="0.4">
      <c r="BD299" s="257" t="s">
        <v>102</v>
      </c>
      <c r="BE299" s="257"/>
    </row>
    <row r="300" spans="56:57" x14ac:dyDescent="0.4">
      <c r="BD300" s="257" t="s">
        <v>102</v>
      </c>
      <c r="BE300" s="257"/>
    </row>
    <row r="301" spans="56:57" x14ac:dyDescent="0.4">
      <c r="BD301" s="257" t="s">
        <v>102</v>
      </c>
      <c r="BE301" s="257"/>
    </row>
    <row r="302" spans="56:57" x14ac:dyDescent="0.4">
      <c r="BD302" s="257" t="s">
        <v>102</v>
      </c>
      <c r="BE302" s="257"/>
    </row>
    <row r="303" spans="56:57" x14ac:dyDescent="0.4">
      <c r="BD303" s="257" t="s">
        <v>102</v>
      </c>
      <c r="BE303" s="257"/>
    </row>
    <row r="304" spans="56:57" x14ac:dyDescent="0.4">
      <c r="BD304" s="257" t="s">
        <v>102</v>
      </c>
      <c r="BE304" s="257"/>
    </row>
    <row r="305" spans="56:57" x14ac:dyDescent="0.4">
      <c r="BD305" s="257" t="s">
        <v>102</v>
      </c>
      <c r="BE305" s="257"/>
    </row>
    <row r="306" spans="56:57" x14ac:dyDescent="0.4">
      <c r="BD306" s="257" t="s">
        <v>102</v>
      </c>
      <c r="BE306" s="257"/>
    </row>
    <row r="307" spans="56:57" x14ac:dyDescent="0.4">
      <c r="BD307" s="257" t="s">
        <v>102</v>
      </c>
      <c r="BE307" s="257"/>
    </row>
    <row r="308" spans="56:57" x14ac:dyDescent="0.4">
      <c r="BD308" s="257" t="s">
        <v>102</v>
      </c>
      <c r="BE308" s="257"/>
    </row>
    <row r="309" spans="56:57" x14ac:dyDescent="0.4">
      <c r="BD309" s="257" t="s">
        <v>102</v>
      </c>
      <c r="BE309" s="257"/>
    </row>
    <row r="310" spans="56:57" x14ac:dyDescent="0.4">
      <c r="BD310" s="257" t="s">
        <v>102</v>
      </c>
      <c r="BE310" s="257"/>
    </row>
    <row r="311" spans="56:57" x14ac:dyDescent="0.4">
      <c r="BD311" s="257" t="s">
        <v>102</v>
      </c>
      <c r="BE311" s="257"/>
    </row>
    <row r="312" spans="56:57" x14ac:dyDescent="0.4">
      <c r="BD312" s="257" t="s">
        <v>102</v>
      </c>
      <c r="BE312" s="257"/>
    </row>
    <row r="313" spans="56:57" x14ac:dyDescent="0.4">
      <c r="BD313" s="257" t="s">
        <v>102</v>
      </c>
      <c r="BE313" s="257"/>
    </row>
    <row r="314" spans="56:57" x14ac:dyDescent="0.4">
      <c r="BD314" s="257" t="s">
        <v>102</v>
      </c>
      <c r="BE314" s="257"/>
    </row>
    <row r="315" spans="56:57" x14ac:dyDescent="0.4">
      <c r="BD315" s="257" t="s">
        <v>102</v>
      </c>
      <c r="BE315" s="257"/>
    </row>
    <row r="316" spans="56:57" x14ac:dyDescent="0.4">
      <c r="BD316" s="257" t="s">
        <v>102</v>
      </c>
      <c r="BE316" s="257"/>
    </row>
    <row r="317" spans="56:57" x14ac:dyDescent="0.4">
      <c r="BD317" s="257" t="s">
        <v>102</v>
      </c>
      <c r="BE317" s="257"/>
    </row>
    <row r="318" spans="56:57" x14ac:dyDescent="0.4">
      <c r="BD318" s="257" t="s">
        <v>102</v>
      </c>
      <c r="BE318" s="257"/>
    </row>
    <row r="319" spans="56:57" x14ac:dyDescent="0.4">
      <c r="BD319" s="257" t="s">
        <v>102</v>
      </c>
      <c r="BE319" s="257"/>
    </row>
    <row r="320" spans="56:57" x14ac:dyDescent="0.4">
      <c r="BD320" s="257" t="s">
        <v>102</v>
      </c>
      <c r="BE320" s="257"/>
    </row>
    <row r="321" spans="56:57" x14ac:dyDescent="0.4">
      <c r="BD321" s="257" t="s">
        <v>102</v>
      </c>
      <c r="BE321" s="257"/>
    </row>
    <row r="322" spans="56:57" x14ac:dyDescent="0.4">
      <c r="BD322" s="257" t="s">
        <v>102</v>
      </c>
      <c r="BE322" s="257"/>
    </row>
    <row r="323" spans="56:57" x14ac:dyDescent="0.4">
      <c r="BD323" s="257" t="s">
        <v>102</v>
      </c>
      <c r="BE323" s="257"/>
    </row>
    <row r="324" spans="56:57" x14ac:dyDescent="0.4">
      <c r="BD324" s="257" t="s">
        <v>102</v>
      </c>
      <c r="BE324" s="257"/>
    </row>
    <row r="325" spans="56:57" x14ac:dyDescent="0.4">
      <c r="BD325" s="257" t="s">
        <v>102</v>
      </c>
      <c r="BE325" s="257"/>
    </row>
    <row r="326" spans="56:57" x14ac:dyDescent="0.4">
      <c r="BD326" s="257" t="s">
        <v>102</v>
      </c>
      <c r="BE326" s="257"/>
    </row>
    <row r="327" spans="56:57" x14ac:dyDescent="0.4">
      <c r="BD327" s="257" t="s">
        <v>102</v>
      </c>
      <c r="BE327" s="257"/>
    </row>
    <row r="328" spans="56:57" x14ac:dyDescent="0.4">
      <c r="BD328" s="257" t="s">
        <v>102</v>
      </c>
      <c r="BE328" s="257"/>
    </row>
    <row r="329" spans="56:57" x14ac:dyDescent="0.4">
      <c r="BD329" s="257" t="s">
        <v>102</v>
      </c>
      <c r="BE329" s="257"/>
    </row>
    <row r="330" spans="56:57" x14ac:dyDescent="0.4">
      <c r="BD330" s="257" t="s">
        <v>102</v>
      </c>
      <c r="BE330" s="257"/>
    </row>
    <row r="331" spans="56:57" x14ac:dyDescent="0.4">
      <c r="BD331" s="257" t="s">
        <v>102</v>
      </c>
      <c r="BE331" s="257"/>
    </row>
    <row r="332" spans="56:57" x14ac:dyDescent="0.4">
      <c r="BD332" s="257" t="s">
        <v>102</v>
      </c>
      <c r="BE332" s="257"/>
    </row>
    <row r="333" spans="56:57" x14ac:dyDescent="0.4">
      <c r="BD333" s="257" t="s">
        <v>102</v>
      </c>
      <c r="BE333" s="257"/>
    </row>
    <row r="334" spans="56:57" x14ac:dyDescent="0.4">
      <c r="BD334" s="257" t="s">
        <v>102</v>
      </c>
      <c r="BE334" s="257"/>
    </row>
    <row r="335" spans="56:57" x14ac:dyDescent="0.4">
      <c r="BD335" s="257" t="s">
        <v>102</v>
      </c>
      <c r="BE335" s="257"/>
    </row>
    <row r="336" spans="56:57" x14ac:dyDescent="0.4">
      <c r="BD336" s="257" t="s">
        <v>102</v>
      </c>
      <c r="BE336" s="257"/>
    </row>
    <row r="337" spans="56:57" x14ac:dyDescent="0.4">
      <c r="BD337" s="257" t="s">
        <v>102</v>
      </c>
      <c r="BE337" s="257"/>
    </row>
    <row r="338" spans="56:57" x14ac:dyDescent="0.4">
      <c r="BD338" s="257" t="s">
        <v>102</v>
      </c>
      <c r="BE338" s="257"/>
    </row>
    <row r="339" spans="56:57" x14ac:dyDescent="0.4">
      <c r="BD339" s="257" t="s">
        <v>102</v>
      </c>
      <c r="BE339" s="257"/>
    </row>
    <row r="340" spans="56:57" x14ac:dyDescent="0.4">
      <c r="BD340" s="257" t="s">
        <v>102</v>
      </c>
      <c r="BE340" s="257"/>
    </row>
    <row r="341" spans="56:57" x14ac:dyDescent="0.4">
      <c r="BD341" s="257" t="s">
        <v>102</v>
      </c>
      <c r="BE341" s="257"/>
    </row>
    <row r="342" spans="56:57" x14ac:dyDescent="0.4">
      <c r="BD342" s="257" t="s">
        <v>102</v>
      </c>
      <c r="BE342" s="257"/>
    </row>
    <row r="343" spans="56:57" x14ac:dyDescent="0.4">
      <c r="BD343" s="257" t="s">
        <v>102</v>
      </c>
      <c r="BE343" s="257"/>
    </row>
    <row r="344" spans="56:57" x14ac:dyDescent="0.4">
      <c r="BD344" s="257" t="s">
        <v>102</v>
      </c>
      <c r="BE344" s="257"/>
    </row>
    <row r="345" spans="56:57" x14ac:dyDescent="0.4">
      <c r="BD345" s="257" t="s">
        <v>102</v>
      </c>
      <c r="BE345" s="257"/>
    </row>
    <row r="346" spans="56:57" x14ac:dyDescent="0.4">
      <c r="BD346" s="257" t="s">
        <v>102</v>
      </c>
      <c r="BE346" s="257"/>
    </row>
    <row r="347" spans="56:57" x14ac:dyDescent="0.4">
      <c r="BD347" s="257" t="s">
        <v>102</v>
      </c>
      <c r="BE347" s="257"/>
    </row>
    <row r="348" spans="56:57" x14ac:dyDescent="0.4">
      <c r="BD348" s="257" t="s">
        <v>102</v>
      </c>
      <c r="BE348" s="257"/>
    </row>
    <row r="349" spans="56:57" x14ac:dyDescent="0.4">
      <c r="BD349" s="257" t="s">
        <v>102</v>
      </c>
      <c r="BE349" s="257"/>
    </row>
    <row r="350" spans="56:57" x14ac:dyDescent="0.4">
      <c r="BD350" s="257" t="s">
        <v>102</v>
      </c>
      <c r="BE350" s="257"/>
    </row>
    <row r="351" spans="56:57" x14ac:dyDescent="0.4">
      <c r="BD351" s="257" t="s">
        <v>102</v>
      </c>
      <c r="BE351" s="257"/>
    </row>
    <row r="352" spans="56:57" x14ac:dyDescent="0.4">
      <c r="BD352" s="257" t="s">
        <v>102</v>
      </c>
      <c r="BE352" s="257"/>
    </row>
    <row r="353" spans="56:57" x14ac:dyDescent="0.4">
      <c r="BD353" s="257" t="s">
        <v>102</v>
      </c>
      <c r="BE353" s="257"/>
    </row>
    <row r="354" spans="56:57" x14ac:dyDescent="0.4">
      <c r="BD354" s="257" t="s">
        <v>102</v>
      </c>
      <c r="BE354" s="257"/>
    </row>
    <row r="355" spans="56:57" x14ac:dyDescent="0.4">
      <c r="BD355" s="257" t="s">
        <v>102</v>
      </c>
      <c r="BE355" s="257"/>
    </row>
    <row r="356" spans="56:57" x14ac:dyDescent="0.4">
      <c r="BD356" s="257" t="s">
        <v>102</v>
      </c>
      <c r="BE356" s="257"/>
    </row>
    <row r="357" spans="56:57" x14ac:dyDescent="0.4">
      <c r="BD357" s="257" t="s">
        <v>102</v>
      </c>
      <c r="BE357" s="257"/>
    </row>
    <row r="358" spans="56:57" x14ac:dyDescent="0.4">
      <c r="BD358" s="257" t="s">
        <v>102</v>
      </c>
      <c r="BE358" s="257"/>
    </row>
    <row r="359" spans="56:57" x14ac:dyDescent="0.4">
      <c r="BD359" s="257" t="s">
        <v>102</v>
      </c>
      <c r="BE359" s="257"/>
    </row>
    <row r="360" spans="56:57" x14ac:dyDescent="0.4">
      <c r="BD360" s="257" t="s">
        <v>102</v>
      </c>
      <c r="BE360" s="257"/>
    </row>
    <row r="361" spans="56:57" x14ac:dyDescent="0.4">
      <c r="BD361" s="257" t="s">
        <v>102</v>
      </c>
      <c r="BE361" s="257"/>
    </row>
    <row r="362" spans="56:57" x14ac:dyDescent="0.4">
      <c r="BD362" s="257" t="s">
        <v>102</v>
      </c>
      <c r="BE362" s="257"/>
    </row>
    <row r="3394" spans="38:53" x14ac:dyDescent="0.4">
      <c r="AL3394" s="56" t="s">
        <v>106</v>
      </c>
      <c r="AO3394" s="259" t="s">
        <v>107</v>
      </c>
      <c r="AQ3394" s="56" t="s">
        <v>106</v>
      </c>
      <c r="AS3394" s="56" t="s">
        <v>106</v>
      </c>
      <c r="AU3394" s="56" t="s">
        <v>106</v>
      </c>
      <c r="AV3394" s="56" t="s">
        <v>106</v>
      </c>
      <c r="AY3394" s="258" t="s">
        <v>108</v>
      </c>
      <c r="BA3394" s="258" t="s">
        <v>109</v>
      </c>
    </row>
    <row r="3395" spans="38:53" x14ac:dyDescent="0.4">
      <c r="AL3395" s="56" t="s">
        <v>110</v>
      </c>
      <c r="AO3395" s="259" t="s">
        <v>111</v>
      </c>
      <c r="AQ3395" s="56" t="s">
        <v>110</v>
      </c>
      <c r="AS3395" s="56" t="s">
        <v>110</v>
      </c>
      <c r="AU3395" s="56" t="s">
        <v>110</v>
      </c>
      <c r="AV3395" s="56" t="s">
        <v>110</v>
      </c>
      <c r="AY3395" s="258" t="s">
        <v>112</v>
      </c>
      <c r="BA3395" s="258" t="s">
        <v>113</v>
      </c>
    </row>
    <row r="3396" spans="38:53" x14ac:dyDescent="0.4">
      <c r="AL3396" s="56" t="s">
        <v>114</v>
      </c>
      <c r="AO3396" s="259" t="s">
        <v>115</v>
      </c>
      <c r="AQ3396" s="56" t="s">
        <v>114</v>
      </c>
      <c r="AS3396" s="56" t="s">
        <v>114</v>
      </c>
      <c r="AU3396" s="56" t="s">
        <v>114</v>
      </c>
      <c r="AV3396" s="56" t="s">
        <v>114</v>
      </c>
      <c r="AY3396" s="258" t="s">
        <v>116</v>
      </c>
      <c r="BA3396" s="258" t="s">
        <v>117</v>
      </c>
    </row>
    <row r="3397" spans="38:53" x14ac:dyDescent="0.4">
      <c r="AO3397" s="57" t="s">
        <v>114</v>
      </c>
      <c r="AY3397" s="260" t="s">
        <v>114</v>
      </c>
      <c r="BA3397" s="258" t="s">
        <v>118</v>
      </c>
    </row>
    <row r="3398" spans="38:53" x14ac:dyDescent="0.4">
      <c r="BA3398" s="258" t="s">
        <v>119</v>
      </c>
    </row>
    <row r="3399" spans="38:53" x14ac:dyDescent="0.4">
      <c r="BA3399" s="258" t="s">
        <v>120</v>
      </c>
    </row>
    <row r="3400" spans="38:53" x14ac:dyDescent="0.4">
      <c r="BA3400" s="206" t="s">
        <v>114</v>
      </c>
    </row>
  </sheetData>
  <sheetProtection algorithmName="SHA-512" hashValue="t9VceLSrMTsOM1/I+rnXz4+7hLh5et0VU7K0w5xzuNuTWOoKK2zOfa6KMwEN0GM7ZJuGfkSzRTGABCohIBbmMw==" saltValue="eU/CvRxEVqF+I1WhIT+GDA==" spinCount="100000" sheet="1" objects="1" scenarios="1"/>
  <mergeCells count="186">
    <mergeCell ref="AD9:AD14"/>
    <mergeCell ref="AJ9:AJ11"/>
    <mergeCell ref="AK9:AK11"/>
    <mergeCell ref="AJ12:AJ14"/>
    <mergeCell ref="AK12:AK14"/>
    <mergeCell ref="O9:O14"/>
    <mergeCell ref="Y9:Y14"/>
    <mergeCell ref="Z9:Z14"/>
    <mergeCell ref="AA9:AA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15:A20"/>
    <mergeCell ref="B15:B20"/>
    <mergeCell ref="C15:C20"/>
    <mergeCell ref="D15:D20"/>
    <mergeCell ref="E15:E20"/>
    <mergeCell ref="AO9:AO14"/>
    <mergeCell ref="AP9:AP14"/>
    <mergeCell ref="AQ9:AQ14"/>
    <mergeCell ref="AR9:AR14"/>
    <mergeCell ref="A9:A14"/>
    <mergeCell ref="B9:B14"/>
    <mergeCell ref="C9:C14"/>
    <mergeCell ref="D9:D14"/>
    <mergeCell ref="E9:E14"/>
    <mergeCell ref="I9:I14"/>
    <mergeCell ref="J9:J14"/>
    <mergeCell ref="K9:K14"/>
    <mergeCell ref="L9:L14"/>
    <mergeCell ref="M9:M14"/>
    <mergeCell ref="N9:N14"/>
    <mergeCell ref="F9:F14"/>
    <mergeCell ref="G9:G14"/>
    <mergeCell ref="AB9:AB14"/>
    <mergeCell ref="AC9:AC14"/>
    <mergeCell ref="AO21:AO26"/>
    <mergeCell ref="O21:O26"/>
    <mergeCell ref="Y21:Y26"/>
    <mergeCell ref="Z21:Z26"/>
    <mergeCell ref="F15:F20"/>
    <mergeCell ref="G15:G20"/>
    <mergeCell ref="I15:I20"/>
    <mergeCell ref="J15:J20"/>
    <mergeCell ref="K15:K20"/>
    <mergeCell ref="AQ15:AQ20"/>
    <mergeCell ref="Z15:Z20"/>
    <mergeCell ref="AA15:AA20"/>
    <mergeCell ref="AB15:AB20"/>
    <mergeCell ref="AC15:AC20"/>
    <mergeCell ref="AD15:AD20"/>
    <mergeCell ref="L15:L20"/>
    <mergeCell ref="M15:M20"/>
    <mergeCell ref="N15:N20"/>
    <mergeCell ref="O15:O20"/>
    <mergeCell ref="Y15:Y20"/>
    <mergeCell ref="AV15:AV20"/>
    <mergeCell ref="AJ18:AJ20"/>
    <mergeCell ref="AK18:AK20"/>
    <mergeCell ref="AU21:AU26"/>
    <mergeCell ref="AV21:AV26"/>
    <mergeCell ref="AJ24:AJ26"/>
    <mergeCell ref="AK24:AK26"/>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27:A32"/>
    <mergeCell ref="B27:B32"/>
    <mergeCell ref="C27:C32"/>
    <mergeCell ref="D27:D32"/>
    <mergeCell ref="E27:E32"/>
    <mergeCell ref="F27:F32"/>
    <mergeCell ref="G27:G32"/>
    <mergeCell ref="I27:I32"/>
    <mergeCell ref="J27:J32"/>
    <mergeCell ref="K27:K32"/>
    <mergeCell ref="L27:L32"/>
    <mergeCell ref="M27:M32"/>
    <mergeCell ref="AP21:AP26"/>
    <mergeCell ref="AQ21:AQ26"/>
    <mergeCell ref="AR21:AR26"/>
    <mergeCell ref="AS21:AS26"/>
    <mergeCell ref="AT21:AT26"/>
    <mergeCell ref="AC21:AC26"/>
    <mergeCell ref="AD21:AD26"/>
    <mergeCell ref="AJ21:AJ23"/>
    <mergeCell ref="AB27:AB32"/>
    <mergeCell ref="AC27:AC32"/>
    <mergeCell ref="AD27:AD32"/>
    <mergeCell ref="AJ27:AJ29"/>
    <mergeCell ref="AK27:AK29"/>
    <mergeCell ref="N27:N32"/>
    <mergeCell ref="O27:O32"/>
    <mergeCell ref="Y27:Y32"/>
    <mergeCell ref="Z27:Z32"/>
    <mergeCell ref="AA27:AA32"/>
    <mergeCell ref="AA21:AA26"/>
    <mergeCell ref="AB21:AB26"/>
    <mergeCell ref="AK21:AK23"/>
    <mergeCell ref="AL38:AX39"/>
    <mergeCell ref="AL40:AX40"/>
    <mergeCell ref="AY39:BF40"/>
    <mergeCell ref="AT27:AT32"/>
    <mergeCell ref="AU27:AU32"/>
    <mergeCell ref="AV27:AV32"/>
    <mergeCell ref="AJ30:AJ32"/>
    <mergeCell ref="AK30:AK32"/>
    <mergeCell ref="AO27:AO32"/>
    <mergeCell ref="AP27:AP32"/>
    <mergeCell ref="AQ27:AQ32"/>
    <mergeCell ref="AR27:AR32"/>
    <mergeCell ref="AS27:AS32"/>
  </mergeCells>
  <conditionalFormatting sqref="K9">
    <cfRule type="cellIs" dxfId="1482" priority="126" operator="equal">
      <formula>"Baja"</formula>
    </cfRule>
    <cfRule type="cellIs" dxfId="1481" priority="125" operator="equal">
      <formula>"Media"</formula>
    </cfRule>
    <cfRule type="cellIs" dxfId="1480" priority="124" operator="equal">
      <formula>"Alta"</formula>
    </cfRule>
    <cfRule type="cellIs" dxfId="1479" priority="123" operator="equal">
      <formula>"Muy Alta"</formula>
    </cfRule>
    <cfRule type="cellIs" dxfId="1478" priority="127" operator="equal">
      <formula>"Muy Baja"</formula>
    </cfRule>
  </conditionalFormatting>
  <conditionalFormatting sqref="K15">
    <cfRule type="cellIs" dxfId="1477" priority="98" operator="equal">
      <formula>"Baja"</formula>
    </cfRule>
    <cfRule type="cellIs" dxfId="1476" priority="99" operator="equal">
      <formula>"Muy Baja"</formula>
    </cfRule>
    <cfRule type="cellIs" dxfId="1475" priority="96" operator="equal">
      <formula>"Alta"</formula>
    </cfRule>
    <cfRule type="cellIs" dxfId="1474" priority="97" operator="equal">
      <formula>"Media"</formula>
    </cfRule>
    <cfRule type="cellIs" dxfId="1473" priority="95" operator="equal">
      <formula>"Muy Alta"</formula>
    </cfRule>
  </conditionalFormatting>
  <conditionalFormatting sqref="K21">
    <cfRule type="cellIs" dxfId="1472" priority="71" operator="equal">
      <formula>"Muy Baja"</formula>
    </cfRule>
    <cfRule type="cellIs" dxfId="1471" priority="67" operator="equal">
      <formula>"Muy Alta"</formula>
    </cfRule>
    <cfRule type="cellIs" dxfId="1470" priority="70" operator="equal">
      <formula>"Baja"</formula>
    </cfRule>
    <cfRule type="cellIs" dxfId="1469" priority="69" operator="equal">
      <formula>"Media"</formula>
    </cfRule>
    <cfRule type="cellIs" dxfId="1468" priority="68" operator="equal">
      <formula>"Alta"</formula>
    </cfRule>
  </conditionalFormatting>
  <conditionalFormatting sqref="K27">
    <cfRule type="cellIs" dxfId="1467" priority="43" operator="equal">
      <formula>"Muy Baja"</formula>
    </cfRule>
    <cfRule type="cellIs" dxfId="1466" priority="42" operator="equal">
      <formula>"Baja"</formula>
    </cfRule>
    <cfRule type="cellIs" dxfId="1465" priority="41" operator="equal">
      <formula>"Media"</formula>
    </cfRule>
    <cfRule type="cellIs" dxfId="1464" priority="40" operator="equal">
      <formula>"Alta"</formula>
    </cfRule>
    <cfRule type="cellIs" dxfId="1463" priority="39" operator="equal">
      <formula>"Muy Alta"</formula>
    </cfRule>
  </conditionalFormatting>
  <conditionalFormatting sqref="M9">
    <cfRule type="cellIs" dxfId="1462" priority="119" operator="equal">
      <formula>"Mayor"</formula>
    </cfRule>
    <cfRule type="cellIs" dxfId="1461" priority="118" operator="equal">
      <formula>"Catastrófico"</formula>
    </cfRule>
    <cfRule type="cellIs" dxfId="1460" priority="120" operator="equal">
      <formula>"Moderado"</formula>
    </cfRule>
    <cfRule type="cellIs" dxfId="1459" priority="122" operator="equal">
      <formula>"Leve"</formula>
    </cfRule>
    <cfRule type="cellIs" dxfId="1458" priority="121" operator="equal">
      <formula>"Menor"</formula>
    </cfRule>
  </conditionalFormatting>
  <conditionalFormatting sqref="M15">
    <cfRule type="cellIs" dxfId="1457" priority="91" operator="equal">
      <formula>"Mayor"</formula>
    </cfRule>
    <cfRule type="cellIs" dxfId="1456" priority="90" operator="equal">
      <formula>"Catastrófico"</formula>
    </cfRule>
    <cfRule type="cellIs" dxfId="1455" priority="94" operator="equal">
      <formula>"Leve"</formula>
    </cfRule>
    <cfRule type="cellIs" dxfId="1454" priority="93" operator="equal">
      <formula>"Menor"</formula>
    </cfRule>
    <cfRule type="cellIs" dxfId="1453" priority="92" operator="equal">
      <formula>"Moderado"</formula>
    </cfRule>
  </conditionalFormatting>
  <conditionalFormatting sqref="M21">
    <cfRule type="cellIs" dxfId="1452" priority="62" operator="equal">
      <formula>"Catastrófico"</formula>
    </cfRule>
    <cfRule type="cellIs" dxfId="1451" priority="63" operator="equal">
      <formula>"Mayor"</formula>
    </cfRule>
    <cfRule type="cellIs" dxfId="1450" priority="64" operator="equal">
      <formula>"Moderado"</formula>
    </cfRule>
    <cfRule type="cellIs" dxfId="1449" priority="65" operator="equal">
      <formula>"Menor"</formula>
    </cfRule>
    <cfRule type="cellIs" dxfId="1448" priority="66" operator="equal">
      <formula>"Leve"</formula>
    </cfRule>
  </conditionalFormatting>
  <conditionalFormatting sqref="M27">
    <cfRule type="cellIs" dxfId="1447" priority="37" operator="equal">
      <formula>"Menor"</formula>
    </cfRule>
    <cfRule type="cellIs" dxfId="1446" priority="38" operator="equal">
      <formula>"Leve"</formula>
    </cfRule>
    <cfRule type="cellIs" dxfId="1445" priority="34" operator="equal">
      <formula>"Catastrófico"</formula>
    </cfRule>
    <cfRule type="cellIs" dxfId="1444" priority="35" operator="equal">
      <formula>"Mayor"</formula>
    </cfRule>
    <cfRule type="cellIs" dxfId="1443" priority="36" operator="equal">
      <formula>"Moderado"</formula>
    </cfRule>
  </conditionalFormatting>
  <conditionalFormatting sqref="O9">
    <cfRule type="cellIs" dxfId="1442" priority="114" operator="equal">
      <formula>"Extremo"</formula>
    </cfRule>
    <cfRule type="cellIs" dxfId="1441" priority="115" operator="equal">
      <formula>"Alto"</formula>
    </cfRule>
    <cfRule type="cellIs" dxfId="1440" priority="116" operator="equal">
      <formula>"Moderado"</formula>
    </cfRule>
    <cfRule type="cellIs" dxfId="1439" priority="117" operator="equal">
      <formula>"Bajo"</formula>
    </cfRule>
  </conditionalFormatting>
  <conditionalFormatting sqref="O15">
    <cfRule type="cellIs" dxfId="1438" priority="89" operator="equal">
      <formula>"Bajo"</formula>
    </cfRule>
    <cfRule type="cellIs" dxfId="1437" priority="88" operator="equal">
      <formula>"Moderado"</formula>
    </cfRule>
    <cfRule type="cellIs" dxfId="1436" priority="87" operator="equal">
      <formula>"Alto"</formula>
    </cfRule>
    <cfRule type="cellIs" dxfId="1435" priority="86" operator="equal">
      <formula>"Extremo"</formula>
    </cfRule>
  </conditionalFormatting>
  <conditionalFormatting sqref="O21">
    <cfRule type="cellIs" dxfId="1434" priority="58" operator="equal">
      <formula>"Extremo"</formula>
    </cfRule>
    <cfRule type="cellIs" dxfId="1433" priority="59" operator="equal">
      <formula>"Alto"</formula>
    </cfRule>
    <cfRule type="cellIs" dxfId="1432" priority="60" operator="equal">
      <formula>"Moderado"</formula>
    </cfRule>
    <cfRule type="cellIs" dxfId="1431" priority="61" operator="equal">
      <formula>"Bajo"</formula>
    </cfRule>
  </conditionalFormatting>
  <conditionalFormatting sqref="O27">
    <cfRule type="cellIs" dxfId="1430" priority="33" operator="equal">
      <formula>"Bajo"</formula>
    </cfRule>
    <cfRule type="cellIs" dxfId="1429" priority="32" operator="equal">
      <formula>"Moderado"</formula>
    </cfRule>
    <cfRule type="cellIs" dxfId="1428" priority="31" operator="equal">
      <formula>"Alto"</formula>
    </cfRule>
    <cfRule type="cellIs" dxfId="1427" priority="30" operator="equal">
      <formula>"Extremo"</formula>
    </cfRule>
  </conditionalFormatting>
  <conditionalFormatting sqref="Y9">
    <cfRule type="cellIs" dxfId="1426" priority="109" operator="equal">
      <formula>"Muy Alta"</formula>
    </cfRule>
    <cfRule type="cellIs" dxfId="1425" priority="110" operator="equal">
      <formula>"Alta"</formula>
    </cfRule>
    <cfRule type="cellIs" dxfId="1424" priority="111" operator="equal">
      <formula>"Media"</formula>
    </cfRule>
    <cfRule type="cellIs" dxfId="1423" priority="113" operator="equal">
      <formula>"Muy Baja"</formula>
    </cfRule>
    <cfRule type="cellIs" dxfId="1422" priority="112" operator="equal">
      <formula>"Baja"</formula>
    </cfRule>
  </conditionalFormatting>
  <conditionalFormatting sqref="Y15">
    <cfRule type="cellIs" dxfId="1421" priority="81" operator="equal">
      <formula>"Muy Alta"</formula>
    </cfRule>
    <cfRule type="cellIs" dxfId="1420" priority="83" operator="equal">
      <formula>"Media"</formula>
    </cfRule>
    <cfRule type="cellIs" dxfId="1419" priority="84" operator="equal">
      <formula>"Baja"</formula>
    </cfRule>
    <cfRule type="cellIs" dxfId="1418" priority="85" operator="equal">
      <formula>"Muy Baja"</formula>
    </cfRule>
    <cfRule type="cellIs" dxfId="1417" priority="82" operator="equal">
      <formula>"Alta"</formula>
    </cfRule>
  </conditionalFormatting>
  <conditionalFormatting sqref="Y21">
    <cfRule type="cellIs" dxfId="1416" priority="54" operator="equal">
      <formula>"Alta"</formula>
    </cfRule>
    <cfRule type="cellIs" dxfId="1415" priority="57" operator="equal">
      <formula>"Muy Baja"</formula>
    </cfRule>
    <cfRule type="cellIs" dxfId="1414" priority="56" operator="equal">
      <formula>"Baja"</formula>
    </cfRule>
    <cfRule type="cellIs" dxfId="1413" priority="55" operator="equal">
      <formula>"Media"</formula>
    </cfRule>
    <cfRule type="cellIs" dxfId="1412" priority="53" operator="equal">
      <formula>"Muy Alta"</formula>
    </cfRule>
  </conditionalFormatting>
  <conditionalFormatting sqref="Y27">
    <cfRule type="cellIs" dxfId="1411" priority="25" operator="equal">
      <formula>"Muy Alta"</formula>
    </cfRule>
    <cfRule type="cellIs" dxfId="1410" priority="29" operator="equal">
      <formula>"Muy Baja"</formula>
    </cfRule>
    <cfRule type="cellIs" dxfId="1409" priority="28" operator="equal">
      <formula>"Baja"</formula>
    </cfRule>
    <cfRule type="cellIs" dxfId="1408" priority="27" operator="equal">
      <formula>"Media"</formula>
    </cfRule>
    <cfRule type="cellIs" dxfId="1407" priority="26" operator="equal">
      <formula>"Alta"</formula>
    </cfRule>
  </conditionalFormatting>
  <conditionalFormatting sqref="AA9">
    <cfRule type="cellIs" dxfId="1406" priority="108" operator="equal">
      <formula>"Leve"</formula>
    </cfRule>
    <cfRule type="cellIs" dxfId="1405" priority="107" operator="equal">
      <formula>"Menor"</formula>
    </cfRule>
    <cfRule type="cellIs" dxfId="1404" priority="105" operator="equal">
      <formula>"Mayor"</formula>
    </cfRule>
    <cfRule type="cellIs" dxfId="1403" priority="106" operator="equal">
      <formula>"Moderado"</formula>
    </cfRule>
    <cfRule type="cellIs" dxfId="1402" priority="104" operator="equal">
      <formula>"Catastrófico"</formula>
    </cfRule>
  </conditionalFormatting>
  <conditionalFormatting sqref="AA15">
    <cfRule type="cellIs" dxfId="1401" priority="76" operator="equal">
      <formula>"Catastrófico"</formula>
    </cfRule>
    <cfRule type="cellIs" dxfId="1400" priority="77" operator="equal">
      <formula>"Mayor"</formula>
    </cfRule>
    <cfRule type="cellIs" dxfId="1399" priority="78" operator="equal">
      <formula>"Moderado"</formula>
    </cfRule>
    <cfRule type="cellIs" dxfId="1398" priority="79" operator="equal">
      <formula>"Menor"</formula>
    </cfRule>
    <cfRule type="cellIs" dxfId="1397" priority="80" operator="equal">
      <formula>"Leve"</formula>
    </cfRule>
  </conditionalFormatting>
  <conditionalFormatting sqref="AA21">
    <cfRule type="cellIs" dxfId="1396" priority="52" operator="equal">
      <formula>"Leve"</formula>
    </cfRule>
    <cfRule type="cellIs" dxfId="1395" priority="51" operator="equal">
      <formula>"Menor"</formula>
    </cfRule>
    <cfRule type="cellIs" dxfId="1394" priority="50" operator="equal">
      <formula>"Moderado"</formula>
    </cfRule>
    <cfRule type="cellIs" dxfId="1393" priority="49" operator="equal">
      <formula>"Mayor"</formula>
    </cfRule>
    <cfRule type="cellIs" dxfId="1392" priority="48" operator="equal">
      <formula>"Catastrófico"</formula>
    </cfRule>
  </conditionalFormatting>
  <conditionalFormatting sqref="AA27">
    <cfRule type="cellIs" dxfId="1391" priority="23" operator="equal">
      <formula>"Menor"</formula>
    </cfRule>
    <cfRule type="cellIs" dxfId="1390" priority="24" operator="equal">
      <formula>"Leve"</formula>
    </cfRule>
    <cfRule type="cellIs" dxfId="1389" priority="22" operator="equal">
      <formula>"Moderado"</formula>
    </cfRule>
    <cfRule type="cellIs" dxfId="1388" priority="21" operator="equal">
      <formula>"Mayor"</formula>
    </cfRule>
    <cfRule type="cellIs" dxfId="1387" priority="20" operator="equal">
      <formula>"Catastrófico"</formula>
    </cfRule>
  </conditionalFormatting>
  <conditionalFormatting sqref="AC9">
    <cfRule type="cellIs" dxfId="1386" priority="103" operator="equal">
      <formula>"Bajo"</formula>
    </cfRule>
    <cfRule type="cellIs" dxfId="1385" priority="100" operator="equal">
      <formula>"Extremo"</formula>
    </cfRule>
    <cfRule type="cellIs" dxfId="1384" priority="101" operator="equal">
      <formula>"Alto"</formula>
    </cfRule>
    <cfRule type="cellIs" dxfId="1383" priority="102" operator="equal">
      <formula>"Moderado"</formula>
    </cfRule>
  </conditionalFormatting>
  <conditionalFormatting sqref="AC15">
    <cfRule type="cellIs" dxfId="1382" priority="73" operator="equal">
      <formula>"Alto"</formula>
    </cfRule>
    <cfRule type="cellIs" dxfId="1381" priority="75" operator="equal">
      <formula>"Bajo"</formula>
    </cfRule>
    <cfRule type="cellIs" dxfId="1380" priority="74" operator="equal">
      <formula>"Moderado"</formula>
    </cfRule>
    <cfRule type="cellIs" dxfId="1379" priority="72" operator="equal">
      <formula>"Extremo"</formula>
    </cfRule>
  </conditionalFormatting>
  <conditionalFormatting sqref="AC21">
    <cfRule type="cellIs" dxfId="1378" priority="46" operator="equal">
      <formula>"Moderado"</formula>
    </cfRule>
    <cfRule type="cellIs" dxfId="1377" priority="47" operator="equal">
      <formula>"Bajo"</formula>
    </cfRule>
    <cfRule type="cellIs" dxfId="1376" priority="45" operator="equal">
      <formula>"Alto"</formula>
    </cfRule>
    <cfRule type="cellIs" dxfId="1375" priority="44" operator="equal">
      <formula>"Extremo"</formula>
    </cfRule>
  </conditionalFormatting>
  <conditionalFormatting sqref="AC27">
    <cfRule type="cellIs" dxfId="1374" priority="18" operator="equal">
      <formula>"Moderado"</formula>
    </cfRule>
    <cfRule type="cellIs" dxfId="1373" priority="17" operator="equal">
      <formula>"Alto"</formula>
    </cfRule>
    <cfRule type="cellIs" dxfId="1372" priority="16" operator="equal">
      <formula>"Extremo"</formula>
    </cfRule>
    <cfRule type="cellIs" dxfId="1371" priority="19" operator="equal">
      <formula>"Bajo"</formula>
    </cfRule>
  </conditionalFormatting>
  <conditionalFormatting sqref="AY9:AY33 BA9:BA33 BC9:BC33">
    <cfRule type="cellIs" dxfId="1370" priority="6" operator="equal">
      <formula>0</formula>
    </cfRule>
    <cfRule type="cellIs" dxfId="1369" priority="5" operator="equal">
      <formula>50</formula>
    </cfRule>
    <cfRule type="cellIs" dxfId="1368" priority="4" operator="equal">
      <formula>100</formula>
    </cfRule>
  </conditionalFormatting>
  <conditionalFormatting sqref="AZ9:AZ33 BB9:BB33 BD9:BE33 AY39 BD53:BE362">
    <cfRule type="containsText" dxfId="1367" priority="1" operator="containsText" text="REGULAR">
      <formula>NOT(ISERROR(SEARCH("REGULAR",AY9)))</formula>
    </cfRule>
    <cfRule type="containsText" dxfId="1366" priority="3" operator="containsText" text="MALO">
      <formula>NOT(ISERROR(SEARCH("MALO",AY9)))</formula>
    </cfRule>
    <cfRule type="containsText" dxfId="1365" priority="2" operator="containsText" text="BUENO">
      <formula>NOT(ISERROR(SEARCH("BUENO",AY9)))</formula>
    </cfRule>
  </conditionalFormatting>
  <conditionalFormatting sqref="BM9:BM32">
    <cfRule type="containsText" dxfId="1364" priority="9" operator="containsText" text="MALO">
      <formula>NOT(ISERROR(SEARCH("MALO",BM9)))</formula>
    </cfRule>
    <cfRule type="containsText" dxfId="1363" priority="8" operator="containsText" text="BUENO">
      <formula>NOT(ISERROR(SEARCH("BUENO",BM9)))</formula>
    </cfRule>
    <cfRule type="containsText" dxfId="1362" priority="7" operator="containsText" text="REGULAR">
      <formula>NOT(ISERROR(SEARCH("REGULAR",BM9)))</formula>
    </cfRule>
  </conditionalFormatting>
  <dataValidations count="15">
    <dataValidation type="decimal" operator="lessThanOrEqual" allowBlank="1" showInputMessage="1" showErrorMessage="1" error="El valor debe ser entre 0 y 100 " prompt="El valor debe ser entre 0% y 100%" sqref="AO33" xr:uid="{00000000-0002-0000-0A00-000000000000}">
      <formula1>100</formula1>
    </dataValidation>
    <dataValidation type="list" operator="lessThanOrEqual" allowBlank="1" showInputMessage="1" showErrorMessage="1" sqref="AO9 AO15 AO21 AO27" xr:uid="{00000000-0002-0000-0A00-000001000000}">
      <formula1>"BUENO,REGULAR,MALO,NO APLICA"</formula1>
    </dataValidation>
    <dataValidation type="list" allowBlank="1" showInputMessage="1" showErrorMessage="1" error="Por favor una Opcion Valida" sqref="AT9:AV9 AT15:AV15 AT21:AV21 AT27:AV27" xr:uid="{00000000-0002-0000-0A00-000002000000}">
      <formula1>"SI,NO,NO APLICA"</formula1>
    </dataValidation>
    <dataValidation type="list" allowBlank="1" showInputMessage="1" showErrorMessage="1" sqref="AL9:AM32" xr:uid="{00000000-0002-0000-0A00-000003000000}">
      <formula1>"SI,NO,NO APLICA"</formula1>
    </dataValidation>
    <dataValidation operator="notEqual" allowBlank="1" showInputMessage="1" showErrorMessage="1" sqref="BB9:BB33 AZ9:AZ33" xr:uid="{00000000-0002-0000-0A00-000004000000}"/>
    <dataValidation type="list" operator="notEqual" allowBlank="1" showInputMessage="1" showErrorMessage="1" sqref="BA9:BA32" xr:uid="{00000000-0002-0000-0A00-000005000000}">
      <formula1>$BA$3394:$BA$3400</formula1>
    </dataValidation>
    <dataValidation type="list" allowBlank="1" showInputMessage="1" showErrorMessage="1" sqref="AL33:AM33" xr:uid="{00000000-0002-0000-0A00-000006000000}">
      <formula1>$AL$3394:$AL$3395</formula1>
    </dataValidation>
    <dataValidation type="list" operator="notEqual" allowBlank="1" showInputMessage="1" showErrorMessage="1" sqref="AY33" xr:uid="{00000000-0002-0000-0A00-000007000000}">
      <formula1>$AY$3394:$AY$3397</formula1>
    </dataValidation>
    <dataValidation type="list" operator="notEqual" allowBlank="1" showInputMessage="1" showErrorMessage="1" sqref="BA33" xr:uid="{00000000-0002-0000-0A00-000008000000}">
      <formula1>$BA$3394:$BA$3399</formula1>
    </dataValidation>
    <dataValidation type="list" allowBlank="1" showInputMessage="1" showErrorMessage="1" sqref="AQ9 AQ15 AQ21 AQ27" xr:uid="{00000000-0002-0000-0A00-000009000000}">
      <formula1>$AQ$3394:$AQ$3396</formula1>
    </dataValidation>
    <dataValidation type="list" allowBlank="1" showInputMessage="1" showErrorMessage="1" error="Por favor una Opcion Valida" sqref="AS9 AS15 AS21 AS27" xr:uid="{00000000-0002-0000-0A00-00000A000000}">
      <formula1>$AS$3394:$AS$3395</formula1>
    </dataValidation>
    <dataValidation type="list" operator="notEqual" allowBlank="1" showInputMessage="1" showErrorMessage="1" sqref="BC9:BC32" xr:uid="{00000000-0002-0000-0A00-00000B000000}">
      <formula1>"En Tiempo,Fuera de Tiempo"</formula1>
    </dataValidation>
    <dataValidation type="list" operator="notEqual" allowBlank="1" showInputMessage="1" showErrorMessage="1" sqref="AY9:AY32" xr:uid="{00000000-0002-0000-0A00-00000C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Q33 AL34:AM34 AN33:AN34" xr:uid="{00000000-0002-0000-0A00-00000D000000}">
      <formula1>#REF!</formula1>
    </dataValidation>
    <dataValidation type="list" allowBlank="1" showInputMessage="1" showErrorMessage="1" error="Por favor una Opcion Valida" sqref="AS33:AV34" xr:uid="{00000000-0002-0000-0A00-00000E000000}">
      <formula1>#REF!</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L3400"/>
  <sheetViews>
    <sheetView zoomScale="20" zoomScaleNormal="20" workbookViewId="0">
      <selection activeCell="AB15" sqref="AB15:AB20"/>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56" customWidth="1" collapsed="1"/>
    <col min="39" max="40" width="30.28515625" style="56" customWidth="1"/>
    <col min="41" max="41" width="30.28515625" style="57" customWidth="1" collapsed="1"/>
    <col min="42" max="42" width="30.28515625" style="57" customWidth="1"/>
    <col min="43" max="43" width="30.28515625" style="56" customWidth="1" collapsed="1"/>
    <col min="44" max="44" width="30.28515625" style="56" customWidth="1"/>
    <col min="45" max="45" width="30.28515625" style="56" customWidth="1" collapsed="1"/>
    <col min="46" max="48" width="30.28515625" style="56" customWidth="1"/>
    <col min="49" max="49" width="30.28515625" style="57" customWidth="1"/>
    <col min="50" max="50" width="30.28515625" style="57" customWidth="1" collapsed="1"/>
    <col min="51" max="51" width="30.28515625" style="206" customWidth="1" collapsed="1"/>
    <col min="52" max="52" width="39.85546875" style="206" customWidth="1"/>
    <col min="53" max="53" width="30.28515625" style="206" customWidth="1"/>
    <col min="54" max="54" width="37.42578125" style="206" customWidth="1"/>
    <col min="55" max="55" width="39.85546875" style="206" customWidth="1"/>
    <col min="56" max="56" width="40.7109375" style="207" customWidth="1"/>
    <col min="57" max="57" width="47.42578125" style="208"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71" width="12" style="2" customWidth="1"/>
    <col min="72" max="74" width="12" style="2" hidden="1" customWidth="1"/>
    <col min="75"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84" t="s">
        <v>0</v>
      </c>
      <c r="D1" s="85"/>
      <c r="E1" s="76" t="s">
        <v>125</v>
      </c>
      <c r="F1" s="77"/>
      <c r="G1" s="77"/>
      <c r="H1" s="77"/>
      <c r="I1" s="77"/>
      <c r="J1" s="77"/>
      <c r="K1" s="77"/>
      <c r="L1" s="77"/>
      <c r="M1" s="77"/>
      <c r="N1" s="77"/>
      <c r="O1" s="77"/>
      <c r="P1" s="77"/>
      <c r="Q1" s="77"/>
      <c r="R1" s="77"/>
      <c r="S1" s="77"/>
      <c r="T1" s="77"/>
      <c r="U1" s="77"/>
      <c r="V1" s="77"/>
      <c r="W1" s="77"/>
      <c r="X1" s="77"/>
      <c r="Y1" s="77"/>
      <c r="Z1" s="77"/>
      <c r="AA1" s="77"/>
      <c r="AB1" s="77"/>
      <c r="AC1" s="77"/>
      <c r="AD1" s="77"/>
      <c r="AE1" s="77"/>
      <c r="AF1" s="78"/>
      <c r="AG1" s="79" t="s">
        <v>2</v>
      </c>
      <c r="AH1" s="80"/>
      <c r="AI1" s="81"/>
      <c r="AJ1" s="76" t="s">
        <v>126</v>
      </c>
      <c r="AK1" s="78"/>
      <c r="AL1" s="120"/>
      <c r="AM1" s="121" t="s">
        <v>0</v>
      </c>
      <c r="AN1" s="122" t="s">
        <v>67</v>
      </c>
      <c r="AO1" s="122"/>
      <c r="AP1" s="122"/>
      <c r="AQ1" s="122"/>
      <c r="AR1" s="122"/>
      <c r="AS1" s="122"/>
      <c r="AT1" s="122"/>
      <c r="AU1" s="122"/>
      <c r="AV1" s="122"/>
      <c r="AW1" s="122"/>
      <c r="AX1" s="122"/>
      <c r="AY1" s="122"/>
      <c r="AZ1" s="122"/>
      <c r="BA1" s="122"/>
      <c r="BB1" s="122"/>
      <c r="BC1" s="122"/>
      <c r="BD1" s="122"/>
      <c r="BE1" s="121" t="s">
        <v>2</v>
      </c>
      <c r="BF1" s="123" t="s">
        <v>68</v>
      </c>
    </row>
    <row r="2" spans="1:90" ht="66" customHeight="1" x14ac:dyDescent="0.2">
      <c r="A2" s="3"/>
      <c r="C2" s="74" t="s">
        <v>4</v>
      </c>
      <c r="D2" s="75"/>
      <c r="E2" s="76" t="s">
        <v>127</v>
      </c>
      <c r="F2" s="77"/>
      <c r="G2" s="77"/>
      <c r="H2" s="77"/>
      <c r="I2" s="77"/>
      <c r="J2" s="77"/>
      <c r="K2" s="77"/>
      <c r="L2" s="77"/>
      <c r="M2" s="77"/>
      <c r="N2" s="77"/>
      <c r="O2" s="77"/>
      <c r="P2" s="77"/>
      <c r="Q2" s="77"/>
      <c r="R2" s="77"/>
      <c r="S2" s="77"/>
      <c r="T2" s="77"/>
      <c r="U2" s="77"/>
      <c r="V2" s="77"/>
      <c r="W2" s="77"/>
      <c r="X2" s="77"/>
      <c r="Y2" s="77"/>
      <c r="Z2" s="77"/>
      <c r="AA2" s="77"/>
      <c r="AB2" s="77"/>
      <c r="AC2" s="77"/>
      <c r="AD2" s="77"/>
      <c r="AE2" s="77"/>
      <c r="AF2" s="78"/>
      <c r="AG2" s="79" t="s">
        <v>6</v>
      </c>
      <c r="AH2" s="80"/>
      <c r="AI2" s="81"/>
      <c r="AJ2" s="82">
        <v>4</v>
      </c>
      <c r="AK2" s="83"/>
      <c r="AL2" s="120"/>
      <c r="AM2" s="121" t="s">
        <v>6</v>
      </c>
      <c r="AN2" s="122" t="s">
        <v>69</v>
      </c>
      <c r="AO2" s="122"/>
      <c r="AP2" s="122"/>
      <c r="AQ2" s="122"/>
      <c r="AR2" s="122"/>
      <c r="AS2" s="122"/>
      <c r="AT2" s="122"/>
      <c r="AU2" s="122"/>
      <c r="AV2" s="122"/>
      <c r="AW2" s="122"/>
      <c r="AX2" s="122"/>
      <c r="AY2" s="122"/>
      <c r="AZ2" s="122"/>
      <c r="BA2" s="122"/>
      <c r="BB2" s="122"/>
      <c r="BC2" s="122"/>
      <c r="BD2" s="122"/>
      <c r="BE2" s="121" t="s">
        <v>6</v>
      </c>
      <c r="BF2" s="123">
        <v>3</v>
      </c>
    </row>
    <row r="3" spans="1:90" ht="24" customHeight="1" x14ac:dyDescent="0.2">
      <c r="A3" s="86"/>
      <c r="B3" s="8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87" t="s">
        <v>43</v>
      </c>
      <c r="AK3" s="87"/>
      <c r="AL3" s="124"/>
      <c r="AM3" s="124"/>
      <c r="AN3" s="124"/>
      <c r="AO3" s="125"/>
      <c r="AP3" s="125"/>
      <c r="AQ3" s="124"/>
      <c r="AR3" s="126" t="s">
        <v>70</v>
      </c>
      <c r="AS3" s="126"/>
      <c r="AT3" s="126"/>
      <c r="AU3" s="126"/>
      <c r="AV3" s="126"/>
      <c r="AW3" s="126"/>
      <c r="AX3" s="126"/>
      <c r="AY3" s="126"/>
      <c r="AZ3" s="126"/>
      <c r="BA3" s="126"/>
      <c r="BB3" s="126"/>
      <c r="BC3" s="126"/>
      <c r="BD3" s="126"/>
      <c r="BE3" s="126"/>
      <c r="BF3" s="126"/>
      <c r="BG3" s="30"/>
      <c r="BH3" s="30"/>
      <c r="BI3" s="30"/>
      <c r="BJ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row>
    <row r="4" spans="1:90" ht="15.75" thickBot="1" x14ac:dyDescent="0.25">
      <c r="A4" s="4"/>
      <c r="B4" s="4"/>
      <c r="C4" s="88"/>
      <c r="D4" s="88"/>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5"/>
      <c r="AI4" s="5"/>
      <c r="AJ4" s="5"/>
      <c r="AK4" s="5"/>
      <c r="AL4" s="2"/>
      <c r="AM4" s="2"/>
      <c r="AN4" s="2"/>
      <c r="AO4" s="127"/>
      <c r="AP4" s="127"/>
      <c r="AQ4" s="2"/>
      <c r="AR4" s="126"/>
      <c r="AS4" s="126"/>
      <c r="AT4" s="126"/>
      <c r="AU4" s="126"/>
      <c r="AV4" s="126"/>
      <c r="AW4" s="126"/>
      <c r="AX4" s="126"/>
      <c r="AY4" s="126"/>
      <c r="AZ4" s="126"/>
      <c r="BA4" s="126"/>
      <c r="BB4" s="126"/>
      <c r="BC4" s="126"/>
      <c r="BD4" s="126"/>
      <c r="BE4" s="126"/>
      <c r="BF4" s="126"/>
    </row>
    <row r="5" spans="1:90" ht="31.5" customHeight="1" thickBot="1" x14ac:dyDescent="0.25">
      <c r="A5" s="96" t="s">
        <v>7</v>
      </c>
      <c r="B5" s="97"/>
      <c r="C5" s="97"/>
      <c r="D5" s="97"/>
      <c r="E5" s="97"/>
      <c r="F5" s="97"/>
      <c r="G5" s="97"/>
      <c r="H5" s="97"/>
      <c r="I5" s="97"/>
      <c r="J5" s="97"/>
      <c r="K5" s="98" t="s">
        <v>8</v>
      </c>
      <c r="L5" s="99"/>
      <c r="M5" s="99"/>
      <c r="N5" s="99"/>
      <c r="O5" s="99"/>
      <c r="P5" s="99"/>
      <c r="Q5" s="99"/>
      <c r="R5" s="99"/>
      <c r="S5" s="99"/>
      <c r="T5" s="99"/>
      <c r="U5" s="99"/>
      <c r="V5" s="99"/>
      <c r="W5" s="99"/>
      <c r="X5" s="99"/>
      <c r="Y5" s="99"/>
      <c r="Z5" s="99"/>
      <c r="AA5" s="99"/>
      <c r="AB5" s="99"/>
      <c r="AC5" s="99"/>
      <c r="AD5" s="99"/>
      <c r="AE5" s="99"/>
      <c r="AF5" s="99"/>
      <c r="AG5" s="99"/>
      <c r="AH5" s="99"/>
      <c r="AI5" s="99"/>
      <c r="AJ5" s="99"/>
      <c r="AK5" s="100"/>
      <c r="AL5" s="128" t="s">
        <v>71</v>
      </c>
      <c r="AM5" s="129"/>
      <c r="AN5" s="129"/>
      <c r="AO5" s="129"/>
      <c r="AP5" s="129"/>
      <c r="AQ5" s="129"/>
      <c r="AR5" s="129"/>
      <c r="AS5" s="129"/>
      <c r="AT5" s="129"/>
      <c r="AU5" s="129"/>
      <c r="AV5" s="129"/>
      <c r="AW5" s="129"/>
      <c r="AX5" s="130"/>
      <c r="AY5" s="131" t="s">
        <v>72</v>
      </c>
      <c r="AZ5" s="132"/>
      <c r="BA5" s="132"/>
      <c r="BB5" s="132"/>
      <c r="BC5" s="132"/>
      <c r="BD5" s="132"/>
      <c r="BE5" s="132"/>
      <c r="BF5" s="133"/>
    </row>
    <row r="6" spans="1:90" ht="35.25" customHeight="1" thickBot="1" x14ac:dyDescent="0.25">
      <c r="A6" s="93"/>
      <c r="B6" s="94"/>
      <c r="C6" s="94"/>
      <c r="D6" s="94"/>
      <c r="E6" s="94"/>
      <c r="F6" s="94"/>
      <c r="G6" s="94"/>
      <c r="H6" s="94"/>
      <c r="I6" s="94"/>
      <c r="J6" s="94"/>
      <c r="K6" s="90" t="s">
        <v>9</v>
      </c>
      <c r="L6" s="91"/>
      <c r="M6" s="91"/>
      <c r="N6" s="91"/>
      <c r="O6" s="92"/>
      <c r="P6" s="95" t="s">
        <v>10</v>
      </c>
      <c r="Q6" s="95"/>
      <c r="R6" s="95"/>
      <c r="S6" s="95"/>
      <c r="T6" s="95"/>
      <c r="U6" s="95"/>
      <c r="V6" s="95"/>
      <c r="W6" s="95"/>
      <c r="X6" s="95"/>
      <c r="Y6" s="90" t="s">
        <v>11</v>
      </c>
      <c r="Z6" s="91"/>
      <c r="AA6" s="91"/>
      <c r="AB6" s="91"/>
      <c r="AC6" s="91"/>
      <c r="AD6" s="95" t="s">
        <v>12</v>
      </c>
      <c r="AE6" s="95" t="s">
        <v>13</v>
      </c>
      <c r="AF6" s="95"/>
      <c r="AG6" s="95"/>
      <c r="AH6" s="95" t="s">
        <v>14</v>
      </c>
      <c r="AI6" s="95"/>
      <c r="AJ6" s="95" t="s">
        <v>15</v>
      </c>
      <c r="AK6" s="95" t="s">
        <v>16</v>
      </c>
      <c r="AL6" s="134" t="s">
        <v>73</v>
      </c>
      <c r="AM6" s="135"/>
      <c r="AN6" s="135"/>
      <c r="AO6" s="135"/>
      <c r="AP6" s="135"/>
      <c r="AQ6" s="135"/>
      <c r="AR6" s="135"/>
      <c r="AS6" s="135"/>
      <c r="AT6" s="135"/>
      <c r="AU6" s="135"/>
      <c r="AV6" s="135"/>
      <c r="AW6" s="135"/>
      <c r="AX6" s="136"/>
      <c r="AY6" s="137"/>
      <c r="AZ6" s="138"/>
      <c r="BA6" s="138"/>
      <c r="BB6" s="138"/>
      <c r="BC6" s="138"/>
      <c r="BD6" s="138"/>
      <c r="BE6" s="138"/>
      <c r="BF6" s="139"/>
    </row>
    <row r="7" spans="1:90" ht="27.75" customHeight="1" thickBot="1" x14ac:dyDescent="0.25">
      <c r="A7" s="103" t="s">
        <v>17</v>
      </c>
      <c r="B7" s="104" t="s">
        <v>18</v>
      </c>
      <c r="C7" s="104" t="s">
        <v>19</v>
      </c>
      <c r="D7" s="105" t="s">
        <v>20</v>
      </c>
      <c r="E7" s="107" t="s">
        <v>21</v>
      </c>
      <c r="F7" s="107" t="s">
        <v>22</v>
      </c>
      <c r="G7" s="107" t="s">
        <v>23</v>
      </c>
      <c r="H7" s="107" t="s">
        <v>24</v>
      </c>
      <c r="I7" s="107" t="s">
        <v>25</v>
      </c>
      <c r="J7" s="107" t="s">
        <v>26</v>
      </c>
      <c r="K7" s="93"/>
      <c r="L7" s="94"/>
      <c r="M7" s="94"/>
      <c r="N7" s="94"/>
      <c r="O7" s="94"/>
      <c r="P7" s="140" t="s">
        <v>27</v>
      </c>
      <c r="Q7" s="101" t="s">
        <v>28</v>
      </c>
      <c r="R7" s="101" t="s">
        <v>29</v>
      </c>
      <c r="S7" s="98" t="s">
        <v>30</v>
      </c>
      <c r="T7" s="99"/>
      <c r="U7" s="99"/>
      <c r="V7" s="99"/>
      <c r="W7" s="100"/>
      <c r="X7" s="110" t="s">
        <v>31</v>
      </c>
      <c r="Y7" s="93"/>
      <c r="Z7" s="94"/>
      <c r="AA7" s="94"/>
      <c r="AB7" s="94"/>
      <c r="AC7" s="94"/>
      <c r="AD7" s="95"/>
      <c r="AE7" s="95"/>
      <c r="AF7" s="95"/>
      <c r="AG7" s="95"/>
      <c r="AH7" s="95"/>
      <c r="AI7" s="95"/>
      <c r="AJ7" s="95"/>
      <c r="AK7" s="95"/>
      <c r="AL7" s="141" t="s">
        <v>74</v>
      </c>
      <c r="AM7" s="142"/>
      <c r="AN7" s="143"/>
      <c r="AO7" s="141" t="s">
        <v>75</v>
      </c>
      <c r="AP7" s="141" t="s">
        <v>76</v>
      </c>
      <c r="AQ7" s="141" t="s">
        <v>77</v>
      </c>
      <c r="AR7" s="141" t="s">
        <v>78</v>
      </c>
      <c r="AS7" s="141" t="s">
        <v>79</v>
      </c>
      <c r="AT7" s="141" t="s">
        <v>80</v>
      </c>
      <c r="AU7" s="141" t="s">
        <v>81</v>
      </c>
      <c r="AV7" s="141" t="s">
        <v>82</v>
      </c>
      <c r="AW7" s="141" t="s">
        <v>83</v>
      </c>
      <c r="AX7" s="141" t="s">
        <v>84</v>
      </c>
      <c r="AY7" s="144"/>
      <c r="AZ7" s="145"/>
      <c r="BA7" s="145"/>
      <c r="BB7" s="145"/>
      <c r="BC7" s="145"/>
      <c r="BD7" s="145"/>
      <c r="BE7" s="145"/>
      <c r="BF7" s="146"/>
    </row>
    <row r="8" spans="1:90" ht="132.75" customHeight="1" thickBot="1" x14ac:dyDescent="0.25">
      <c r="A8" s="103"/>
      <c r="B8" s="104"/>
      <c r="C8" s="104"/>
      <c r="D8" s="106"/>
      <c r="E8" s="108"/>
      <c r="F8" s="108"/>
      <c r="G8" s="108"/>
      <c r="H8" s="108"/>
      <c r="I8" s="108"/>
      <c r="J8" s="108"/>
      <c r="K8" s="6" t="s">
        <v>32</v>
      </c>
      <c r="L8" s="7" t="s">
        <v>33</v>
      </c>
      <c r="M8" s="7" t="s">
        <v>21</v>
      </c>
      <c r="N8" s="7" t="s">
        <v>33</v>
      </c>
      <c r="O8" s="7" t="s">
        <v>34</v>
      </c>
      <c r="P8" s="140"/>
      <c r="Q8" s="102"/>
      <c r="R8" s="102"/>
      <c r="S8" s="147" t="s">
        <v>17</v>
      </c>
      <c r="T8" s="147" t="s">
        <v>35</v>
      </c>
      <c r="U8" s="147" t="s">
        <v>36</v>
      </c>
      <c r="V8" s="147" t="s">
        <v>37</v>
      </c>
      <c r="W8" s="147" t="s">
        <v>38</v>
      </c>
      <c r="X8" s="110"/>
      <c r="Y8" s="9" t="s">
        <v>32</v>
      </c>
      <c r="Z8" s="7" t="s">
        <v>33</v>
      </c>
      <c r="AA8" s="7" t="s">
        <v>21</v>
      </c>
      <c r="AB8" s="7" t="s">
        <v>33</v>
      </c>
      <c r="AC8" s="7" t="s">
        <v>39</v>
      </c>
      <c r="AD8" s="95"/>
      <c r="AE8" s="10" t="s">
        <v>40</v>
      </c>
      <c r="AF8" s="11" t="s">
        <v>41</v>
      </c>
      <c r="AG8" s="11" t="s">
        <v>31</v>
      </c>
      <c r="AH8" s="11" t="s">
        <v>42</v>
      </c>
      <c r="AI8" s="11" t="s">
        <v>31</v>
      </c>
      <c r="AJ8" s="95"/>
      <c r="AK8" s="95"/>
      <c r="AL8" s="148"/>
      <c r="AM8" s="149" t="s">
        <v>85</v>
      </c>
      <c r="AN8" s="150" t="s">
        <v>86</v>
      </c>
      <c r="AO8" s="148"/>
      <c r="AP8" s="151" t="s">
        <v>87</v>
      </c>
      <c r="AQ8" s="148" t="s">
        <v>88</v>
      </c>
      <c r="AR8" s="148"/>
      <c r="AS8" s="148" t="s">
        <v>89</v>
      </c>
      <c r="AT8" s="148" t="s">
        <v>90</v>
      </c>
      <c r="AU8" s="148"/>
      <c r="AV8" s="148"/>
      <c r="AW8" s="148"/>
      <c r="AX8" s="148" t="s">
        <v>91</v>
      </c>
      <c r="AY8" s="152" t="s">
        <v>92</v>
      </c>
      <c r="AZ8" s="152" t="s">
        <v>93</v>
      </c>
      <c r="BA8" s="152" t="s">
        <v>94</v>
      </c>
      <c r="BB8" s="152" t="s">
        <v>95</v>
      </c>
      <c r="BC8" s="152" t="s">
        <v>257</v>
      </c>
      <c r="BD8" s="152" t="s">
        <v>96</v>
      </c>
      <c r="BE8" s="152" t="s">
        <v>97</v>
      </c>
      <c r="BF8" s="152" t="s">
        <v>98</v>
      </c>
    </row>
    <row r="9" spans="1:90" ht="97.5" customHeight="1" x14ac:dyDescent="0.3">
      <c r="A9" s="62" t="s">
        <v>128</v>
      </c>
      <c r="B9" s="62" t="s">
        <v>136</v>
      </c>
      <c r="C9" s="62" t="s">
        <v>137</v>
      </c>
      <c r="D9" s="62" t="s">
        <v>138</v>
      </c>
      <c r="E9" s="62" t="s">
        <v>139</v>
      </c>
      <c r="F9" s="62" t="s">
        <v>140</v>
      </c>
      <c r="G9" s="62" t="s">
        <v>141</v>
      </c>
      <c r="H9" s="12" t="s">
        <v>142</v>
      </c>
      <c r="I9" s="67" t="s">
        <v>143</v>
      </c>
      <c r="J9" s="70" t="s">
        <v>129</v>
      </c>
      <c r="K9" s="64" t="s">
        <v>53</v>
      </c>
      <c r="L9" s="63">
        <v>0.4</v>
      </c>
      <c r="M9" s="64" t="s">
        <v>147</v>
      </c>
      <c r="N9" s="66">
        <v>0.6</v>
      </c>
      <c r="O9" s="65" t="s">
        <v>147</v>
      </c>
      <c r="P9" s="12">
        <v>1</v>
      </c>
      <c r="Q9" s="12" t="s">
        <v>144</v>
      </c>
      <c r="R9" s="12" t="s">
        <v>48</v>
      </c>
      <c r="S9" s="153" t="s">
        <v>134</v>
      </c>
      <c r="T9" s="153" t="s">
        <v>50</v>
      </c>
      <c r="U9" s="153" t="s">
        <v>51</v>
      </c>
      <c r="V9" s="153" t="s">
        <v>145</v>
      </c>
      <c r="W9" s="153" t="s">
        <v>52</v>
      </c>
      <c r="X9" s="14" t="s">
        <v>146</v>
      </c>
      <c r="Y9" s="64" t="s">
        <v>53</v>
      </c>
      <c r="Z9" s="63">
        <v>0.28000000000000003</v>
      </c>
      <c r="AA9" s="64" t="s">
        <v>147</v>
      </c>
      <c r="AB9" s="63">
        <v>0.44999999999999996</v>
      </c>
      <c r="AC9" s="65" t="s">
        <v>147</v>
      </c>
      <c r="AD9" s="71" t="s">
        <v>268</v>
      </c>
      <c r="AE9" s="15" t="s">
        <v>148</v>
      </c>
      <c r="AF9" s="15" t="s">
        <v>148</v>
      </c>
      <c r="AG9" s="12" t="s">
        <v>148</v>
      </c>
      <c r="AH9" s="12" t="s">
        <v>149</v>
      </c>
      <c r="AI9" s="12" t="s">
        <v>150</v>
      </c>
      <c r="AJ9" s="59" t="s">
        <v>151</v>
      </c>
      <c r="AK9" s="59" t="s">
        <v>152</v>
      </c>
      <c r="AL9" s="161" t="s">
        <v>106</v>
      </c>
      <c r="AM9" s="42" t="s">
        <v>106</v>
      </c>
      <c r="AN9" s="272"/>
      <c r="AO9" s="175" t="s">
        <v>107</v>
      </c>
      <c r="AP9" s="178" t="s">
        <v>389</v>
      </c>
      <c r="AQ9" s="177" t="s">
        <v>110</v>
      </c>
      <c r="AR9" s="178"/>
      <c r="AS9" s="177" t="s">
        <v>110</v>
      </c>
      <c r="AT9" s="175"/>
      <c r="AU9" s="179"/>
      <c r="AV9" s="175"/>
      <c r="AW9" s="42"/>
      <c r="AX9" s="42" t="s">
        <v>390</v>
      </c>
      <c r="AY9" s="161" t="s">
        <v>413</v>
      </c>
      <c r="AZ9" s="4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42" t="s">
        <v>414</v>
      </c>
      <c r="BB9" s="4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2" t="s">
        <v>415</v>
      </c>
      <c r="BD9" s="42" t="str">
        <f t="shared" ref="BD9:BD17" si="0">IF(BC9="En Tiempo","BUENO",
IF(BC9="Fuera de Tiempo","MALO",
IF(BC9="En La semana al Cierre","REGULAR",
IF(BA24="",""))))</f>
        <v>BUENO</v>
      </c>
      <c r="BE9" s="43" t="str">
        <f>IF(BG9&gt;=84,"BUENO",
IF(BG9&gt;=50,"REGULAR",
IF(BG9=0,"  ",
IF(BG9&lt;=50,"MALO"))))</f>
        <v>BUENO</v>
      </c>
      <c r="BF9" s="325" t="s">
        <v>538</v>
      </c>
      <c r="BG9" s="44">
        <f>((IF(AZ9="BUENO","100",IF(AZ9="REGULAR","75",IF(AZ9="MALO","50",IF(AZ9="NA","0",IF(AZ9="","0"))))))
+(IF(BB9="BUENO","100",IF(BB9="REGULAR","75",IF(BB9="MALO","50",IF(BB9="NA","NA",IF(BB9="","0"))))))
+(IF(BD9="BUENO","100",IF(BD9="MALO","0",IF(BD9="REGULAR","75")))))
/((IF(AY9&lt;&gt;"NO APLICA","1"))+(IF(BA9&lt;&gt;"NO APLICA","1"))+IF(BC9&lt;&gt;"NO APLICA","1"))</f>
        <v>91.666666666666671</v>
      </c>
      <c r="BH9" s="31" t="str">
        <f>((
IF(AZ9="BUENO","100",
IF(AZ9="REGULAR","50",
IF(AZ9="MALO","0",
IF(AZ9="NO APLICA","NA",
IF(AZ9="","")))))))</f>
        <v>100</v>
      </c>
      <c r="BI9" s="32" t="str">
        <f>IF(BB9="BUENO","100",
IF(BB9="REGULAR","50",
IF(BB9="MALO","0",
IF(BB9="NO APLICA","NA",
IF(BB9="","0")))))</f>
        <v>50</v>
      </c>
      <c r="BJ9" s="32" t="str">
        <f>IF(BD9="BUENO","100",
IF(BD9="MALO","0",
IF(BD9="REGULAR","75",
IF(BD9="","0"))))</f>
        <v>100</v>
      </c>
      <c r="BM9" s="45"/>
      <c r="BN9" s="46"/>
      <c r="BO9" s="46"/>
      <c r="BP9" s="46"/>
      <c r="BQ9" s="46"/>
      <c r="BR9" s="46"/>
      <c r="BS9" s="46"/>
    </row>
    <row r="10" spans="1:90" ht="97.5" customHeight="1" x14ac:dyDescent="0.3">
      <c r="A10" s="62"/>
      <c r="B10" s="62"/>
      <c r="C10" s="62"/>
      <c r="D10" s="62"/>
      <c r="E10" s="62"/>
      <c r="F10" s="62"/>
      <c r="G10" s="62"/>
      <c r="H10" s="12" t="s">
        <v>153</v>
      </c>
      <c r="I10" s="68"/>
      <c r="J10" s="70"/>
      <c r="K10" s="64"/>
      <c r="L10" s="62"/>
      <c r="M10" s="64"/>
      <c r="N10" s="66"/>
      <c r="O10" s="65"/>
      <c r="P10" s="12">
        <v>2</v>
      </c>
      <c r="Q10" s="12" t="s">
        <v>154</v>
      </c>
      <c r="R10" s="12" t="s">
        <v>21</v>
      </c>
      <c r="S10" s="153" t="s">
        <v>54</v>
      </c>
      <c r="T10" s="153" t="s">
        <v>50</v>
      </c>
      <c r="U10" s="153" t="s">
        <v>51</v>
      </c>
      <c r="V10" s="153" t="s">
        <v>133</v>
      </c>
      <c r="W10" s="153" t="s">
        <v>52</v>
      </c>
      <c r="X10" s="14" t="s">
        <v>150</v>
      </c>
      <c r="Y10" s="64"/>
      <c r="Z10" s="62"/>
      <c r="AA10" s="64"/>
      <c r="AB10" s="62"/>
      <c r="AC10" s="65"/>
      <c r="AD10" s="72"/>
      <c r="AE10" s="15" t="s">
        <v>148</v>
      </c>
      <c r="AF10" s="15" t="s">
        <v>148</v>
      </c>
      <c r="AG10" s="12" t="s">
        <v>148</v>
      </c>
      <c r="AH10" s="12" t="s">
        <v>148</v>
      </c>
      <c r="AI10" s="12" t="s">
        <v>148</v>
      </c>
      <c r="AJ10" s="60"/>
      <c r="AK10" s="60"/>
      <c r="AL10" s="180"/>
      <c r="AM10" s="181"/>
      <c r="AN10" s="195"/>
      <c r="AO10" s="183"/>
      <c r="AP10" s="184"/>
      <c r="AQ10" s="185" t="s">
        <v>110</v>
      </c>
      <c r="AR10" s="184"/>
      <c r="AS10" s="185" t="s">
        <v>110</v>
      </c>
      <c r="AT10" s="183"/>
      <c r="AU10" s="186"/>
      <c r="AV10" s="183"/>
      <c r="AW10" s="181"/>
      <c r="AX10" s="181" t="s">
        <v>371</v>
      </c>
      <c r="AY10" s="167" t="s">
        <v>114</v>
      </c>
      <c r="AZ10" s="50" t="str">
        <f t="shared" ref="AZ10:AZ32"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NO APLICA</v>
      </c>
      <c r="BA10" s="50" t="s">
        <v>114</v>
      </c>
      <c r="BB10" s="50" t="str">
        <f t="shared" ref="BB10:BB32"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NO APLICA</v>
      </c>
      <c r="BC10" s="50"/>
      <c r="BD10" s="50" t="str">
        <f t="shared" si="0"/>
        <v/>
      </c>
      <c r="BE10" s="51" t="str">
        <f t="shared" ref="BE10:BE32" si="3">IF(BG10&gt;=84,"BUENO",
IF(BG10&gt;=50,"REGULAR",
IF(BG10=0,"  ",
IF(BG10&lt;=50,"MALO"))))</f>
        <v xml:space="preserve">  </v>
      </c>
      <c r="BF10" s="326" t="s">
        <v>513</v>
      </c>
      <c r="BG10" s="44">
        <f t="shared" ref="BG10:BG32" si="4">((IF(AZ10="BUENO","100",IF(AZ10="REGULAR","75",IF(AZ10="MALO","50",IF(AZ10="NA","0",IF(AZ10="","0"))))))
+(IF(BB10="BUENO","100",IF(BB10="REGULAR","75",IF(BB10="MALO","50",IF(BB10="NA","NA",IF(BB10="","0"))))))
+(IF(BD10="BUENO","100",IF(BD10="MALO","0",IF(BD10="REGULAR","75")))))
/((IF(AY10&lt;&gt;"NO APLICA","1"))+(IF(BA10&lt;&gt;"NO APLICA","1"))+IF(BC10&lt;&gt;"NO APLICA","1"))</f>
        <v>0</v>
      </c>
      <c r="BH10" s="31" t="str">
        <f t="shared" ref="BH10:BH32" si="5">((
IF(AZ10="BUENO","100",
IF(AZ10="REGULAR","50",
IF(AZ10="MALO","0",
IF(AZ10="NO APLICA","NA",
IF(AZ10="","")))))))</f>
        <v>NA</v>
      </c>
      <c r="BI10" s="32" t="str">
        <f t="shared" ref="BI10:BI32" si="6">IF(BB10="BUENO","100",
IF(BB10="REGULAR","50",
IF(BB10="MALO","0",
IF(BB10="NO APLICA","NA",
IF(BB10="","0")))))</f>
        <v>NA</v>
      </c>
      <c r="BJ10" s="32" t="str">
        <f t="shared" ref="BJ10:BJ32" si="7">IF(BD10="BUENO","100",
IF(BD10="MALO","0",
IF(BD10="REGULAR","75",
IF(BD10="","0"))))</f>
        <v>0</v>
      </c>
      <c r="BM10" s="45"/>
      <c r="BN10" s="46"/>
      <c r="BO10" s="46"/>
      <c r="BP10" s="46"/>
      <c r="BQ10" s="46"/>
      <c r="BR10" s="46"/>
      <c r="BS10" s="46"/>
    </row>
    <row r="11" spans="1:90" ht="97.5" customHeight="1" x14ac:dyDescent="0.3">
      <c r="A11" s="62"/>
      <c r="B11" s="62"/>
      <c r="C11" s="62"/>
      <c r="D11" s="62"/>
      <c r="E11" s="62"/>
      <c r="F11" s="62"/>
      <c r="G11" s="62"/>
      <c r="H11" s="12" t="s">
        <v>148</v>
      </c>
      <c r="I11" s="68"/>
      <c r="J11" s="70"/>
      <c r="K11" s="64"/>
      <c r="L11" s="62"/>
      <c r="M11" s="64"/>
      <c r="N11" s="66"/>
      <c r="O11" s="65"/>
      <c r="P11" s="12">
        <v>3</v>
      </c>
      <c r="Q11" s="12" t="s">
        <v>148</v>
      </c>
      <c r="R11" s="12" t="s">
        <v>155</v>
      </c>
      <c r="S11" s="153" t="s">
        <v>148</v>
      </c>
      <c r="T11" s="153" t="s">
        <v>148</v>
      </c>
      <c r="U11" s="153" t="s">
        <v>148</v>
      </c>
      <c r="V11" s="153" t="s">
        <v>148</v>
      </c>
      <c r="W11" s="153" t="s">
        <v>148</v>
      </c>
      <c r="X11" s="14" t="s">
        <v>148</v>
      </c>
      <c r="Y11" s="64"/>
      <c r="Z11" s="62"/>
      <c r="AA11" s="64"/>
      <c r="AB11" s="62"/>
      <c r="AC11" s="65"/>
      <c r="AD11" s="72"/>
      <c r="AE11" s="15" t="s">
        <v>148</v>
      </c>
      <c r="AF11" s="15" t="s">
        <v>148</v>
      </c>
      <c r="AG11" s="12" t="s">
        <v>148</v>
      </c>
      <c r="AH11" s="12" t="s">
        <v>148</v>
      </c>
      <c r="AI11" s="12" t="s">
        <v>148</v>
      </c>
      <c r="AJ11" s="61"/>
      <c r="AK11" s="61"/>
      <c r="AL11" s="180"/>
      <c r="AM11" s="181"/>
      <c r="AN11" s="195"/>
      <c r="AO11" s="183"/>
      <c r="AP11" s="184"/>
      <c r="AQ11" s="185" t="s">
        <v>110</v>
      </c>
      <c r="AR11" s="184"/>
      <c r="AS11" s="185" t="s">
        <v>110</v>
      </c>
      <c r="AT11" s="183"/>
      <c r="AU11" s="186"/>
      <c r="AV11" s="183"/>
      <c r="AW11" s="181"/>
      <c r="AX11" s="181"/>
      <c r="AY11" s="167"/>
      <c r="AZ11" s="50" t="str">
        <f t="shared" si="1"/>
        <v/>
      </c>
      <c r="BA11" s="50"/>
      <c r="BB11" s="50" t="str">
        <f t="shared" si="2"/>
        <v/>
      </c>
      <c r="BC11" s="50"/>
      <c r="BD11" s="50" t="str">
        <f t="shared" si="0"/>
        <v/>
      </c>
      <c r="BE11" s="51" t="str">
        <f t="shared" si="3"/>
        <v xml:space="preserve">  </v>
      </c>
      <c r="BF11" s="168"/>
      <c r="BG11" s="44">
        <f t="shared" si="4"/>
        <v>0</v>
      </c>
      <c r="BH11" s="31" t="str">
        <f t="shared" si="5"/>
        <v/>
      </c>
      <c r="BI11" s="32" t="str">
        <f t="shared" si="6"/>
        <v>0</v>
      </c>
      <c r="BJ11" s="32" t="str">
        <f t="shared" si="7"/>
        <v>0</v>
      </c>
      <c r="BM11" s="45"/>
      <c r="BN11" s="46"/>
      <c r="BO11" s="46"/>
      <c r="BP11" s="46"/>
      <c r="BQ11" s="46"/>
      <c r="BR11" s="46"/>
      <c r="BS11" s="46"/>
    </row>
    <row r="12" spans="1:90" ht="97.5" customHeight="1" x14ac:dyDescent="0.3">
      <c r="A12" s="62"/>
      <c r="B12" s="62"/>
      <c r="C12" s="62"/>
      <c r="D12" s="62"/>
      <c r="E12" s="62"/>
      <c r="F12" s="62"/>
      <c r="G12" s="62"/>
      <c r="H12" s="12" t="s">
        <v>148</v>
      </c>
      <c r="I12" s="68"/>
      <c r="J12" s="70"/>
      <c r="K12" s="64"/>
      <c r="L12" s="62"/>
      <c r="M12" s="64"/>
      <c r="N12" s="66"/>
      <c r="O12" s="65"/>
      <c r="P12" s="12">
        <v>4</v>
      </c>
      <c r="Q12" s="12" t="s">
        <v>148</v>
      </c>
      <c r="R12" s="12" t="s">
        <v>155</v>
      </c>
      <c r="S12" s="153" t="s">
        <v>148</v>
      </c>
      <c r="T12" s="153" t="s">
        <v>148</v>
      </c>
      <c r="U12" s="153" t="s">
        <v>148</v>
      </c>
      <c r="V12" s="153" t="s">
        <v>148</v>
      </c>
      <c r="W12" s="153" t="s">
        <v>148</v>
      </c>
      <c r="X12" s="14" t="s">
        <v>148</v>
      </c>
      <c r="Y12" s="64"/>
      <c r="Z12" s="62"/>
      <c r="AA12" s="64"/>
      <c r="AB12" s="62"/>
      <c r="AC12" s="65"/>
      <c r="AD12" s="72"/>
      <c r="AE12" s="15" t="s">
        <v>148</v>
      </c>
      <c r="AF12" s="15" t="s">
        <v>148</v>
      </c>
      <c r="AG12" s="12" t="s">
        <v>148</v>
      </c>
      <c r="AH12" s="12" t="s">
        <v>148</v>
      </c>
      <c r="AI12" s="12" t="s">
        <v>148</v>
      </c>
      <c r="AJ12" s="59" t="s">
        <v>148</v>
      </c>
      <c r="AK12" s="59" t="s">
        <v>148</v>
      </c>
      <c r="AL12" s="180"/>
      <c r="AM12" s="181"/>
      <c r="AN12" s="195"/>
      <c r="AO12" s="183"/>
      <c r="AP12" s="184"/>
      <c r="AQ12" s="185" t="s">
        <v>110</v>
      </c>
      <c r="AR12" s="184"/>
      <c r="AS12" s="185" t="s">
        <v>110</v>
      </c>
      <c r="AT12" s="183"/>
      <c r="AU12" s="186"/>
      <c r="AV12" s="183"/>
      <c r="AW12" s="181"/>
      <c r="AX12" s="181"/>
      <c r="AY12" s="167"/>
      <c r="AZ12" s="50" t="str">
        <f t="shared" si="1"/>
        <v/>
      </c>
      <c r="BA12" s="50"/>
      <c r="BB12" s="50" t="str">
        <f t="shared" si="2"/>
        <v/>
      </c>
      <c r="BC12" s="50"/>
      <c r="BD12" s="50" t="b">
        <f t="shared" si="0"/>
        <v>0</v>
      </c>
      <c r="BE12" s="51" t="str">
        <f t="shared" si="3"/>
        <v xml:space="preserve">  </v>
      </c>
      <c r="BF12" s="168"/>
      <c r="BG12" s="44">
        <f t="shared" si="4"/>
        <v>0</v>
      </c>
      <c r="BH12" s="31" t="str">
        <f t="shared" si="5"/>
        <v/>
      </c>
      <c r="BI12" s="32" t="str">
        <f t="shared" si="6"/>
        <v>0</v>
      </c>
      <c r="BJ12" s="32" t="b">
        <f t="shared" si="7"/>
        <v>0</v>
      </c>
      <c r="BM12" s="45"/>
      <c r="BN12" s="46"/>
      <c r="BO12" s="46"/>
      <c r="BP12" s="46"/>
      <c r="BQ12" s="46"/>
      <c r="BR12" s="46"/>
      <c r="BS12" s="46"/>
    </row>
    <row r="13" spans="1:90" ht="97.5" customHeight="1" x14ac:dyDescent="0.3">
      <c r="A13" s="62"/>
      <c r="B13" s="62"/>
      <c r="C13" s="62"/>
      <c r="D13" s="62"/>
      <c r="E13" s="62"/>
      <c r="F13" s="62"/>
      <c r="G13" s="62"/>
      <c r="H13" s="12" t="s">
        <v>148</v>
      </c>
      <c r="I13" s="68"/>
      <c r="J13" s="70"/>
      <c r="K13" s="64"/>
      <c r="L13" s="62"/>
      <c r="M13" s="64"/>
      <c r="N13" s="66"/>
      <c r="O13" s="65"/>
      <c r="P13" s="12">
        <v>5</v>
      </c>
      <c r="Q13" s="12" t="s">
        <v>148</v>
      </c>
      <c r="R13" s="12" t="s">
        <v>155</v>
      </c>
      <c r="S13" s="153" t="s">
        <v>148</v>
      </c>
      <c r="T13" s="153" t="s">
        <v>148</v>
      </c>
      <c r="U13" s="153" t="s">
        <v>148</v>
      </c>
      <c r="V13" s="153" t="s">
        <v>148</v>
      </c>
      <c r="W13" s="153" t="s">
        <v>148</v>
      </c>
      <c r="X13" s="14" t="s">
        <v>148</v>
      </c>
      <c r="Y13" s="64"/>
      <c r="Z13" s="62"/>
      <c r="AA13" s="64"/>
      <c r="AB13" s="62"/>
      <c r="AC13" s="65"/>
      <c r="AD13" s="72"/>
      <c r="AE13" s="15" t="s">
        <v>148</v>
      </c>
      <c r="AF13" s="15" t="s">
        <v>148</v>
      </c>
      <c r="AG13" s="12" t="s">
        <v>148</v>
      </c>
      <c r="AH13" s="12"/>
      <c r="AI13" s="12"/>
      <c r="AJ13" s="60"/>
      <c r="AK13" s="60"/>
      <c r="AL13" s="180"/>
      <c r="AM13" s="181"/>
      <c r="AN13" s="195"/>
      <c r="AO13" s="183"/>
      <c r="AP13" s="184"/>
      <c r="AQ13" s="185" t="s">
        <v>110</v>
      </c>
      <c r="AR13" s="184"/>
      <c r="AS13" s="185" t="s">
        <v>110</v>
      </c>
      <c r="AT13" s="183"/>
      <c r="AU13" s="186"/>
      <c r="AV13" s="183"/>
      <c r="AW13" s="181"/>
      <c r="AX13" s="181"/>
      <c r="AY13" s="167"/>
      <c r="AZ13" s="50" t="str">
        <f t="shared" si="1"/>
        <v/>
      </c>
      <c r="BA13" s="50"/>
      <c r="BB13" s="50" t="str">
        <f t="shared" si="2"/>
        <v/>
      </c>
      <c r="BC13" s="50"/>
      <c r="BD13" s="50" t="b">
        <f t="shared" si="0"/>
        <v>0</v>
      </c>
      <c r="BE13" s="51" t="str">
        <f t="shared" si="3"/>
        <v xml:space="preserve">  </v>
      </c>
      <c r="BF13" s="168"/>
      <c r="BG13" s="44">
        <f t="shared" si="4"/>
        <v>0</v>
      </c>
      <c r="BH13" s="31" t="str">
        <f t="shared" si="5"/>
        <v/>
      </c>
      <c r="BI13" s="32" t="str">
        <f t="shared" si="6"/>
        <v>0</v>
      </c>
      <c r="BJ13" s="32" t="b">
        <f t="shared" si="7"/>
        <v>0</v>
      </c>
      <c r="BM13" s="45"/>
      <c r="BN13" s="46"/>
      <c r="BO13" s="46"/>
      <c r="BP13" s="46"/>
      <c r="BQ13" s="46"/>
      <c r="BR13" s="46"/>
      <c r="BS13" s="46"/>
    </row>
    <row r="14" spans="1:90" ht="97.5" customHeight="1" thickBot="1" x14ac:dyDescent="0.35">
      <c r="A14" s="62"/>
      <c r="B14" s="62"/>
      <c r="C14" s="62"/>
      <c r="D14" s="62"/>
      <c r="E14" s="62"/>
      <c r="F14" s="62"/>
      <c r="G14" s="62"/>
      <c r="H14" s="12" t="s">
        <v>148</v>
      </c>
      <c r="I14" s="69"/>
      <c r="J14" s="70"/>
      <c r="K14" s="64"/>
      <c r="L14" s="62"/>
      <c r="M14" s="64"/>
      <c r="N14" s="66"/>
      <c r="O14" s="65"/>
      <c r="P14" s="12">
        <v>6</v>
      </c>
      <c r="Q14" s="12" t="s">
        <v>148</v>
      </c>
      <c r="R14" s="12" t="s">
        <v>155</v>
      </c>
      <c r="S14" s="153" t="s">
        <v>148</v>
      </c>
      <c r="T14" s="153" t="s">
        <v>148</v>
      </c>
      <c r="U14" s="153" t="s">
        <v>148</v>
      </c>
      <c r="V14" s="153" t="s">
        <v>148</v>
      </c>
      <c r="W14" s="153" t="s">
        <v>148</v>
      </c>
      <c r="X14" s="14" t="s">
        <v>148</v>
      </c>
      <c r="Y14" s="64"/>
      <c r="Z14" s="62"/>
      <c r="AA14" s="64"/>
      <c r="AB14" s="62"/>
      <c r="AC14" s="65"/>
      <c r="AD14" s="73"/>
      <c r="AE14" s="15" t="s">
        <v>148</v>
      </c>
      <c r="AF14" s="15" t="s">
        <v>148</v>
      </c>
      <c r="AG14" s="12" t="s">
        <v>148</v>
      </c>
      <c r="AH14" s="12"/>
      <c r="AI14" s="12"/>
      <c r="AJ14" s="61"/>
      <c r="AK14" s="61"/>
      <c r="AL14" s="187"/>
      <c r="AM14" s="188"/>
      <c r="AN14" s="189"/>
      <c r="AO14" s="190"/>
      <c r="AP14" s="191"/>
      <c r="AQ14" s="192" t="s">
        <v>110</v>
      </c>
      <c r="AR14" s="191"/>
      <c r="AS14" s="192" t="s">
        <v>110</v>
      </c>
      <c r="AT14" s="190"/>
      <c r="AU14" s="193"/>
      <c r="AV14" s="190"/>
      <c r="AW14" s="188"/>
      <c r="AX14" s="188"/>
      <c r="AY14" s="172"/>
      <c r="AZ14" s="54" t="str">
        <f t="shared" si="1"/>
        <v/>
      </c>
      <c r="BA14" s="54"/>
      <c r="BB14" s="54" t="str">
        <f t="shared" si="2"/>
        <v/>
      </c>
      <c r="BC14" s="54"/>
      <c r="BD14" s="54" t="b">
        <f t="shared" si="0"/>
        <v>0</v>
      </c>
      <c r="BE14" s="55" t="str">
        <f t="shared" si="3"/>
        <v xml:space="preserve">  </v>
      </c>
      <c r="BF14" s="173"/>
      <c r="BG14" s="44">
        <f t="shared" si="4"/>
        <v>0</v>
      </c>
      <c r="BH14" s="31" t="str">
        <f t="shared" si="5"/>
        <v/>
      </c>
      <c r="BI14" s="32" t="str">
        <f t="shared" si="6"/>
        <v>0</v>
      </c>
      <c r="BJ14" s="32" t="b">
        <f t="shared" si="7"/>
        <v>0</v>
      </c>
      <c r="BM14" s="45"/>
      <c r="BN14" s="46"/>
      <c r="BO14" s="46"/>
      <c r="BP14" s="46"/>
      <c r="BQ14" s="46"/>
      <c r="BR14" s="46"/>
      <c r="BS14" s="46"/>
    </row>
    <row r="15" spans="1:90" ht="97.5" customHeight="1" thickBot="1" x14ac:dyDescent="0.35">
      <c r="A15" s="62" t="s">
        <v>128</v>
      </c>
      <c r="B15" s="62" t="s">
        <v>136</v>
      </c>
      <c r="C15" s="62" t="s">
        <v>156</v>
      </c>
      <c r="D15" s="62" t="s">
        <v>157</v>
      </c>
      <c r="E15" s="62" t="s">
        <v>158</v>
      </c>
      <c r="F15" s="62" t="s">
        <v>159</v>
      </c>
      <c r="G15" s="62" t="s">
        <v>160</v>
      </c>
      <c r="H15" s="12" t="s">
        <v>161</v>
      </c>
      <c r="I15" s="67" t="s">
        <v>162</v>
      </c>
      <c r="J15" s="70" t="s">
        <v>129</v>
      </c>
      <c r="K15" s="64" t="s">
        <v>47</v>
      </c>
      <c r="L15" s="63">
        <v>0.6</v>
      </c>
      <c r="M15" s="64" t="s">
        <v>55</v>
      </c>
      <c r="N15" s="66">
        <v>0.8</v>
      </c>
      <c r="O15" s="65" t="s">
        <v>56</v>
      </c>
      <c r="P15" s="12">
        <v>1</v>
      </c>
      <c r="Q15" s="12" t="s">
        <v>163</v>
      </c>
      <c r="R15" s="12" t="s">
        <v>48</v>
      </c>
      <c r="S15" s="153" t="s">
        <v>49</v>
      </c>
      <c r="T15" s="153" t="s">
        <v>50</v>
      </c>
      <c r="U15" s="153" t="s">
        <v>51</v>
      </c>
      <c r="V15" s="153" t="s">
        <v>145</v>
      </c>
      <c r="W15" s="153" t="s">
        <v>52</v>
      </c>
      <c r="X15" s="14" t="s">
        <v>164</v>
      </c>
      <c r="Y15" s="64" t="s">
        <v>53</v>
      </c>
      <c r="Z15" s="63">
        <v>0.36</v>
      </c>
      <c r="AA15" s="64" t="s">
        <v>147</v>
      </c>
      <c r="AB15" s="63">
        <v>0.60000000000000009</v>
      </c>
      <c r="AC15" s="65" t="s">
        <v>147</v>
      </c>
      <c r="AD15" s="71" t="s">
        <v>268</v>
      </c>
      <c r="AE15" s="15" t="s">
        <v>148</v>
      </c>
      <c r="AF15" s="15" t="s">
        <v>148</v>
      </c>
      <c r="AG15" s="12" t="s">
        <v>148</v>
      </c>
      <c r="AH15" s="12" t="s">
        <v>149</v>
      </c>
      <c r="AI15" s="12" t="s">
        <v>150</v>
      </c>
      <c r="AJ15" s="59" t="s">
        <v>148</v>
      </c>
      <c r="AK15" s="59" t="s">
        <v>148</v>
      </c>
      <c r="AL15" s="161" t="s">
        <v>106</v>
      </c>
      <c r="AM15" s="42" t="s">
        <v>106</v>
      </c>
      <c r="AN15" s="272"/>
      <c r="AO15" s="175" t="s">
        <v>114</v>
      </c>
      <c r="AP15" s="175" t="s">
        <v>114</v>
      </c>
      <c r="AQ15" s="177"/>
      <c r="AR15" s="178"/>
      <c r="AS15" s="177" t="s">
        <v>110</v>
      </c>
      <c r="AT15" s="175"/>
      <c r="AU15" s="179"/>
      <c r="AV15" s="175"/>
      <c r="AW15" s="42"/>
      <c r="AX15" s="42" t="s">
        <v>345</v>
      </c>
      <c r="AY15" s="161" t="s">
        <v>413</v>
      </c>
      <c r="AZ15" s="42" t="str">
        <f t="shared" si="1"/>
        <v>BUENO</v>
      </c>
      <c r="BA15" s="42" t="s">
        <v>114</v>
      </c>
      <c r="BB15" s="42" t="str">
        <f t="shared" si="2"/>
        <v>NO APLICA</v>
      </c>
      <c r="BC15" s="42" t="s">
        <v>415</v>
      </c>
      <c r="BD15" s="42" t="str">
        <f t="shared" si="0"/>
        <v>BUENO</v>
      </c>
      <c r="BE15" s="43" t="str">
        <f t="shared" si="3"/>
        <v>BUENO</v>
      </c>
      <c r="BF15" s="325" t="s">
        <v>498</v>
      </c>
      <c r="BG15" s="44">
        <f t="shared" si="4"/>
        <v>100</v>
      </c>
      <c r="BH15" s="31" t="str">
        <f t="shared" si="5"/>
        <v>100</v>
      </c>
      <c r="BI15" s="32" t="str">
        <f t="shared" si="6"/>
        <v>NA</v>
      </c>
      <c r="BJ15" s="32" t="str">
        <f t="shared" si="7"/>
        <v>100</v>
      </c>
      <c r="BM15" s="45"/>
      <c r="BN15" s="46"/>
      <c r="BO15" s="46"/>
      <c r="BP15" s="46"/>
      <c r="BQ15" s="46"/>
      <c r="BR15" s="46"/>
      <c r="BS15" s="46"/>
    </row>
    <row r="16" spans="1:90" ht="97.5" customHeight="1" x14ac:dyDescent="0.3">
      <c r="A16" s="62"/>
      <c r="B16" s="62"/>
      <c r="C16" s="62"/>
      <c r="D16" s="62"/>
      <c r="E16" s="62"/>
      <c r="F16" s="62"/>
      <c r="G16" s="62"/>
      <c r="H16" s="12" t="s">
        <v>148</v>
      </c>
      <c r="I16" s="68"/>
      <c r="J16" s="70"/>
      <c r="K16" s="64"/>
      <c r="L16" s="62"/>
      <c r="M16" s="64"/>
      <c r="N16" s="66"/>
      <c r="O16" s="65"/>
      <c r="P16" s="12">
        <v>2</v>
      </c>
      <c r="Q16" s="12" t="s">
        <v>165</v>
      </c>
      <c r="R16" s="12" t="s">
        <v>21</v>
      </c>
      <c r="S16" s="153" t="s">
        <v>54</v>
      </c>
      <c r="T16" s="153" t="s">
        <v>50</v>
      </c>
      <c r="U16" s="153" t="s">
        <v>51</v>
      </c>
      <c r="V16" s="153" t="s">
        <v>133</v>
      </c>
      <c r="W16" s="153" t="s">
        <v>52</v>
      </c>
      <c r="X16" s="14" t="s">
        <v>150</v>
      </c>
      <c r="Y16" s="64"/>
      <c r="Z16" s="62"/>
      <c r="AA16" s="64"/>
      <c r="AB16" s="62"/>
      <c r="AC16" s="65"/>
      <c r="AD16" s="72"/>
      <c r="AE16" s="15" t="s">
        <v>148</v>
      </c>
      <c r="AF16" s="15" t="s">
        <v>148</v>
      </c>
      <c r="AG16" s="12" t="s">
        <v>148</v>
      </c>
      <c r="AH16" s="12" t="s">
        <v>148</v>
      </c>
      <c r="AI16" s="12" t="s">
        <v>148</v>
      </c>
      <c r="AJ16" s="60"/>
      <c r="AK16" s="60"/>
      <c r="AL16" s="180"/>
      <c r="AM16" s="181"/>
      <c r="AN16" s="195"/>
      <c r="AO16" s="183"/>
      <c r="AP16" s="183"/>
      <c r="AQ16" s="185"/>
      <c r="AR16" s="184"/>
      <c r="AS16" s="185" t="s">
        <v>110</v>
      </c>
      <c r="AT16" s="183"/>
      <c r="AU16" s="186"/>
      <c r="AV16" s="183"/>
      <c r="AW16" s="181"/>
      <c r="AX16" s="42" t="s">
        <v>346</v>
      </c>
      <c r="AY16" s="167" t="s">
        <v>114</v>
      </c>
      <c r="AZ16" s="50" t="str">
        <f t="shared" si="1"/>
        <v>NO APLICA</v>
      </c>
      <c r="BA16" s="50" t="s">
        <v>114</v>
      </c>
      <c r="BB16" s="50" t="str">
        <f t="shared" si="2"/>
        <v>NO APLICA</v>
      </c>
      <c r="BC16" s="50"/>
      <c r="BD16" s="50" t="str">
        <f t="shared" si="0"/>
        <v/>
      </c>
      <c r="BE16" s="51" t="str">
        <f t="shared" si="3"/>
        <v xml:space="preserve">  </v>
      </c>
      <c r="BF16" s="326" t="s">
        <v>511</v>
      </c>
      <c r="BG16" s="44">
        <f t="shared" si="4"/>
        <v>0</v>
      </c>
      <c r="BH16" s="31" t="str">
        <f t="shared" si="5"/>
        <v>NA</v>
      </c>
      <c r="BI16" s="32" t="str">
        <f t="shared" si="6"/>
        <v>NA</v>
      </c>
      <c r="BJ16" s="32" t="str">
        <f t="shared" si="7"/>
        <v>0</v>
      </c>
      <c r="BM16" s="45"/>
      <c r="BN16" s="46"/>
      <c r="BO16" s="46"/>
      <c r="BP16" s="46"/>
      <c r="BQ16" s="46"/>
      <c r="BR16" s="46"/>
      <c r="BS16" s="46"/>
    </row>
    <row r="17" spans="1:71" ht="97.5" customHeight="1" x14ac:dyDescent="0.3">
      <c r="A17" s="62"/>
      <c r="B17" s="62"/>
      <c r="C17" s="62"/>
      <c r="D17" s="62"/>
      <c r="E17" s="62"/>
      <c r="F17" s="62"/>
      <c r="G17" s="62"/>
      <c r="H17" s="12" t="s">
        <v>148</v>
      </c>
      <c r="I17" s="68"/>
      <c r="J17" s="70"/>
      <c r="K17" s="64"/>
      <c r="L17" s="62"/>
      <c r="M17" s="64"/>
      <c r="N17" s="66"/>
      <c r="O17" s="65"/>
      <c r="P17" s="12">
        <v>3</v>
      </c>
      <c r="Q17" s="12" t="s">
        <v>148</v>
      </c>
      <c r="R17" s="12" t="s">
        <v>155</v>
      </c>
      <c r="S17" s="153" t="s">
        <v>148</v>
      </c>
      <c r="T17" s="153" t="s">
        <v>148</v>
      </c>
      <c r="U17" s="153" t="s">
        <v>148</v>
      </c>
      <c r="V17" s="153" t="s">
        <v>148</v>
      </c>
      <c r="W17" s="153" t="s">
        <v>148</v>
      </c>
      <c r="X17" s="14" t="s">
        <v>148</v>
      </c>
      <c r="Y17" s="64"/>
      <c r="Z17" s="62"/>
      <c r="AA17" s="64"/>
      <c r="AB17" s="62"/>
      <c r="AC17" s="65"/>
      <c r="AD17" s="72"/>
      <c r="AE17" s="15" t="s">
        <v>148</v>
      </c>
      <c r="AF17" s="15" t="s">
        <v>148</v>
      </c>
      <c r="AG17" s="12" t="s">
        <v>148</v>
      </c>
      <c r="AH17" s="12" t="s">
        <v>148</v>
      </c>
      <c r="AI17" s="12" t="s">
        <v>148</v>
      </c>
      <c r="AJ17" s="61"/>
      <c r="AK17" s="61"/>
      <c r="AL17" s="180"/>
      <c r="AM17" s="181"/>
      <c r="AN17" s="195"/>
      <c r="AO17" s="183"/>
      <c r="AP17" s="183"/>
      <c r="AQ17" s="185"/>
      <c r="AR17" s="184"/>
      <c r="AS17" s="185" t="s">
        <v>110</v>
      </c>
      <c r="AT17" s="183"/>
      <c r="AU17" s="186"/>
      <c r="AV17" s="183"/>
      <c r="AW17" s="181"/>
      <c r="AX17" s="181"/>
      <c r="AY17" s="167"/>
      <c r="AZ17" s="50" t="str">
        <f t="shared" si="1"/>
        <v/>
      </c>
      <c r="BA17" s="50"/>
      <c r="BB17" s="50" t="str">
        <f t="shared" si="2"/>
        <v/>
      </c>
      <c r="BC17" s="50"/>
      <c r="BD17" s="50" t="str">
        <f t="shared" si="0"/>
        <v/>
      </c>
      <c r="BE17" s="51" t="str">
        <f t="shared" si="3"/>
        <v xml:space="preserve">  </v>
      </c>
      <c r="BF17" s="168"/>
      <c r="BG17" s="44">
        <f t="shared" si="4"/>
        <v>0</v>
      </c>
      <c r="BH17" s="31" t="str">
        <f t="shared" si="5"/>
        <v/>
      </c>
      <c r="BI17" s="32" t="str">
        <f t="shared" si="6"/>
        <v>0</v>
      </c>
      <c r="BJ17" s="32" t="str">
        <f t="shared" si="7"/>
        <v>0</v>
      </c>
      <c r="BM17" s="45"/>
      <c r="BN17" s="46"/>
      <c r="BO17" s="46"/>
      <c r="BP17" s="46"/>
      <c r="BQ17" s="46"/>
      <c r="BR17" s="46"/>
      <c r="BS17" s="46"/>
    </row>
    <row r="18" spans="1:71" ht="97.5" customHeight="1" x14ac:dyDescent="0.3">
      <c r="A18" s="62"/>
      <c r="B18" s="62"/>
      <c r="C18" s="62"/>
      <c r="D18" s="62"/>
      <c r="E18" s="62"/>
      <c r="F18" s="62"/>
      <c r="G18" s="62"/>
      <c r="H18" s="12" t="s">
        <v>148</v>
      </c>
      <c r="I18" s="68"/>
      <c r="J18" s="70"/>
      <c r="K18" s="64"/>
      <c r="L18" s="62"/>
      <c r="M18" s="64"/>
      <c r="N18" s="66"/>
      <c r="O18" s="65"/>
      <c r="P18" s="12">
        <v>4</v>
      </c>
      <c r="Q18" s="12" t="s">
        <v>148</v>
      </c>
      <c r="R18" s="12" t="s">
        <v>155</v>
      </c>
      <c r="S18" s="153" t="s">
        <v>148</v>
      </c>
      <c r="T18" s="153" t="s">
        <v>148</v>
      </c>
      <c r="U18" s="153" t="s">
        <v>148</v>
      </c>
      <c r="V18" s="153" t="s">
        <v>148</v>
      </c>
      <c r="W18" s="153" t="s">
        <v>148</v>
      </c>
      <c r="X18" s="14" t="s">
        <v>148</v>
      </c>
      <c r="Y18" s="64"/>
      <c r="Z18" s="62"/>
      <c r="AA18" s="64"/>
      <c r="AB18" s="62"/>
      <c r="AC18" s="65"/>
      <c r="AD18" s="72"/>
      <c r="AE18" s="15" t="s">
        <v>148</v>
      </c>
      <c r="AF18" s="15" t="s">
        <v>148</v>
      </c>
      <c r="AG18" s="12" t="s">
        <v>148</v>
      </c>
      <c r="AH18" s="12" t="s">
        <v>148</v>
      </c>
      <c r="AI18" s="12" t="s">
        <v>148</v>
      </c>
      <c r="AJ18" s="59" t="s">
        <v>148</v>
      </c>
      <c r="AK18" s="59" t="s">
        <v>148</v>
      </c>
      <c r="AL18" s="180"/>
      <c r="AM18" s="181"/>
      <c r="AN18" s="195"/>
      <c r="AO18" s="183"/>
      <c r="AP18" s="183"/>
      <c r="AQ18" s="185"/>
      <c r="AR18" s="184"/>
      <c r="AS18" s="185" t="s">
        <v>110</v>
      </c>
      <c r="AT18" s="183"/>
      <c r="AU18" s="186"/>
      <c r="AV18" s="183"/>
      <c r="AW18" s="181"/>
      <c r="AX18" s="181"/>
      <c r="AY18" s="167"/>
      <c r="AZ18" s="50" t="str">
        <f t="shared" si="1"/>
        <v/>
      </c>
      <c r="BA18" s="50"/>
      <c r="BB18" s="50" t="str">
        <f t="shared" si="2"/>
        <v/>
      </c>
      <c r="BC18" s="50"/>
      <c r="BD18" s="50" t="str">
        <f t="shared" ref="BD18:BD25" si="8">IF(BC18="En Tiempo","BUENO",
IF(BC18="Fuera de Tiempo","MALO",
IF(BC18="En La semana al Cierre","REGULAR",
IF(BA33="",""))))</f>
        <v/>
      </c>
      <c r="BE18" s="51" t="str">
        <f t="shared" si="3"/>
        <v xml:space="preserve">  </v>
      </c>
      <c r="BF18" s="168"/>
      <c r="BG18" s="44">
        <f t="shared" si="4"/>
        <v>0</v>
      </c>
      <c r="BH18" s="31" t="str">
        <f t="shared" si="5"/>
        <v/>
      </c>
      <c r="BI18" s="32" t="str">
        <f t="shared" si="6"/>
        <v>0</v>
      </c>
      <c r="BJ18" s="32" t="str">
        <f t="shared" si="7"/>
        <v>0</v>
      </c>
      <c r="BM18" s="45"/>
      <c r="BN18" s="46"/>
      <c r="BO18" s="46"/>
      <c r="BP18" s="46"/>
      <c r="BQ18" s="46"/>
      <c r="BR18" s="46"/>
      <c r="BS18" s="46"/>
    </row>
    <row r="19" spans="1:71" ht="97.5" customHeight="1" x14ac:dyDescent="0.3">
      <c r="A19" s="62"/>
      <c r="B19" s="62"/>
      <c r="C19" s="62"/>
      <c r="D19" s="62"/>
      <c r="E19" s="62"/>
      <c r="F19" s="62"/>
      <c r="G19" s="62"/>
      <c r="H19" s="12" t="s">
        <v>148</v>
      </c>
      <c r="I19" s="68"/>
      <c r="J19" s="70"/>
      <c r="K19" s="64"/>
      <c r="L19" s="62"/>
      <c r="M19" s="64"/>
      <c r="N19" s="66"/>
      <c r="O19" s="65"/>
      <c r="P19" s="12">
        <v>5</v>
      </c>
      <c r="Q19" s="12" t="s">
        <v>148</v>
      </c>
      <c r="R19" s="12" t="s">
        <v>155</v>
      </c>
      <c r="S19" s="153" t="s">
        <v>148</v>
      </c>
      <c r="T19" s="153" t="s">
        <v>148</v>
      </c>
      <c r="U19" s="153" t="s">
        <v>148</v>
      </c>
      <c r="V19" s="153" t="s">
        <v>148</v>
      </c>
      <c r="W19" s="153" t="s">
        <v>148</v>
      </c>
      <c r="X19" s="14" t="s">
        <v>148</v>
      </c>
      <c r="Y19" s="64"/>
      <c r="Z19" s="62"/>
      <c r="AA19" s="64"/>
      <c r="AB19" s="62"/>
      <c r="AC19" s="65"/>
      <c r="AD19" s="72"/>
      <c r="AE19" s="15" t="s">
        <v>148</v>
      </c>
      <c r="AF19" s="15" t="s">
        <v>148</v>
      </c>
      <c r="AG19" s="12" t="s">
        <v>148</v>
      </c>
      <c r="AH19" s="12"/>
      <c r="AI19" s="12"/>
      <c r="AJ19" s="60"/>
      <c r="AK19" s="60"/>
      <c r="AL19" s="180"/>
      <c r="AM19" s="181"/>
      <c r="AN19" s="195"/>
      <c r="AO19" s="183"/>
      <c r="AP19" s="183"/>
      <c r="AQ19" s="185"/>
      <c r="AR19" s="184"/>
      <c r="AS19" s="185" t="s">
        <v>110</v>
      </c>
      <c r="AT19" s="183"/>
      <c r="AU19" s="186"/>
      <c r="AV19" s="183"/>
      <c r="AW19" s="181"/>
      <c r="AX19" s="181"/>
      <c r="AY19" s="167"/>
      <c r="AZ19" s="50" t="str">
        <f t="shared" si="1"/>
        <v/>
      </c>
      <c r="BA19" s="50"/>
      <c r="BB19" s="50" t="str">
        <f t="shared" si="2"/>
        <v/>
      </c>
      <c r="BC19" s="50"/>
      <c r="BD19" s="50" t="str">
        <f t="shared" si="8"/>
        <v/>
      </c>
      <c r="BE19" s="51" t="str">
        <f t="shared" si="3"/>
        <v xml:space="preserve">  </v>
      </c>
      <c r="BF19" s="168"/>
      <c r="BG19" s="44">
        <f t="shared" si="4"/>
        <v>0</v>
      </c>
      <c r="BH19" s="31" t="str">
        <f t="shared" si="5"/>
        <v/>
      </c>
      <c r="BI19" s="32" t="str">
        <f t="shared" si="6"/>
        <v>0</v>
      </c>
      <c r="BJ19" s="32" t="str">
        <f t="shared" si="7"/>
        <v>0</v>
      </c>
      <c r="BM19" s="45"/>
      <c r="BN19" s="46"/>
      <c r="BO19" s="46"/>
      <c r="BP19" s="46"/>
      <c r="BQ19" s="46"/>
      <c r="BR19" s="46"/>
      <c r="BS19" s="46"/>
    </row>
    <row r="20" spans="1:71" ht="97.5" customHeight="1" thickBot="1" x14ac:dyDescent="0.35">
      <c r="A20" s="62"/>
      <c r="B20" s="62"/>
      <c r="C20" s="62"/>
      <c r="D20" s="62"/>
      <c r="E20" s="62"/>
      <c r="F20" s="62"/>
      <c r="G20" s="62"/>
      <c r="H20" s="12" t="s">
        <v>148</v>
      </c>
      <c r="I20" s="69"/>
      <c r="J20" s="70"/>
      <c r="K20" s="64"/>
      <c r="L20" s="62"/>
      <c r="M20" s="64"/>
      <c r="N20" s="66"/>
      <c r="O20" s="65"/>
      <c r="P20" s="12">
        <v>6</v>
      </c>
      <c r="Q20" s="12" t="s">
        <v>148</v>
      </c>
      <c r="R20" s="12" t="s">
        <v>155</v>
      </c>
      <c r="S20" s="153" t="s">
        <v>148</v>
      </c>
      <c r="T20" s="153" t="s">
        <v>148</v>
      </c>
      <c r="U20" s="153" t="s">
        <v>148</v>
      </c>
      <c r="V20" s="153" t="s">
        <v>148</v>
      </c>
      <c r="W20" s="153" t="s">
        <v>148</v>
      </c>
      <c r="X20" s="14" t="s">
        <v>148</v>
      </c>
      <c r="Y20" s="64"/>
      <c r="Z20" s="62"/>
      <c r="AA20" s="64"/>
      <c r="AB20" s="62"/>
      <c r="AC20" s="65"/>
      <c r="AD20" s="73"/>
      <c r="AE20" s="15" t="s">
        <v>148</v>
      </c>
      <c r="AF20" s="15" t="s">
        <v>148</v>
      </c>
      <c r="AG20" s="12" t="s">
        <v>148</v>
      </c>
      <c r="AH20" s="12"/>
      <c r="AI20" s="12"/>
      <c r="AJ20" s="61"/>
      <c r="AK20" s="61"/>
      <c r="AL20" s="187"/>
      <c r="AM20" s="188"/>
      <c r="AN20" s="189"/>
      <c r="AO20" s="190"/>
      <c r="AP20" s="190"/>
      <c r="AQ20" s="192"/>
      <c r="AR20" s="191"/>
      <c r="AS20" s="192" t="s">
        <v>110</v>
      </c>
      <c r="AT20" s="190"/>
      <c r="AU20" s="193"/>
      <c r="AV20" s="190"/>
      <c r="AW20" s="188"/>
      <c r="AX20" s="188"/>
      <c r="AY20" s="172"/>
      <c r="AZ20" s="54" t="str">
        <f t="shared" si="1"/>
        <v/>
      </c>
      <c r="BA20" s="54"/>
      <c r="BB20" s="54" t="str">
        <f t="shared" si="2"/>
        <v/>
      </c>
      <c r="BC20" s="54"/>
      <c r="BD20" s="54" t="str">
        <f t="shared" si="8"/>
        <v/>
      </c>
      <c r="BE20" s="55" t="str">
        <f t="shared" si="3"/>
        <v xml:space="preserve">  </v>
      </c>
      <c r="BF20" s="173"/>
      <c r="BG20" s="44">
        <f t="shared" si="4"/>
        <v>0</v>
      </c>
      <c r="BH20" s="31" t="str">
        <f t="shared" si="5"/>
        <v/>
      </c>
      <c r="BI20" s="32" t="str">
        <f t="shared" si="6"/>
        <v>0</v>
      </c>
      <c r="BJ20" s="32" t="str">
        <f t="shared" si="7"/>
        <v>0</v>
      </c>
      <c r="BM20" s="45"/>
      <c r="BN20" s="46"/>
      <c r="BO20" s="46"/>
      <c r="BP20" s="46"/>
      <c r="BQ20" s="46"/>
      <c r="BR20" s="46"/>
      <c r="BS20" s="46"/>
    </row>
    <row r="21" spans="1:71" ht="97.5" customHeight="1" thickBot="1" x14ac:dyDescent="0.35">
      <c r="A21" s="62" t="s">
        <v>128</v>
      </c>
      <c r="B21" s="62" t="s">
        <v>136</v>
      </c>
      <c r="C21" s="62" t="s">
        <v>166</v>
      </c>
      <c r="D21" s="62" t="s">
        <v>167</v>
      </c>
      <c r="E21" s="62" t="s">
        <v>168</v>
      </c>
      <c r="F21" s="62" t="s">
        <v>169</v>
      </c>
      <c r="G21" s="62" t="s">
        <v>170</v>
      </c>
      <c r="H21" s="12" t="s">
        <v>171</v>
      </c>
      <c r="I21" s="67" t="s">
        <v>172</v>
      </c>
      <c r="J21" s="70" t="s">
        <v>129</v>
      </c>
      <c r="K21" s="64" t="s">
        <v>53</v>
      </c>
      <c r="L21" s="63">
        <v>0.4</v>
      </c>
      <c r="M21" s="64" t="s">
        <v>147</v>
      </c>
      <c r="N21" s="66">
        <v>0.6</v>
      </c>
      <c r="O21" s="65" t="s">
        <v>147</v>
      </c>
      <c r="P21" s="12">
        <v>1</v>
      </c>
      <c r="Q21" s="12" t="s">
        <v>173</v>
      </c>
      <c r="R21" s="12" t="s">
        <v>48</v>
      </c>
      <c r="S21" s="153" t="s">
        <v>49</v>
      </c>
      <c r="T21" s="153" t="s">
        <v>50</v>
      </c>
      <c r="U21" s="153" t="s">
        <v>51</v>
      </c>
      <c r="V21" s="153" t="s">
        <v>145</v>
      </c>
      <c r="W21" s="153" t="s">
        <v>52</v>
      </c>
      <c r="X21" s="14" t="s">
        <v>174</v>
      </c>
      <c r="Y21" s="64" t="s">
        <v>175</v>
      </c>
      <c r="Z21" s="63">
        <v>0.10079999999999999</v>
      </c>
      <c r="AA21" s="64" t="s">
        <v>147</v>
      </c>
      <c r="AB21" s="63">
        <v>0.44999999999999996</v>
      </c>
      <c r="AC21" s="65" t="s">
        <v>147</v>
      </c>
      <c r="AD21" s="71" t="s">
        <v>268</v>
      </c>
      <c r="AE21" s="15" t="s">
        <v>148</v>
      </c>
      <c r="AF21" s="15" t="s">
        <v>148</v>
      </c>
      <c r="AG21" s="12" t="s">
        <v>148</v>
      </c>
      <c r="AH21" s="12" t="s">
        <v>149</v>
      </c>
      <c r="AI21" s="12" t="s">
        <v>150</v>
      </c>
      <c r="AJ21" s="59" t="s">
        <v>148</v>
      </c>
      <c r="AK21" s="59" t="s">
        <v>148</v>
      </c>
      <c r="AL21" s="161" t="s">
        <v>106</v>
      </c>
      <c r="AM21" s="42" t="s">
        <v>106</v>
      </c>
      <c r="AN21" s="272"/>
      <c r="AO21" s="175" t="s">
        <v>114</v>
      </c>
      <c r="AP21" s="175" t="s">
        <v>114</v>
      </c>
      <c r="AQ21" s="177"/>
      <c r="AR21" s="178"/>
      <c r="AS21" s="177" t="s">
        <v>110</v>
      </c>
      <c r="AT21" s="175"/>
      <c r="AU21" s="179"/>
      <c r="AV21" s="175"/>
      <c r="AW21" s="42"/>
      <c r="AX21" s="42" t="s">
        <v>347</v>
      </c>
      <c r="AY21" s="161" t="s">
        <v>413</v>
      </c>
      <c r="AZ21" s="42" t="str">
        <f t="shared" si="1"/>
        <v>BUENO</v>
      </c>
      <c r="BA21" s="42" t="s">
        <v>114</v>
      </c>
      <c r="BB21" s="42" t="str">
        <f t="shared" si="2"/>
        <v>NO APLICA</v>
      </c>
      <c r="BC21" s="42" t="s">
        <v>415</v>
      </c>
      <c r="BD21" s="42" t="str">
        <f t="shared" si="8"/>
        <v>BUENO</v>
      </c>
      <c r="BE21" s="43" t="str">
        <f t="shared" si="3"/>
        <v>BUENO</v>
      </c>
      <c r="BF21" s="325" t="s">
        <v>506</v>
      </c>
      <c r="BG21" s="44">
        <f t="shared" si="4"/>
        <v>100</v>
      </c>
      <c r="BH21" s="31" t="str">
        <f t="shared" si="5"/>
        <v>100</v>
      </c>
      <c r="BI21" s="32" t="str">
        <f t="shared" si="6"/>
        <v>NA</v>
      </c>
      <c r="BJ21" s="32" t="str">
        <f t="shared" si="7"/>
        <v>100</v>
      </c>
      <c r="BM21" s="45"/>
      <c r="BN21" s="46"/>
      <c r="BO21" s="46"/>
      <c r="BP21" s="46"/>
      <c r="BQ21" s="46"/>
      <c r="BR21" s="46"/>
      <c r="BS21" s="46"/>
    </row>
    <row r="22" spans="1:71" ht="97.5" customHeight="1" thickBot="1" x14ac:dyDescent="0.35">
      <c r="A22" s="62"/>
      <c r="B22" s="62"/>
      <c r="C22" s="62"/>
      <c r="D22" s="62"/>
      <c r="E22" s="62"/>
      <c r="F22" s="62"/>
      <c r="G22" s="62"/>
      <c r="H22" s="12" t="s">
        <v>176</v>
      </c>
      <c r="I22" s="68"/>
      <c r="J22" s="70"/>
      <c r="K22" s="64"/>
      <c r="L22" s="62"/>
      <c r="M22" s="64"/>
      <c r="N22" s="66"/>
      <c r="O22" s="65"/>
      <c r="P22" s="12">
        <v>2</v>
      </c>
      <c r="Q22" s="12" t="s">
        <v>177</v>
      </c>
      <c r="R22" s="12" t="s">
        <v>48</v>
      </c>
      <c r="S22" s="153" t="s">
        <v>134</v>
      </c>
      <c r="T22" s="153" t="s">
        <v>50</v>
      </c>
      <c r="U22" s="153" t="s">
        <v>51</v>
      </c>
      <c r="V22" s="153" t="s">
        <v>145</v>
      </c>
      <c r="W22" s="153" t="s">
        <v>52</v>
      </c>
      <c r="X22" s="14" t="s">
        <v>178</v>
      </c>
      <c r="Y22" s="64"/>
      <c r="Z22" s="62"/>
      <c r="AA22" s="64"/>
      <c r="AB22" s="62"/>
      <c r="AC22" s="65"/>
      <c r="AD22" s="72"/>
      <c r="AE22" s="15" t="s">
        <v>148</v>
      </c>
      <c r="AF22" s="15" t="s">
        <v>148</v>
      </c>
      <c r="AG22" s="12" t="s">
        <v>148</v>
      </c>
      <c r="AH22" s="12" t="s">
        <v>148</v>
      </c>
      <c r="AI22" s="12" t="s">
        <v>148</v>
      </c>
      <c r="AJ22" s="60"/>
      <c r="AK22" s="60"/>
      <c r="AL22" s="161" t="s">
        <v>106</v>
      </c>
      <c r="AM22" s="42" t="s">
        <v>106</v>
      </c>
      <c r="AN22" s="195"/>
      <c r="AO22" s="183"/>
      <c r="AP22" s="183"/>
      <c r="AQ22" s="185"/>
      <c r="AR22" s="184"/>
      <c r="AS22" s="185" t="s">
        <v>110</v>
      </c>
      <c r="AT22" s="183"/>
      <c r="AU22" s="186"/>
      <c r="AV22" s="183"/>
      <c r="AW22" s="181"/>
      <c r="AX22" s="42" t="s">
        <v>348</v>
      </c>
      <c r="AY22" s="167" t="s">
        <v>413</v>
      </c>
      <c r="AZ22" s="50" t="str">
        <f t="shared" si="1"/>
        <v>BUENO</v>
      </c>
      <c r="BA22" s="50" t="s">
        <v>114</v>
      </c>
      <c r="BB22" s="50" t="str">
        <f t="shared" si="2"/>
        <v>NO APLICA</v>
      </c>
      <c r="BC22" s="50" t="s">
        <v>415</v>
      </c>
      <c r="BD22" s="50" t="str">
        <f t="shared" si="8"/>
        <v>BUENO</v>
      </c>
      <c r="BE22" s="51" t="str">
        <f t="shared" si="3"/>
        <v>BUENO</v>
      </c>
      <c r="BF22" s="326" t="s">
        <v>500</v>
      </c>
      <c r="BG22" s="44">
        <f t="shared" si="4"/>
        <v>100</v>
      </c>
      <c r="BH22" s="31" t="str">
        <f t="shared" si="5"/>
        <v>100</v>
      </c>
      <c r="BI22" s="32" t="str">
        <f t="shared" si="6"/>
        <v>NA</v>
      </c>
      <c r="BJ22" s="32" t="str">
        <f t="shared" si="7"/>
        <v>100</v>
      </c>
      <c r="BM22" s="45"/>
      <c r="BN22" s="46"/>
      <c r="BO22" s="46"/>
      <c r="BP22" s="46"/>
      <c r="BQ22" s="46"/>
      <c r="BR22" s="46"/>
      <c r="BS22" s="46"/>
    </row>
    <row r="23" spans="1:71" ht="97.5" customHeight="1" thickBot="1" x14ac:dyDescent="0.35">
      <c r="A23" s="62"/>
      <c r="B23" s="62"/>
      <c r="C23" s="62"/>
      <c r="D23" s="62"/>
      <c r="E23" s="62"/>
      <c r="F23" s="62"/>
      <c r="G23" s="62"/>
      <c r="H23" s="12" t="s">
        <v>179</v>
      </c>
      <c r="I23" s="68"/>
      <c r="J23" s="70"/>
      <c r="K23" s="64"/>
      <c r="L23" s="62"/>
      <c r="M23" s="64"/>
      <c r="N23" s="66"/>
      <c r="O23" s="65"/>
      <c r="P23" s="12">
        <v>3</v>
      </c>
      <c r="Q23" s="12" t="s">
        <v>180</v>
      </c>
      <c r="R23" s="12" t="s">
        <v>48</v>
      </c>
      <c r="S23" s="153" t="s">
        <v>49</v>
      </c>
      <c r="T23" s="153" t="s">
        <v>50</v>
      </c>
      <c r="U23" s="153" t="s">
        <v>51</v>
      </c>
      <c r="V23" s="153" t="s">
        <v>145</v>
      </c>
      <c r="W23" s="153" t="s">
        <v>52</v>
      </c>
      <c r="X23" s="14" t="s">
        <v>181</v>
      </c>
      <c r="Y23" s="64"/>
      <c r="Z23" s="62"/>
      <c r="AA23" s="64"/>
      <c r="AB23" s="62"/>
      <c r="AC23" s="65"/>
      <c r="AD23" s="72"/>
      <c r="AE23" s="15" t="s">
        <v>148</v>
      </c>
      <c r="AF23" s="15" t="s">
        <v>148</v>
      </c>
      <c r="AG23" s="12" t="s">
        <v>148</v>
      </c>
      <c r="AH23" s="12" t="s">
        <v>148</v>
      </c>
      <c r="AI23" s="12" t="s">
        <v>148</v>
      </c>
      <c r="AJ23" s="61"/>
      <c r="AK23" s="61"/>
      <c r="AL23" s="161" t="s">
        <v>106</v>
      </c>
      <c r="AM23" s="42" t="s">
        <v>106</v>
      </c>
      <c r="AN23" s="195"/>
      <c r="AO23" s="183"/>
      <c r="AP23" s="183"/>
      <c r="AQ23" s="185"/>
      <c r="AR23" s="184"/>
      <c r="AS23" s="185" t="s">
        <v>110</v>
      </c>
      <c r="AT23" s="183"/>
      <c r="AU23" s="186"/>
      <c r="AV23" s="183"/>
      <c r="AW23" s="181"/>
      <c r="AX23" s="42" t="s">
        <v>349</v>
      </c>
      <c r="AY23" s="167" t="s">
        <v>413</v>
      </c>
      <c r="AZ23" s="50" t="str">
        <f t="shared" si="1"/>
        <v>BUENO</v>
      </c>
      <c r="BA23" s="50" t="s">
        <v>114</v>
      </c>
      <c r="BB23" s="50" t="str">
        <f t="shared" si="2"/>
        <v>NO APLICA</v>
      </c>
      <c r="BC23" s="50" t="s">
        <v>415</v>
      </c>
      <c r="BD23" s="50" t="str">
        <f t="shared" si="8"/>
        <v>BUENO</v>
      </c>
      <c r="BE23" s="51" t="str">
        <f t="shared" si="3"/>
        <v>BUENO</v>
      </c>
      <c r="BF23" s="326" t="s">
        <v>512</v>
      </c>
      <c r="BG23" s="44">
        <f t="shared" si="4"/>
        <v>100</v>
      </c>
      <c r="BH23" s="31" t="str">
        <f t="shared" si="5"/>
        <v>100</v>
      </c>
      <c r="BI23" s="32" t="str">
        <f t="shared" si="6"/>
        <v>NA</v>
      </c>
      <c r="BJ23" s="32" t="str">
        <f t="shared" si="7"/>
        <v>100</v>
      </c>
      <c r="BM23" s="45"/>
      <c r="BN23" s="46"/>
      <c r="BO23" s="46"/>
      <c r="BP23" s="46"/>
      <c r="BQ23" s="46"/>
      <c r="BR23" s="46"/>
      <c r="BS23" s="46"/>
    </row>
    <row r="24" spans="1:71" ht="97.5" customHeight="1" x14ac:dyDescent="0.3">
      <c r="A24" s="62"/>
      <c r="B24" s="62"/>
      <c r="C24" s="62"/>
      <c r="D24" s="62"/>
      <c r="E24" s="62"/>
      <c r="F24" s="62"/>
      <c r="G24" s="62"/>
      <c r="H24" s="12" t="s">
        <v>148</v>
      </c>
      <c r="I24" s="68"/>
      <c r="J24" s="70"/>
      <c r="K24" s="64"/>
      <c r="L24" s="62"/>
      <c r="M24" s="64"/>
      <c r="N24" s="66"/>
      <c r="O24" s="65"/>
      <c r="P24" s="12">
        <v>4</v>
      </c>
      <c r="Q24" s="12" t="s">
        <v>182</v>
      </c>
      <c r="R24" s="12" t="s">
        <v>21</v>
      </c>
      <c r="S24" s="153" t="s">
        <v>54</v>
      </c>
      <c r="T24" s="153" t="s">
        <v>50</v>
      </c>
      <c r="U24" s="153" t="s">
        <v>51</v>
      </c>
      <c r="V24" s="153" t="s">
        <v>133</v>
      </c>
      <c r="W24" s="153" t="s">
        <v>52</v>
      </c>
      <c r="X24" s="14" t="s">
        <v>150</v>
      </c>
      <c r="Y24" s="64"/>
      <c r="Z24" s="62"/>
      <c r="AA24" s="64"/>
      <c r="AB24" s="62"/>
      <c r="AC24" s="65"/>
      <c r="AD24" s="72"/>
      <c r="AE24" s="15" t="s">
        <v>148</v>
      </c>
      <c r="AF24" s="15" t="s">
        <v>148</v>
      </c>
      <c r="AG24" s="12" t="s">
        <v>148</v>
      </c>
      <c r="AH24" s="12" t="s">
        <v>148</v>
      </c>
      <c r="AI24" s="12" t="s">
        <v>148</v>
      </c>
      <c r="AJ24" s="59" t="s">
        <v>148</v>
      </c>
      <c r="AK24" s="59" t="s">
        <v>148</v>
      </c>
      <c r="AL24" s="180"/>
      <c r="AM24" s="181"/>
      <c r="AN24" s="195"/>
      <c r="AO24" s="183"/>
      <c r="AP24" s="183"/>
      <c r="AQ24" s="185"/>
      <c r="AR24" s="184"/>
      <c r="AS24" s="185" t="s">
        <v>110</v>
      </c>
      <c r="AT24" s="183"/>
      <c r="AU24" s="186"/>
      <c r="AV24" s="183"/>
      <c r="AW24" s="181"/>
      <c r="AX24" s="42" t="s">
        <v>350</v>
      </c>
      <c r="AY24" s="167" t="s">
        <v>114</v>
      </c>
      <c r="AZ24" s="50" t="str">
        <f t="shared" si="1"/>
        <v>NO APLICA</v>
      </c>
      <c r="BA24" s="50" t="s">
        <v>114</v>
      </c>
      <c r="BB24" s="50" t="str">
        <f t="shared" si="2"/>
        <v>NO APLICA</v>
      </c>
      <c r="BC24" s="50"/>
      <c r="BD24" s="50" t="str">
        <f t="shared" si="8"/>
        <v/>
      </c>
      <c r="BE24" s="51" t="str">
        <f t="shared" si="3"/>
        <v xml:space="preserve">  </v>
      </c>
      <c r="BF24" s="326" t="s">
        <v>513</v>
      </c>
      <c r="BG24" s="44">
        <f t="shared" si="4"/>
        <v>0</v>
      </c>
      <c r="BH24" s="31" t="str">
        <f t="shared" si="5"/>
        <v>NA</v>
      </c>
      <c r="BI24" s="32" t="str">
        <f t="shared" si="6"/>
        <v>NA</v>
      </c>
      <c r="BJ24" s="32" t="str">
        <f t="shared" si="7"/>
        <v>0</v>
      </c>
      <c r="BM24" s="45"/>
      <c r="BN24" s="46"/>
      <c r="BO24" s="46"/>
      <c r="BP24" s="46"/>
      <c r="BQ24" s="46"/>
      <c r="BR24" s="46"/>
      <c r="BS24" s="46"/>
    </row>
    <row r="25" spans="1:71" ht="97.5" customHeight="1" x14ac:dyDescent="0.3">
      <c r="A25" s="62"/>
      <c r="B25" s="62"/>
      <c r="C25" s="62"/>
      <c r="D25" s="62"/>
      <c r="E25" s="62"/>
      <c r="F25" s="62"/>
      <c r="G25" s="62"/>
      <c r="H25" s="12" t="s">
        <v>148</v>
      </c>
      <c r="I25" s="68"/>
      <c r="J25" s="70"/>
      <c r="K25" s="64"/>
      <c r="L25" s="62"/>
      <c r="M25" s="64"/>
      <c r="N25" s="66"/>
      <c r="O25" s="65"/>
      <c r="P25" s="12">
        <v>5</v>
      </c>
      <c r="Q25" s="12" t="s">
        <v>148</v>
      </c>
      <c r="R25" s="12" t="s">
        <v>155</v>
      </c>
      <c r="S25" s="153" t="s">
        <v>148</v>
      </c>
      <c r="T25" s="153" t="s">
        <v>148</v>
      </c>
      <c r="U25" s="153" t="s">
        <v>148</v>
      </c>
      <c r="V25" s="153" t="s">
        <v>148</v>
      </c>
      <c r="W25" s="153" t="s">
        <v>148</v>
      </c>
      <c r="X25" s="14" t="s">
        <v>148</v>
      </c>
      <c r="Y25" s="64"/>
      <c r="Z25" s="62"/>
      <c r="AA25" s="64"/>
      <c r="AB25" s="62"/>
      <c r="AC25" s="65"/>
      <c r="AD25" s="72"/>
      <c r="AE25" s="15" t="s">
        <v>148</v>
      </c>
      <c r="AF25" s="15" t="s">
        <v>148</v>
      </c>
      <c r="AG25" s="12" t="s">
        <v>148</v>
      </c>
      <c r="AH25" s="12"/>
      <c r="AI25" s="12"/>
      <c r="AJ25" s="60"/>
      <c r="AK25" s="60"/>
      <c r="AL25" s="180"/>
      <c r="AM25" s="181"/>
      <c r="AN25" s="195"/>
      <c r="AO25" s="183"/>
      <c r="AP25" s="183"/>
      <c r="AQ25" s="185"/>
      <c r="AR25" s="184"/>
      <c r="AS25" s="185" t="s">
        <v>110</v>
      </c>
      <c r="AT25" s="183"/>
      <c r="AU25" s="186"/>
      <c r="AV25" s="183"/>
      <c r="AW25" s="181"/>
      <c r="AX25" s="181"/>
      <c r="AY25" s="167"/>
      <c r="AZ25" s="50" t="str">
        <f t="shared" si="1"/>
        <v/>
      </c>
      <c r="BA25" s="50"/>
      <c r="BB25" s="50" t="str">
        <f t="shared" si="2"/>
        <v/>
      </c>
      <c r="BC25" s="50"/>
      <c r="BD25" s="50" t="str">
        <f t="shared" si="8"/>
        <v/>
      </c>
      <c r="BE25" s="51" t="str">
        <f t="shared" si="3"/>
        <v xml:space="preserve">  </v>
      </c>
      <c r="BF25" s="168"/>
      <c r="BG25" s="44">
        <f t="shared" si="4"/>
        <v>0</v>
      </c>
      <c r="BH25" s="31" t="str">
        <f t="shared" si="5"/>
        <v/>
      </c>
      <c r="BI25" s="32" t="str">
        <f t="shared" si="6"/>
        <v>0</v>
      </c>
      <c r="BJ25" s="32" t="str">
        <f t="shared" si="7"/>
        <v>0</v>
      </c>
      <c r="BM25" s="45"/>
      <c r="BN25" s="46"/>
      <c r="BO25" s="46"/>
      <c r="BP25" s="46"/>
      <c r="BQ25" s="46"/>
      <c r="BR25" s="46"/>
      <c r="BS25" s="46"/>
    </row>
    <row r="26" spans="1:71" ht="97.5" customHeight="1" thickBot="1" x14ac:dyDescent="0.35">
      <c r="A26" s="62"/>
      <c r="B26" s="62"/>
      <c r="C26" s="62"/>
      <c r="D26" s="62"/>
      <c r="E26" s="62"/>
      <c r="F26" s="62"/>
      <c r="G26" s="62"/>
      <c r="H26" s="12" t="s">
        <v>148</v>
      </c>
      <c r="I26" s="69"/>
      <c r="J26" s="70"/>
      <c r="K26" s="64"/>
      <c r="L26" s="62"/>
      <c r="M26" s="64"/>
      <c r="N26" s="66"/>
      <c r="O26" s="65"/>
      <c r="P26" s="12">
        <v>6</v>
      </c>
      <c r="Q26" s="12" t="s">
        <v>148</v>
      </c>
      <c r="R26" s="12" t="s">
        <v>155</v>
      </c>
      <c r="S26" s="153" t="s">
        <v>148</v>
      </c>
      <c r="T26" s="153" t="s">
        <v>148</v>
      </c>
      <c r="U26" s="153" t="s">
        <v>148</v>
      </c>
      <c r="V26" s="153" t="s">
        <v>148</v>
      </c>
      <c r="W26" s="153" t="s">
        <v>148</v>
      </c>
      <c r="X26" s="14" t="s">
        <v>148</v>
      </c>
      <c r="Y26" s="64"/>
      <c r="Z26" s="62"/>
      <c r="AA26" s="64"/>
      <c r="AB26" s="62"/>
      <c r="AC26" s="65"/>
      <c r="AD26" s="73"/>
      <c r="AE26" s="15" t="s">
        <v>148</v>
      </c>
      <c r="AF26" s="15" t="s">
        <v>148</v>
      </c>
      <c r="AG26" s="12" t="s">
        <v>148</v>
      </c>
      <c r="AH26" s="12"/>
      <c r="AI26" s="12"/>
      <c r="AJ26" s="61"/>
      <c r="AK26" s="61"/>
      <c r="AL26" s="187"/>
      <c r="AM26" s="188"/>
      <c r="AN26" s="189"/>
      <c r="AO26" s="190"/>
      <c r="AP26" s="183"/>
      <c r="AQ26" s="185"/>
      <c r="AR26" s="184"/>
      <c r="AS26" s="185" t="s">
        <v>110</v>
      </c>
      <c r="AT26" s="183"/>
      <c r="AU26" s="186"/>
      <c r="AV26" s="190"/>
      <c r="AW26" s="188"/>
      <c r="AX26" s="188"/>
      <c r="AY26" s="172"/>
      <c r="AZ26" s="54" t="str">
        <f t="shared" si="1"/>
        <v/>
      </c>
      <c r="BA26" s="54"/>
      <c r="BB26" s="54" t="str">
        <f t="shared" si="2"/>
        <v/>
      </c>
      <c r="BC26" s="54"/>
      <c r="BD26" s="54" t="str">
        <f>IF(BC26="En Tiempo","BUENO",
IF(BC26="Fuera de Tiempo","MALO",
IF(BC26="En La semana al Cierre","REGULAR",
IF(BA43="",""))))</f>
        <v/>
      </c>
      <c r="BE26" s="55" t="str">
        <f t="shared" si="3"/>
        <v xml:space="preserve">  </v>
      </c>
      <c r="BF26" s="173"/>
      <c r="BG26" s="44">
        <f t="shared" si="4"/>
        <v>0</v>
      </c>
      <c r="BH26" s="31" t="str">
        <f t="shared" si="5"/>
        <v/>
      </c>
      <c r="BI26" s="32" t="str">
        <f t="shared" si="6"/>
        <v>0</v>
      </c>
      <c r="BJ26" s="32" t="str">
        <f t="shared" si="7"/>
        <v>0</v>
      </c>
      <c r="BM26" s="45"/>
      <c r="BN26" s="46"/>
      <c r="BO26" s="46"/>
      <c r="BP26" s="46"/>
      <c r="BQ26" s="46"/>
      <c r="BR26" s="46"/>
      <c r="BS26" s="46"/>
    </row>
    <row r="27" spans="1:71" ht="97.5" customHeight="1" thickBot="1" x14ac:dyDescent="0.35">
      <c r="A27" s="62" t="s">
        <v>128</v>
      </c>
      <c r="B27" s="62" t="s">
        <v>136</v>
      </c>
      <c r="C27" s="62" t="s">
        <v>183</v>
      </c>
      <c r="D27" s="62" t="s">
        <v>184</v>
      </c>
      <c r="E27" s="62" t="s">
        <v>158</v>
      </c>
      <c r="F27" s="62" t="s">
        <v>185</v>
      </c>
      <c r="G27" s="62" t="s">
        <v>186</v>
      </c>
      <c r="H27" s="12" t="s">
        <v>187</v>
      </c>
      <c r="I27" s="67" t="s">
        <v>188</v>
      </c>
      <c r="J27" s="70" t="s">
        <v>129</v>
      </c>
      <c r="K27" s="64" t="s">
        <v>53</v>
      </c>
      <c r="L27" s="63">
        <v>0.4</v>
      </c>
      <c r="M27" s="64" t="s">
        <v>55</v>
      </c>
      <c r="N27" s="66">
        <v>0.8</v>
      </c>
      <c r="O27" s="65" t="s">
        <v>56</v>
      </c>
      <c r="P27" s="12">
        <v>1</v>
      </c>
      <c r="Q27" s="12" t="s">
        <v>189</v>
      </c>
      <c r="R27" s="12" t="s">
        <v>48</v>
      </c>
      <c r="S27" s="153" t="s">
        <v>49</v>
      </c>
      <c r="T27" s="153" t="s">
        <v>50</v>
      </c>
      <c r="U27" s="153" t="s">
        <v>51</v>
      </c>
      <c r="V27" s="153" t="s">
        <v>145</v>
      </c>
      <c r="W27" s="153" t="s">
        <v>52</v>
      </c>
      <c r="X27" s="14" t="s">
        <v>190</v>
      </c>
      <c r="Y27" s="64" t="s">
        <v>175</v>
      </c>
      <c r="Z27" s="63">
        <v>0.14399999999999999</v>
      </c>
      <c r="AA27" s="64" t="s">
        <v>147</v>
      </c>
      <c r="AB27" s="63">
        <v>0.60000000000000009</v>
      </c>
      <c r="AC27" s="65" t="s">
        <v>147</v>
      </c>
      <c r="AD27" s="71" t="s">
        <v>268</v>
      </c>
      <c r="AE27" s="15" t="s">
        <v>148</v>
      </c>
      <c r="AF27" s="15" t="s">
        <v>148</v>
      </c>
      <c r="AG27" s="12" t="s">
        <v>148</v>
      </c>
      <c r="AH27" s="12" t="s">
        <v>149</v>
      </c>
      <c r="AI27" s="12" t="s">
        <v>191</v>
      </c>
      <c r="AJ27" s="59" t="s">
        <v>148</v>
      </c>
      <c r="AK27" s="59" t="s">
        <v>148</v>
      </c>
      <c r="AL27" s="161" t="s">
        <v>106</v>
      </c>
      <c r="AM27" s="42" t="s">
        <v>106</v>
      </c>
      <c r="AN27" s="272"/>
      <c r="AO27" s="360" t="s">
        <v>114</v>
      </c>
      <c r="AP27" s="361" t="s">
        <v>114</v>
      </c>
      <c r="AQ27" s="362"/>
      <c r="AR27" s="363" t="s">
        <v>391</v>
      </c>
      <c r="AS27" s="362" t="s">
        <v>110</v>
      </c>
      <c r="AT27" s="364"/>
      <c r="AU27" s="365"/>
      <c r="AV27" s="366"/>
      <c r="AW27" s="42"/>
      <c r="AX27" s="42" t="s">
        <v>351</v>
      </c>
      <c r="AY27" s="161" t="s">
        <v>413</v>
      </c>
      <c r="AZ27" s="42" t="str">
        <f t="shared" si="1"/>
        <v>BUENO</v>
      </c>
      <c r="BA27" s="42" t="s">
        <v>114</v>
      </c>
      <c r="BB27" s="42" t="str">
        <f t="shared" si="2"/>
        <v>NO APLICA</v>
      </c>
      <c r="BC27" s="42" t="s">
        <v>415</v>
      </c>
      <c r="BD27" s="42" t="str">
        <f t="shared" ref="BD27:BD28" si="9">IF(BC27="En Tiempo","BUENO",
IF(BC27="Fuera de Tiempo","MALO",
IF(BC27="En La semana al Cierre","REGULAR",
IF(BA44="",""))))</f>
        <v>BUENO</v>
      </c>
      <c r="BE27" s="43" t="str">
        <f t="shared" si="3"/>
        <v>BUENO</v>
      </c>
      <c r="BF27" s="325" t="s">
        <v>504</v>
      </c>
      <c r="BG27" s="44">
        <f t="shared" si="4"/>
        <v>100</v>
      </c>
      <c r="BH27" s="31" t="str">
        <f t="shared" si="5"/>
        <v>100</v>
      </c>
      <c r="BI27" s="32" t="str">
        <f t="shared" si="6"/>
        <v>NA</v>
      </c>
      <c r="BJ27" s="32" t="str">
        <f t="shared" si="7"/>
        <v>100</v>
      </c>
      <c r="BM27" s="45"/>
      <c r="BN27" s="46"/>
      <c r="BO27" s="46"/>
      <c r="BP27" s="46"/>
      <c r="BQ27" s="46"/>
      <c r="BR27" s="46"/>
      <c r="BS27" s="46"/>
    </row>
    <row r="28" spans="1:71" ht="97.5" customHeight="1" thickBot="1" x14ac:dyDescent="0.35">
      <c r="A28" s="62"/>
      <c r="B28" s="62"/>
      <c r="C28" s="62"/>
      <c r="D28" s="62"/>
      <c r="E28" s="62"/>
      <c r="F28" s="62"/>
      <c r="G28" s="62"/>
      <c r="H28" s="12" t="s">
        <v>192</v>
      </c>
      <c r="I28" s="68"/>
      <c r="J28" s="70"/>
      <c r="K28" s="64"/>
      <c r="L28" s="62"/>
      <c r="M28" s="64"/>
      <c r="N28" s="66"/>
      <c r="O28" s="65"/>
      <c r="P28" s="12">
        <v>2</v>
      </c>
      <c r="Q28" s="12" t="s">
        <v>193</v>
      </c>
      <c r="R28" s="12" t="s">
        <v>48</v>
      </c>
      <c r="S28" s="153" t="s">
        <v>49</v>
      </c>
      <c r="T28" s="153" t="s">
        <v>50</v>
      </c>
      <c r="U28" s="153" t="s">
        <v>51</v>
      </c>
      <c r="V28" s="153" t="s">
        <v>145</v>
      </c>
      <c r="W28" s="153" t="s">
        <v>52</v>
      </c>
      <c r="X28" s="14" t="s">
        <v>190</v>
      </c>
      <c r="Y28" s="64"/>
      <c r="Z28" s="62"/>
      <c r="AA28" s="64"/>
      <c r="AB28" s="62"/>
      <c r="AC28" s="65"/>
      <c r="AD28" s="72"/>
      <c r="AE28" s="15" t="s">
        <v>148</v>
      </c>
      <c r="AF28" s="15" t="s">
        <v>148</v>
      </c>
      <c r="AG28" s="12" t="s">
        <v>148</v>
      </c>
      <c r="AH28" s="12" t="s">
        <v>148</v>
      </c>
      <c r="AI28" s="12" t="s">
        <v>148</v>
      </c>
      <c r="AJ28" s="60"/>
      <c r="AK28" s="60"/>
      <c r="AL28" s="180" t="s">
        <v>106</v>
      </c>
      <c r="AM28" s="181" t="s">
        <v>106</v>
      </c>
      <c r="AN28" s="195"/>
      <c r="AO28" s="367"/>
      <c r="AP28" s="361"/>
      <c r="AQ28" s="362"/>
      <c r="AR28" s="363"/>
      <c r="AS28" s="362" t="s">
        <v>110</v>
      </c>
      <c r="AT28" s="364"/>
      <c r="AU28" s="365"/>
      <c r="AV28" s="368"/>
      <c r="AW28" s="181"/>
      <c r="AX28" s="42" t="s">
        <v>352</v>
      </c>
      <c r="AY28" s="167" t="s">
        <v>413</v>
      </c>
      <c r="AZ28" s="50" t="str">
        <f t="shared" si="1"/>
        <v>BUENO</v>
      </c>
      <c r="BA28" s="50" t="s">
        <v>114</v>
      </c>
      <c r="BB28" s="50" t="str">
        <f t="shared" si="2"/>
        <v>NO APLICA</v>
      </c>
      <c r="BC28" s="50" t="s">
        <v>415</v>
      </c>
      <c r="BD28" s="50" t="str">
        <f t="shared" si="9"/>
        <v>BUENO</v>
      </c>
      <c r="BE28" s="51" t="str">
        <f t="shared" si="3"/>
        <v>BUENO</v>
      </c>
      <c r="BF28" s="326" t="s">
        <v>514</v>
      </c>
      <c r="BG28" s="44">
        <f t="shared" si="4"/>
        <v>100</v>
      </c>
      <c r="BH28" s="31" t="str">
        <f t="shared" si="5"/>
        <v>100</v>
      </c>
      <c r="BI28" s="32" t="str">
        <f t="shared" si="6"/>
        <v>NA</v>
      </c>
      <c r="BJ28" s="32" t="str">
        <f t="shared" si="7"/>
        <v>100</v>
      </c>
      <c r="BM28" s="45"/>
      <c r="BN28" s="46"/>
      <c r="BO28" s="46"/>
      <c r="BP28" s="46"/>
      <c r="BQ28" s="46"/>
      <c r="BR28" s="46"/>
      <c r="BS28" s="46"/>
    </row>
    <row r="29" spans="1:71" ht="97.5" customHeight="1" thickBot="1" x14ac:dyDescent="0.35">
      <c r="A29" s="62"/>
      <c r="B29" s="62"/>
      <c r="C29" s="62"/>
      <c r="D29" s="62"/>
      <c r="E29" s="62"/>
      <c r="F29" s="62"/>
      <c r="G29" s="62"/>
      <c r="H29" s="12" t="s">
        <v>148</v>
      </c>
      <c r="I29" s="68"/>
      <c r="J29" s="70"/>
      <c r="K29" s="64"/>
      <c r="L29" s="62"/>
      <c r="M29" s="64"/>
      <c r="N29" s="66"/>
      <c r="O29" s="65"/>
      <c r="P29" s="12">
        <v>3</v>
      </c>
      <c r="Q29" s="12" t="s">
        <v>194</v>
      </c>
      <c r="R29" s="12" t="s">
        <v>21</v>
      </c>
      <c r="S29" s="153" t="s">
        <v>54</v>
      </c>
      <c r="T29" s="153" t="s">
        <v>50</v>
      </c>
      <c r="U29" s="153" t="s">
        <v>51</v>
      </c>
      <c r="V29" s="153" t="s">
        <v>133</v>
      </c>
      <c r="W29" s="153" t="s">
        <v>52</v>
      </c>
      <c r="X29" s="14" t="s">
        <v>195</v>
      </c>
      <c r="Y29" s="64"/>
      <c r="Z29" s="62"/>
      <c r="AA29" s="64"/>
      <c r="AB29" s="62"/>
      <c r="AC29" s="65"/>
      <c r="AD29" s="72"/>
      <c r="AE29" s="15" t="s">
        <v>148</v>
      </c>
      <c r="AF29" s="15" t="s">
        <v>148</v>
      </c>
      <c r="AG29" s="12" t="s">
        <v>148</v>
      </c>
      <c r="AH29" s="12" t="s">
        <v>148</v>
      </c>
      <c r="AI29" s="12" t="s">
        <v>148</v>
      </c>
      <c r="AJ29" s="61"/>
      <c r="AK29" s="61"/>
      <c r="AL29" s="180"/>
      <c r="AM29" s="181"/>
      <c r="AN29" s="195"/>
      <c r="AO29" s="367"/>
      <c r="AP29" s="361"/>
      <c r="AQ29" s="362"/>
      <c r="AR29" s="363"/>
      <c r="AS29" s="362" t="s">
        <v>110</v>
      </c>
      <c r="AT29" s="364"/>
      <c r="AU29" s="365"/>
      <c r="AV29" s="368"/>
      <c r="AW29" s="181"/>
      <c r="AX29" s="42" t="s">
        <v>353</v>
      </c>
      <c r="AY29" s="167" t="s">
        <v>114</v>
      </c>
      <c r="AZ29" s="50" t="str">
        <f t="shared" si="1"/>
        <v>NO APLICA</v>
      </c>
      <c r="BA29" s="50" t="s">
        <v>114</v>
      </c>
      <c r="BB29" s="50" t="str">
        <f t="shared" si="2"/>
        <v>NO APLICA</v>
      </c>
      <c r="BC29" s="50"/>
      <c r="BD29" s="50" t="str">
        <f>IF(BC29="En Tiempo","BUENO",
IF(BC29="Fuera de Tiempo","MALO",
IF(BC29="En La semana al Cierre","REGULAR",
IF(BA44="",""))))</f>
        <v/>
      </c>
      <c r="BE29" s="51" t="str">
        <f t="shared" si="3"/>
        <v xml:space="preserve">  </v>
      </c>
      <c r="BF29" s="326" t="s">
        <v>515</v>
      </c>
      <c r="BG29" s="44">
        <f t="shared" si="4"/>
        <v>0</v>
      </c>
      <c r="BH29" s="31" t="str">
        <f t="shared" si="5"/>
        <v>NA</v>
      </c>
      <c r="BI29" s="32" t="str">
        <f t="shared" si="6"/>
        <v>NA</v>
      </c>
      <c r="BJ29" s="32" t="str">
        <f t="shared" si="7"/>
        <v>0</v>
      </c>
      <c r="BM29" s="45"/>
      <c r="BN29" s="46"/>
      <c r="BO29" s="46"/>
      <c r="BP29" s="46"/>
      <c r="BQ29" s="46"/>
      <c r="BR29" s="46"/>
      <c r="BS29" s="46"/>
    </row>
    <row r="30" spans="1:71" ht="97.5" customHeight="1" x14ac:dyDescent="0.3">
      <c r="A30" s="62"/>
      <c r="B30" s="62"/>
      <c r="C30" s="62"/>
      <c r="D30" s="62"/>
      <c r="E30" s="62"/>
      <c r="F30" s="62"/>
      <c r="G30" s="62"/>
      <c r="H30" s="12" t="s">
        <v>148</v>
      </c>
      <c r="I30" s="68"/>
      <c r="J30" s="70"/>
      <c r="K30" s="64"/>
      <c r="L30" s="62"/>
      <c r="M30" s="64"/>
      <c r="N30" s="66"/>
      <c r="O30" s="65"/>
      <c r="P30" s="12">
        <v>4</v>
      </c>
      <c r="Q30" s="12" t="s">
        <v>148</v>
      </c>
      <c r="R30" s="12" t="s">
        <v>155</v>
      </c>
      <c r="S30" s="153" t="s">
        <v>148</v>
      </c>
      <c r="T30" s="153" t="s">
        <v>148</v>
      </c>
      <c r="U30" s="153" t="s">
        <v>148</v>
      </c>
      <c r="V30" s="153" t="s">
        <v>148</v>
      </c>
      <c r="W30" s="153"/>
      <c r="X30" s="14" t="s">
        <v>148</v>
      </c>
      <c r="Y30" s="64"/>
      <c r="Z30" s="62"/>
      <c r="AA30" s="64"/>
      <c r="AB30" s="62"/>
      <c r="AC30" s="65"/>
      <c r="AD30" s="72"/>
      <c r="AE30" s="15" t="s">
        <v>148</v>
      </c>
      <c r="AF30" s="15" t="s">
        <v>148</v>
      </c>
      <c r="AG30" s="12" t="s">
        <v>148</v>
      </c>
      <c r="AH30" s="12" t="s">
        <v>148</v>
      </c>
      <c r="AI30" s="12" t="s">
        <v>148</v>
      </c>
      <c r="AJ30" s="59" t="s">
        <v>148</v>
      </c>
      <c r="AK30" s="59" t="s">
        <v>148</v>
      </c>
      <c r="AL30" s="180"/>
      <c r="AM30" s="181"/>
      <c r="AN30" s="195"/>
      <c r="AO30" s="367"/>
      <c r="AP30" s="361"/>
      <c r="AQ30" s="362"/>
      <c r="AR30" s="363"/>
      <c r="AS30" s="362" t="s">
        <v>110</v>
      </c>
      <c r="AT30" s="364"/>
      <c r="AU30" s="365"/>
      <c r="AV30" s="368"/>
      <c r="AW30" s="181"/>
      <c r="AX30" s="42"/>
      <c r="AY30" s="167"/>
      <c r="AZ30" s="50" t="str">
        <f t="shared" si="1"/>
        <v/>
      </c>
      <c r="BA30" s="50"/>
      <c r="BB30" s="50" t="str">
        <f t="shared" si="2"/>
        <v/>
      </c>
      <c r="BC30" s="50"/>
      <c r="BD30" s="50" t="str">
        <f>IF(BC30="En Tiempo","BUENO",
IF(BC30="Fuera de Tiempo","MALO",
IF(BC30="En La semana al Cierre","REGULAR",
IF(BA45="",""))))</f>
        <v/>
      </c>
      <c r="BE30" s="51" t="str">
        <f t="shared" si="3"/>
        <v xml:space="preserve">  </v>
      </c>
      <c r="BF30" s="168"/>
      <c r="BG30" s="44">
        <f t="shared" si="4"/>
        <v>0</v>
      </c>
      <c r="BH30" s="31" t="str">
        <f t="shared" si="5"/>
        <v/>
      </c>
      <c r="BI30" s="32" t="str">
        <f t="shared" si="6"/>
        <v>0</v>
      </c>
      <c r="BJ30" s="32" t="str">
        <f t="shared" si="7"/>
        <v>0</v>
      </c>
      <c r="BM30" s="45"/>
      <c r="BN30" s="46"/>
      <c r="BO30" s="46"/>
      <c r="BP30" s="46"/>
      <c r="BQ30" s="46"/>
      <c r="BR30" s="46"/>
      <c r="BS30" s="46"/>
    </row>
    <row r="31" spans="1:71" ht="97.5" customHeight="1" x14ac:dyDescent="0.3">
      <c r="A31" s="62"/>
      <c r="B31" s="62"/>
      <c r="C31" s="62"/>
      <c r="D31" s="62"/>
      <c r="E31" s="62"/>
      <c r="F31" s="62"/>
      <c r="G31" s="62"/>
      <c r="H31" s="12" t="s">
        <v>148</v>
      </c>
      <c r="I31" s="68"/>
      <c r="J31" s="70"/>
      <c r="K31" s="64"/>
      <c r="L31" s="62"/>
      <c r="M31" s="64"/>
      <c r="N31" s="66"/>
      <c r="O31" s="65"/>
      <c r="P31" s="12">
        <v>5</v>
      </c>
      <c r="Q31" s="12" t="s">
        <v>148</v>
      </c>
      <c r="R31" s="12" t="s">
        <v>155</v>
      </c>
      <c r="S31" s="153" t="s">
        <v>148</v>
      </c>
      <c r="T31" s="153" t="s">
        <v>148</v>
      </c>
      <c r="U31" s="153" t="s">
        <v>148</v>
      </c>
      <c r="V31" s="153" t="s">
        <v>148</v>
      </c>
      <c r="W31" s="153"/>
      <c r="X31" s="14" t="s">
        <v>148</v>
      </c>
      <c r="Y31" s="64"/>
      <c r="Z31" s="62"/>
      <c r="AA31" s="64"/>
      <c r="AB31" s="62"/>
      <c r="AC31" s="65"/>
      <c r="AD31" s="72"/>
      <c r="AE31" s="15" t="s">
        <v>148</v>
      </c>
      <c r="AF31" s="15" t="s">
        <v>148</v>
      </c>
      <c r="AG31" s="12" t="s">
        <v>148</v>
      </c>
      <c r="AH31" s="12"/>
      <c r="AI31" s="12"/>
      <c r="AJ31" s="60"/>
      <c r="AK31" s="60"/>
      <c r="AL31" s="180"/>
      <c r="AM31" s="181"/>
      <c r="AN31" s="195"/>
      <c r="AO31" s="367"/>
      <c r="AP31" s="361"/>
      <c r="AQ31" s="362"/>
      <c r="AR31" s="363"/>
      <c r="AS31" s="362" t="s">
        <v>110</v>
      </c>
      <c r="AT31" s="364"/>
      <c r="AU31" s="365"/>
      <c r="AV31" s="368"/>
      <c r="AW31" s="181"/>
      <c r="AX31" s="181"/>
      <c r="AY31" s="167"/>
      <c r="AZ31" s="50" t="str">
        <f t="shared" si="1"/>
        <v/>
      </c>
      <c r="BA31" s="50"/>
      <c r="BB31" s="50" t="str">
        <f t="shared" si="2"/>
        <v/>
      </c>
      <c r="BC31" s="50"/>
      <c r="BD31" s="50" t="str">
        <f>IF(BC31="En Tiempo","BUENO",
IF(BC31="Fuera de Tiempo","MALO",
IF(BC31="En La semana al Cierre","REGULAR",
IF(BA46="",""))))</f>
        <v/>
      </c>
      <c r="BE31" s="51" t="str">
        <f t="shared" si="3"/>
        <v xml:space="preserve">  </v>
      </c>
      <c r="BF31" s="168"/>
      <c r="BG31" s="44">
        <f t="shared" si="4"/>
        <v>0</v>
      </c>
      <c r="BH31" s="31" t="str">
        <f t="shared" si="5"/>
        <v/>
      </c>
      <c r="BI31" s="32" t="str">
        <f t="shared" si="6"/>
        <v>0</v>
      </c>
      <c r="BJ31" s="32" t="str">
        <f t="shared" si="7"/>
        <v>0</v>
      </c>
      <c r="BM31" s="45"/>
      <c r="BN31" s="46"/>
      <c r="BO31" s="46"/>
      <c r="BP31" s="46"/>
      <c r="BQ31" s="46"/>
      <c r="BR31" s="46"/>
      <c r="BS31" s="46"/>
    </row>
    <row r="32" spans="1:71" ht="97.5" customHeight="1" thickBot="1" x14ac:dyDescent="0.35">
      <c r="A32" s="62"/>
      <c r="B32" s="62"/>
      <c r="C32" s="62"/>
      <c r="D32" s="62"/>
      <c r="E32" s="62"/>
      <c r="F32" s="62"/>
      <c r="G32" s="62"/>
      <c r="H32" s="12" t="s">
        <v>148</v>
      </c>
      <c r="I32" s="69"/>
      <c r="J32" s="70"/>
      <c r="K32" s="64"/>
      <c r="L32" s="62"/>
      <c r="M32" s="64"/>
      <c r="N32" s="66"/>
      <c r="O32" s="65"/>
      <c r="P32" s="12">
        <v>6</v>
      </c>
      <c r="Q32" s="12" t="s">
        <v>148</v>
      </c>
      <c r="R32" s="12" t="s">
        <v>155</v>
      </c>
      <c r="S32" s="153" t="s">
        <v>148</v>
      </c>
      <c r="T32" s="153" t="s">
        <v>148</v>
      </c>
      <c r="U32" s="153" t="s">
        <v>148</v>
      </c>
      <c r="V32" s="153" t="s">
        <v>148</v>
      </c>
      <c r="W32" s="153"/>
      <c r="X32" s="14" t="s">
        <v>148</v>
      </c>
      <c r="Y32" s="64"/>
      <c r="Z32" s="62"/>
      <c r="AA32" s="64"/>
      <c r="AB32" s="62"/>
      <c r="AC32" s="65"/>
      <c r="AD32" s="73"/>
      <c r="AE32" s="15" t="s">
        <v>148</v>
      </c>
      <c r="AF32" s="15" t="s">
        <v>148</v>
      </c>
      <c r="AG32" s="12" t="s">
        <v>148</v>
      </c>
      <c r="AH32" s="12"/>
      <c r="AI32" s="12"/>
      <c r="AJ32" s="61"/>
      <c r="AK32" s="61"/>
      <c r="AL32" s="187"/>
      <c r="AM32" s="188"/>
      <c r="AN32" s="189"/>
      <c r="AO32" s="369"/>
      <c r="AP32" s="361"/>
      <c r="AQ32" s="362"/>
      <c r="AR32" s="363"/>
      <c r="AS32" s="362" t="s">
        <v>110</v>
      </c>
      <c r="AT32" s="364"/>
      <c r="AU32" s="365"/>
      <c r="AV32" s="370"/>
      <c r="AW32" s="188"/>
      <c r="AX32" s="188"/>
      <c r="AY32" s="196"/>
      <c r="AZ32" s="52" t="str">
        <f t="shared" si="1"/>
        <v/>
      </c>
      <c r="BA32" s="52"/>
      <c r="BB32" s="52" t="str">
        <f t="shared" si="2"/>
        <v/>
      </c>
      <c r="BC32" s="52"/>
      <c r="BD32" s="52" t="str">
        <f>IF(BC32="En Tiempo","BUENO",
IF(BC32="Fuera de Tiempo","MALO",
IF(BC32="En La semana al Cierre","REGULAR",
IF(BA47="",""))))</f>
        <v/>
      </c>
      <c r="BE32" s="53" t="str">
        <f t="shared" si="3"/>
        <v xml:space="preserve">  </v>
      </c>
      <c r="BF32" s="197"/>
      <c r="BG32" s="44">
        <f t="shared" si="4"/>
        <v>0</v>
      </c>
      <c r="BH32" s="31" t="str">
        <f t="shared" si="5"/>
        <v/>
      </c>
      <c r="BI32" s="32" t="str">
        <f t="shared" si="6"/>
        <v>0</v>
      </c>
      <c r="BJ32" s="32" t="str">
        <f t="shared" si="7"/>
        <v>0</v>
      </c>
      <c r="BM32" s="45"/>
      <c r="BN32" s="46"/>
      <c r="BO32" s="46"/>
      <c r="BP32" s="46"/>
      <c r="BQ32" s="46"/>
      <c r="BR32" s="46"/>
      <c r="BS32" s="46"/>
    </row>
    <row r="33" spans="1:71" ht="21" thickBot="1" x14ac:dyDescent="0.35">
      <c r="AL33" s="203"/>
      <c r="AM33" s="203"/>
      <c r="AN33" s="203"/>
      <c r="AO33" s="201"/>
      <c r="AP33" s="209"/>
      <c r="AQ33" s="210"/>
      <c r="AR33" s="211"/>
      <c r="AS33" s="210"/>
      <c r="AT33" s="210"/>
      <c r="AU33" s="210"/>
      <c r="AV33" s="210"/>
      <c r="AW33" s="204"/>
      <c r="AX33" s="203"/>
      <c r="AY33" s="203"/>
      <c r="AZ33" s="203"/>
      <c r="BA33" s="203"/>
      <c r="BB33" s="203"/>
      <c r="BC33" s="203"/>
      <c r="BD33" s="203"/>
      <c r="BE33" s="203"/>
      <c r="BF33" s="204"/>
      <c r="BR33" s="46"/>
      <c r="BS33" s="46"/>
    </row>
    <row r="34" spans="1:71" x14ac:dyDescent="0.4">
      <c r="A34" s="269"/>
      <c r="AL34" s="213"/>
      <c r="AM34" s="214"/>
      <c r="AN34" s="214"/>
      <c r="AO34" s="215"/>
      <c r="AP34" s="216"/>
      <c r="AQ34" s="215"/>
      <c r="AR34" s="217"/>
      <c r="AS34" s="215"/>
      <c r="AT34" s="215"/>
      <c r="AU34" s="215"/>
      <c r="AV34" s="215"/>
      <c r="AW34" s="218"/>
      <c r="AX34" s="219"/>
      <c r="AY34" s="220"/>
      <c r="AZ34" s="221"/>
      <c r="BA34" s="221"/>
      <c r="BB34" s="221"/>
      <c r="BC34" s="221"/>
      <c r="BD34" s="221"/>
      <c r="BE34" s="214"/>
      <c r="BF34" s="222"/>
      <c r="BR34" s="46"/>
      <c r="BS34" s="46"/>
    </row>
    <row r="35" spans="1:71" ht="20.25" x14ac:dyDescent="0.3">
      <c r="A35" s="269"/>
      <c r="AL35" s="223"/>
      <c r="AM35" s="224"/>
      <c r="AN35" s="224"/>
      <c r="AO35" s="224"/>
      <c r="AP35" s="224"/>
      <c r="AQ35" s="224"/>
      <c r="AR35" s="224"/>
      <c r="AS35" s="225"/>
      <c r="AT35" s="225"/>
      <c r="AU35" s="225"/>
      <c r="AV35" s="225"/>
      <c r="AW35" s="226"/>
      <c r="AX35" s="227"/>
      <c r="AY35" s="228"/>
      <c r="AZ35" s="229"/>
      <c r="BA35" s="229"/>
      <c r="BB35" s="229"/>
      <c r="BC35" s="229"/>
      <c r="BD35" s="229"/>
      <c r="BE35" s="230"/>
      <c r="BF35" s="231"/>
      <c r="BR35" s="46"/>
      <c r="BS35" s="46"/>
    </row>
    <row r="36" spans="1:71" ht="20.25" x14ac:dyDescent="0.3">
      <c r="A36" s="270" t="s">
        <v>269</v>
      </c>
      <c r="AL36" s="223"/>
      <c r="AM36" s="224"/>
      <c r="AN36" s="224"/>
      <c r="AO36" s="224"/>
      <c r="AP36" s="224"/>
      <c r="AQ36" s="224"/>
      <c r="AR36" s="224"/>
      <c r="AS36" s="225"/>
      <c r="AT36" s="225"/>
      <c r="AU36" s="225"/>
      <c r="AV36" s="225"/>
      <c r="AW36" s="226"/>
      <c r="AX36" s="227"/>
      <c r="AY36" s="228"/>
      <c r="AZ36" s="229"/>
      <c r="BA36" s="229"/>
      <c r="BB36" s="229"/>
      <c r="BC36" s="229"/>
      <c r="BD36" s="229"/>
      <c r="BE36" s="230"/>
      <c r="BF36" s="231"/>
      <c r="BR36" s="46"/>
      <c r="BS36" s="46"/>
    </row>
    <row r="37" spans="1:71" ht="20.25" x14ac:dyDescent="0.3">
      <c r="AL37" s="232"/>
      <c r="AM37" s="233"/>
      <c r="AN37" s="233"/>
      <c r="AO37" s="234"/>
      <c r="AP37" s="234"/>
      <c r="AQ37" s="234"/>
      <c r="AR37" s="234"/>
      <c r="AS37" s="235"/>
      <c r="AT37" s="235"/>
      <c r="AU37" s="235"/>
      <c r="AV37" s="235"/>
      <c r="AW37" s="236"/>
      <c r="AX37" s="237"/>
      <c r="AY37" s="228"/>
      <c r="AZ37" s="229"/>
      <c r="BA37" s="229"/>
      <c r="BB37" s="229"/>
      <c r="BC37" s="229"/>
      <c r="BD37" s="229"/>
      <c r="BE37" s="230"/>
      <c r="BF37" s="231"/>
      <c r="BR37" s="46"/>
      <c r="BS37" s="46"/>
    </row>
    <row r="38" spans="1:71" ht="20.25" x14ac:dyDescent="0.3">
      <c r="AL38" s="238" t="s">
        <v>132</v>
      </c>
      <c r="AM38" s="239"/>
      <c r="AN38" s="239"/>
      <c r="AO38" s="239"/>
      <c r="AP38" s="239"/>
      <c r="AQ38" s="239"/>
      <c r="AR38" s="239"/>
      <c r="AS38" s="239"/>
      <c r="AT38" s="239"/>
      <c r="AU38" s="239"/>
      <c r="AV38" s="239"/>
      <c r="AW38" s="239"/>
      <c r="AX38" s="240"/>
      <c r="AY38" s="241" t="s">
        <v>99</v>
      </c>
      <c r="AZ38" s="242"/>
      <c r="BA38" s="242"/>
      <c r="BB38" s="242"/>
      <c r="BC38" s="242"/>
      <c r="BD38" s="242"/>
      <c r="BE38" s="242"/>
      <c r="BF38" s="243"/>
      <c r="BG38" s="33"/>
      <c r="BH38" s="33"/>
      <c r="BR38" s="46"/>
      <c r="BS38" s="46"/>
    </row>
    <row r="39" spans="1:71" ht="20.25" x14ac:dyDescent="0.3">
      <c r="AL39" s="244"/>
      <c r="AM39" s="245"/>
      <c r="AN39" s="245"/>
      <c r="AO39" s="245"/>
      <c r="AP39" s="245"/>
      <c r="AQ39" s="245"/>
      <c r="AR39" s="245"/>
      <c r="AS39" s="245"/>
      <c r="AT39" s="245"/>
      <c r="AU39" s="245"/>
      <c r="AV39" s="245"/>
      <c r="AW39" s="245"/>
      <c r="AX39" s="246"/>
      <c r="AY39" s="247" t="s">
        <v>101</v>
      </c>
      <c r="AZ39" s="248"/>
      <c r="BA39" s="248"/>
      <c r="BB39" s="248"/>
      <c r="BC39" s="248"/>
      <c r="BD39" s="248"/>
      <c r="BE39" s="248"/>
      <c r="BF39" s="249"/>
      <c r="BG39" s="34"/>
      <c r="BH39" s="34"/>
      <c r="BR39" s="46"/>
      <c r="BS39" s="46"/>
    </row>
    <row r="40" spans="1:71" ht="31.5" customHeight="1" thickBot="1" x14ac:dyDescent="0.35">
      <c r="AL40" s="250" t="s">
        <v>100</v>
      </c>
      <c r="AM40" s="251"/>
      <c r="AN40" s="251"/>
      <c r="AO40" s="251"/>
      <c r="AP40" s="251"/>
      <c r="AQ40" s="251"/>
      <c r="AR40" s="251"/>
      <c r="AS40" s="251"/>
      <c r="AT40" s="251"/>
      <c r="AU40" s="251"/>
      <c r="AV40" s="251"/>
      <c r="AW40" s="251"/>
      <c r="AX40" s="252"/>
      <c r="AY40" s="253"/>
      <c r="AZ40" s="254"/>
      <c r="BA40" s="254"/>
      <c r="BB40" s="254"/>
      <c r="BC40" s="254"/>
      <c r="BD40" s="254"/>
      <c r="BE40" s="254"/>
      <c r="BF40" s="255"/>
      <c r="BR40" s="46"/>
      <c r="BS40" s="46"/>
    </row>
    <row r="41" spans="1:71" x14ac:dyDescent="0.4">
      <c r="BR41" s="46"/>
      <c r="BS41" s="46"/>
    </row>
    <row r="42" spans="1:71" x14ac:dyDescent="0.4">
      <c r="BR42" s="46"/>
      <c r="BS42" s="46"/>
    </row>
    <row r="43" spans="1:71" x14ac:dyDescent="0.4">
      <c r="AL43" s="256" t="s">
        <v>392</v>
      </c>
      <c r="BC43" s="2"/>
      <c r="BD43" s="2" t="s">
        <v>102</v>
      </c>
      <c r="BE43" s="16"/>
      <c r="BR43" s="46"/>
      <c r="BS43" s="46"/>
    </row>
    <row r="44" spans="1:71" x14ac:dyDescent="0.4">
      <c r="AL44" s="256" t="s">
        <v>393</v>
      </c>
      <c r="BC44" s="2"/>
      <c r="BD44" s="2" t="s">
        <v>102</v>
      </c>
      <c r="BE44" s="16"/>
      <c r="BR44" s="46"/>
      <c r="BS44" s="46"/>
    </row>
    <row r="45" spans="1:71" x14ac:dyDescent="0.4">
      <c r="AL45" s="256" t="s">
        <v>394</v>
      </c>
      <c r="BC45" s="2"/>
      <c r="BD45" s="2" t="s">
        <v>102</v>
      </c>
      <c r="BE45" s="16"/>
      <c r="BR45" s="46"/>
      <c r="BS45" s="46"/>
    </row>
    <row r="46" spans="1:71" x14ac:dyDescent="0.4">
      <c r="BC46" s="2"/>
      <c r="BD46" s="2" t="s">
        <v>102</v>
      </c>
      <c r="BE46" s="16"/>
      <c r="BR46" s="46"/>
      <c r="BS46" s="46"/>
    </row>
    <row r="47" spans="1:71" x14ac:dyDescent="0.4">
      <c r="BC47" s="2"/>
      <c r="BD47" s="2" t="s">
        <v>102</v>
      </c>
      <c r="BE47" s="16"/>
      <c r="BR47" s="46"/>
      <c r="BS47" s="46"/>
    </row>
    <row r="48" spans="1:71" x14ac:dyDescent="0.4">
      <c r="BC48" s="2"/>
      <c r="BD48" s="2" t="s">
        <v>102</v>
      </c>
      <c r="BE48" s="16"/>
      <c r="BR48" s="46"/>
      <c r="BS48" s="46"/>
    </row>
    <row r="49" spans="55:71" x14ac:dyDescent="0.4">
      <c r="BC49" s="2"/>
      <c r="BD49" s="2" t="s">
        <v>102</v>
      </c>
      <c r="BE49" s="16"/>
      <c r="BR49" s="46"/>
      <c r="BS49" s="46"/>
    </row>
    <row r="50" spans="55:71" x14ac:dyDescent="0.4">
      <c r="BC50" s="2"/>
      <c r="BD50" s="2" t="s">
        <v>102</v>
      </c>
      <c r="BE50" s="16"/>
      <c r="BR50" s="46"/>
      <c r="BS50" s="46"/>
    </row>
    <row r="51" spans="55:71" x14ac:dyDescent="0.4">
      <c r="BC51" s="2"/>
      <c r="BD51" s="2" t="s">
        <v>102</v>
      </c>
      <c r="BE51" s="16"/>
      <c r="BR51" s="46"/>
      <c r="BS51" s="46"/>
    </row>
    <row r="52" spans="55:71" x14ac:dyDescent="0.4">
      <c r="BC52" s="2"/>
      <c r="BD52" s="2" t="s">
        <v>102</v>
      </c>
      <c r="BE52" s="16"/>
      <c r="BR52" s="46"/>
      <c r="BS52" s="46"/>
    </row>
    <row r="53" spans="55:71" x14ac:dyDescent="0.4">
      <c r="BD53" s="257" t="s">
        <v>102</v>
      </c>
      <c r="BE53" s="257"/>
      <c r="BR53" s="46"/>
      <c r="BS53" s="46"/>
    </row>
    <row r="54" spans="55:71" x14ac:dyDescent="0.4">
      <c r="BD54" s="257" t="s">
        <v>102</v>
      </c>
      <c r="BE54" s="257"/>
      <c r="BR54" s="46"/>
      <c r="BS54" s="46"/>
    </row>
    <row r="55" spans="55:71" x14ac:dyDescent="0.4">
      <c r="BD55" s="257" t="s">
        <v>102</v>
      </c>
      <c r="BE55" s="257"/>
      <c r="BR55" s="46"/>
      <c r="BS55" s="46"/>
    </row>
    <row r="56" spans="55:71" x14ac:dyDescent="0.4">
      <c r="BD56" s="257" t="s">
        <v>102</v>
      </c>
      <c r="BE56" s="257"/>
      <c r="BR56" s="46"/>
      <c r="BS56" s="46"/>
    </row>
    <row r="57" spans="55:71" x14ac:dyDescent="0.4">
      <c r="BD57" s="257" t="s">
        <v>102</v>
      </c>
      <c r="BE57" s="257"/>
      <c r="BR57" s="46"/>
      <c r="BS57" s="46"/>
    </row>
    <row r="58" spans="55:71" x14ac:dyDescent="0.4">
      <c r="BD58" s="257" t="s">
        <v>102</v>
      </c>
      <c r="BE58" s="257"/>
      <c r="BR58" s="46"/>
      <c r="BS58" s="46"/>
    </row>
    <row r="59" spans="55:71" x14ac:dyDescent="0.4">
      <c r="BD59" s="257" t="s">
        <v>102</v>
      </c>
      <c r="BE59" s="257"/>
      <c r="BR59" s="46"/>
      <c r="BS59" s="46"/>
    </row>
    <row r="60" spans="55:71" x14ac:dyDescent="0.4">
      <c r="BD60" s="257" t="s">
        <v>102</v>
      </c>
      <c r="BE60" s="257"/>
      <c r="BR60" s="46"/>
      <c r="BS60" s="46"/>
    </row>
    <row r="61" spans="55:71" x14ac:dyDescent="0.4">
      <c r="BD61" s="257" t="s">
        <v>102</v>
      </c>
      <c r="BE61" s="257"/>
      <c r="BR61" s="46"/>
      <c r="BS61" s="46"/>
    </row>
    <row r="62" spans="55:71" x14ac:dyDescent="0.4">
      <c r="BD62" s="257" t="s">
        <v>102</v>
      </c>
      <c r="BE62" s="257"/>
      <c r="BR62" s="46"/>
      <c r="BS62" s="46"/>
    </row>
    <row r="63" spans="55:71" x14ac:dyDescent="0.4">
      <c r="BD63" s="257" t="s">
        <v>102</v>
      </c>
      <c r="BE63" s="257"/>
      <c r="BR63" s="46"/>
      <c r="BS63" s="46"/>
    </row>
    <row r="64" spans="55:71" x14ac:dyDescent="0.4">
      <c r="BD64" s="257" t="s">
        <v>102</v>
      </c>
      <c r="BE64" s="257"/>
      <c r="BR64" s="46"/>
      <c r="BS64" s="46"/>
    </row>
    <row r="65" spans="56:71" x14ac:dyDescent="0.4">
      <c r="BD65" s="257" t="s">
        <v>102</v>
      </c>
      <c r="BE65" s="257"/>
      <c r="BR65" s="46"/>
      <c r="BS65" s="46"/>
    </row>
    <row r="66" spans="56:71" x14ac:dyDescent="0.4">
      <c r="BD66" s="257" t="s">
        <v>102</v>
      </c>
      <c r="BE66" s="257"/>
      <c r="BR66" s="46"/>
      <c r="BS66" s="46"/>
    </row>
    <row r="67" spans="56:71" x14ac:dyDescent="0.4">
      <c r="BD67" s="257" t="s">
        <v>102</v>
      </c>
      <c r="BE67" s="257"/>
      <c r="BR67" s="46"/>
      <c r="BS67" s="46"/>
    </row>
    <row r="68" spans="56:71" x14ac:dyDescent="0.4">
      <c r="BD68" s="257" t="s">
        <v>102</v>
      </c>
      <c r="BE68" s="257"/>
      <c r="BR68" s="46"/>
      <c r="BS68" s="46"/>
    </row>
    <row r="69" spans="56:71" x14ac:dyDescent="0.4">
      <c r="BD69" s="257" t="s">
        <v>102</v>
      </c>
      <c r="BE69" s="257"/>
      <c r="BR69" s="46"/>
      <c r="BS69" s="46"/>
    </row>
    <row r="70" spans="56:71" x14ac:dyDescent="0.4">
      <c r="BD70" s="257" t="s">
        <v>102</v>
      </c>
      <c r="BE70" s="257"/>
      <c r="BR70" s="46"/>
      <c r="BS70" s="46"/>
    </row>
    <row r="71" spans="56:71" x14ac:dyDescent="0.4">
      <c r="BD71" s="257" t="s">
        <v>102</v>
      </c>
      <c r="BE71" s="257"/>
      <c r="BR71" s="46"/>
      <c r="BS71" s="46"/>
    </row>
    <row r="72" spans="56:71" x14ac:dyDescent="0.4">
      <c r="BD72" s="257" t="s">
        <v>102</v>
      </c>
      <c r="BE72" s="257"/>
      <c r="BR72" s="46"/>
      <c r="BS72" s="46"/>
    </row>
    <row r="73" spans="56:71" x14ac:dyDescent="0.4">
      <c r="BD73" s="257" t="s">
        <v>102</v>
      </c>
      <c r="BE73" s="257"/>
      <c r="BR73" s="46"/>
      <c r="BS73" s="46"/>
    </row>
    <row r="74" spans="56:71" x14ac:dyDescent="0.4">
      <c r="BD74" s="257" t="s">
        <v>102</v>
      </c>
      <c r="BE74" s="257"/>
      <c r="BR74" s="46"/>
      <c r="BS74" s="46"/>
    </row>
    <row r="75" spans="56:71" x14ac:dyDescent="0.4">
      <c r="BD75" s="257" t="s">
        <v>102</v>
      </c>
      <c r="BE75" s="257"/>
      <c r="BR75" s="46"/>
      <c r="BS75" s="46"/>
    </row>
    <row r="76" spans="56:71" x14ac:dyDescent="0.4">
      <c r="BD76" s="257" t="s">
        <v>102</v>
      </c>
      <c r="BE76" s="257"/>
      <c r="BR76" s="46"/>
      <c r="BS76" s="46"/>
    </row>
    <row r="77" spans="56:71" x14ac:dyDescent="0.4">
      <c r="BD77" s="257" t="s">
        <v>102</v>
      </c>
      <c r="BE77" s="257"/>
      <c r="BR77" s="46"/>
      <c r="BS77" s="46"/>
    </row>
    <row r="78" spans="56:71" x14ac:dyDescent="0.4">
      <c r="BD78" s="257" t="s">
        <v>102</v>
      </c>
      <c r="BE78" s="257"/>
      <c r="BR78" s="46"/>
      <c r="BS78" s="46"/>
    </row>
    <row r="79" spans="56:71" x14ac:dyDescent="0.4">
      <c r="BD79" s="257" t="s">
        <v>102</v>
      </c>
      <c r="BE79" s="257"/>
      <c r="BR79" s="46"/>
      <c r="BS79" s="46"/>
    </row>
    <row r="80" spans="56:71" x14ac:dyDescent="0.4">
      <c r="BD80" s="257" t="s">
        <v>102</v>
      </c>
      <c r="BE80" s="257"/>
      <c r="BR80" s="46"/>
      <c r="BS80" s="46"/>
    </row>
    <row r="81" spans="56:71" x14ac:dyDescent="0.4">
      <c r="BD81" s="257" t="s">
        <v>102</v>
      </c>
      <c r="BE81" s="257"/>
      <c r="BR81" s="46"/>
      <c r="BS81" s="46"/>
    </row>
    <row r="82" spans="56:71" x14ac:dyDescent="0.4">
      <c r="BD82" s="257" t="s">
        <v>102</v>
      </c>
      <c r="BE82" s="257"/>
      <c r="BR82" s="46"/>
      <c r="BS82" s="46"/>
    </row>
    <row r="83" spans="56:71" x14ac:dyDescent="0.4">
      <c r="BD83" s="257" t="s">
        <v>102</v>
      </c>
      <c r="BE83" s="257"/>
      <c r="BR83" s="46"/>
      <c r="BS83" s="46"/>
    </row>
    <row r="84" spans="56:71" x14ac:dyDescent="0.4">
      <c r="BD84" s="257" t="s">
        <v>102</v>
      </c>
      <c r="BE84" s="257"/>
      <c r="BR84" s="46"/>
      <c r="BS84" s="46"/>
    </row>
    <row r="85" spans="56:71" x14ac:dyDescent="0.4">
      <c r="BD85" s="257" t="s">
        <v>102</v>
      </c>
      <c r="BE85" s="257"/>
      <c r="BR85" s="46"/>
      <c r="BS85" s="46"/>
    </row>
    <row r="86" spans="56:71" x14ac:dyDescent="0.4">
      <c r="BD86" s="257" t="s">
        <v>102</v>
      </c>
      <c r="BE86" s="257"/>
      <c r="BR86" s="46"/>
      <c r="BS86" s="46"/>
    </row>
    <row r="87" spans="56:71" x14ac:dyDescent="0.4">
      <c r="BD87" s="257" t="s">
        <v>102</v>
      </c>
      <c r="BE87" s="257"/>
      <c r="BR87" s="46"/>
      <c r="BS87" s="46"/>
    </row>
    <row r="88" spans="56:71" x14ac:dyDescent="0.4">
      <c r="BD88" s="257" t="s">
        <v>102</v>
      </c>
      <c r="BE88" s="257"/>
      <c r="BR88" s="46"/>
      <c r="BS88" s="46"/>
    </row>
    <row r="89" spans="56:71" x14ac:dyDescent="0.4">
      <c r="BD89" s="257" t="s">
        <v>102</v>
      </c>
      <c r="BE89" s="257"/>
      <c r="BR89" s="46"/>
      <c r="BS89" s="46"/>
    </row>
    <row r="90" spans="56:71" x14ac:dyDescent="0.4">
      <c r="BD90" s="257" t="s">
        <v>102</v>
      </c>
      <c r="BE90" s="257"/>
      <c r="BR90" s="46"/>
      <c r="BS90" s="46"/>
    </row>
    <row r="91" spans="56:71" x14ac:dyDescent="0.4">
      <c r="BD91" s="257" t="s">
        <v>102</v>
      </c>
      <c r="BE91" s="257"/>
      <c r="BR91" s="46"/>
      <c r="BS91" s="46"/>
    </row>
    <row r="92" spans="56:71" x14ac:dyDescent="0.4">
      <c r="BD92" s="257" t="s">
        <v>102</v>
      </c>
      <c r="BE92" s="257"/>
      <c r="BR92" s="46"/>
      <c r="BS92" s="46"/>
    </row>
    <row r="93" spans="56:71" x14ac:dyDescent="0.4">
      <c r="BD93" s="257" t="s">
        <v>102</v>
      </c>
      <c r="BE93" s="257"/>
      <c r="BR93" s="46"/>
      <c r="BS93" s="46"/>
    </row>
    <row r="94" spans="56:71" x14ac:dyDescent="0.4">
      <c r="BD94" s="257" t="s">
        <v>102</v>
      </c>
      <c r="BE94" s="257"/>
      <c r="BR94" s="46"/>
      <c r="BS94" s="46"/>
    </row>
    <row r="95" spans="56:71" x14ac:dyDescent="0.4">
      <c r="BD95" s="257" t="s">
        <v>102</v>
      </c>
      <c r="BE95" s="257"/>
      <c r="BR95" s="46"/>
      <c r="BS95" s="46"/>
    </row>
    <row r="96" spans="56:71" x14ac:dyDescent="0.4">
      <c r="BD96" s="257" t="s">
        <v>102</v>
      </c>
      <c r="BE96" s="257"/>
      <c r="BR96" s="46"/>
      <c r="BS96" s="46"/>
    </row>
    <row r="97" spans="56:71" x14ac:dyDescent="0.4">
      <c r="BD97" s="257" t="s">
        <v>102</v>
      </c>
      <c r="BE97" s="257"/>
      <c r="BR97" s="46"/>
      <c r="BS97" s="46"/>
    </row>
    <row r="98" spans="56:71" x14ac:dyDescent="0.4">
      <c r="BD98" s="257" t="s">
        <v>102</v>
      </c>
      <c r="BE98" s="257"/>
      <c r="BR98" s="46"/>
      <c r="BS98" s="46"/>
    </row>
    <row r="99" spans="56:71" x14ac:dyDescent="0.4">
      <c r="BD99" s="257" t="s">
        <v>102</v>
      </c>
      <c r="BE99" s="257"/>
      <c r="BR99" s="46"/>
      <c r="BS99" s="46"/>
    </row>
    <row r="100" spans="56:71" x14ac:dyDescent="0.4">
      <c r="BD100" s="257" t="s">
        <v>102</v>
      </c>
      <c r="BE100" s="257"/>
      <c r="BR100" s="46"/>
      <c r="BS100" s="46"/>
    </row>
    <row r="101" spans="56:71" x14ac:dyDescent="0.4">
      <c r="BD101" s="257" t="s">
        <v>102</v>
      </c>
      <c r="BE101" s="257"/>
      <c r="BR101" s="46"/>
      <c r="BS101" s="46"/>
    </row>
    <row r="102" spans="56:71" x14ac:dyDescent="0.4">
      <c r="BD102" s="257" t="s">
        <v>102</v>
      </c>
      <c r="BE102" s="257"/>
      <c r="BR102" s="46"/>
      <c r="BS102" s="46"/>
    </row>
    <row r="103" spans="56:71" x14ac:dyDescent="0.4">
      <c r="BD103" s="257" t="s">
        <v>102</v>
      </c>
      <c r="BE103" s="257"/>
      <c r="BR103" s="46"/>
      <c r="BS103" s="46"/>
    </row>
    <row r="104" spans="56:71" x14ac:dyDescent="0.4">
      <c r="BD104" s="257" t="s">
        <v>102</v>
      </c>
      <c r="BE104" s="257"/>
      <c r="BR104" s="46"/>
      <c r="BS104" s="46"/>
    </row>
    <row r="105" spans="56:71" x14ac:dyDescent="0.4">
      <c r="BD105" s="257" t="s">
        <v>102</v>
      </c>
      <c r="BE105" s="257"/>
    </row>
    <row r="106" spans="56:71" x14ac:dyDescent="0.4">
      <c r="BD106" s="257" t="s">
        <v>102</v>
      </c>
      <c r="BE106" s="257"/>
    </row>
    <row r="107" spans="56:71" x14ac:dyDescent="0.4">
      <c r="BD107" s="257" t="s">
        <v>102</v>
      </c>
      <c r="BE107" s="257"/>
    </row>
    <row r="108" spans="56:71" x14ac:dyDescent="0.4">
      <c r="BD108" s="257" t="s">
        <v>102</v>
      </c>
      <c r="BE108" s="257"/>
    </row>
    <row r="109" spans="56:71" x14ac:dyDescent="0.4">
      <c r="BD109" s="257" t="s">
        <v>102</v>
      </c>
      <c r="BE109" s="257"/>
    </row>
    <row r="110" spans="56:71" x14ac:dyDescent="0.4">
      <c r="BD110" s="257" t="s">
        <v>102</v>
      </c>
      <c r="BE110" s="257"/>
    </row>
    <row r="111" spans="56:71" x14ac:dyDescent="0.4">
      <c r="BD111" s="257" t="s">
        <v>102</v>
      </c>
      <c r="BE111" s="257"/>
    </row>
    <row r="112" spans="56:71" x14ac:dyDescent="0.4">
      <c r="BD112" s="257" t="s">
        <v>102</v>
      </c>
      <c r="BE112" s="257"/>
    </row>
    <row r="113" spans="56:57" x14ac:dyDescent="0.4">
      <c r="BD113" s="257" t="s">
        <v>102</v>
      </c>
      <c r="BE113" s="257"/>
    </row>
    <row r="114" spans="56:57" x14ac:dyDescent="0.4">
      <c r="BD114" s="257" t="s">
        <v>102</v>
      </c>
      <c r="BE114" s="257"/>
    </row>
    <row r="115" spans="56:57" x14ac:dyDescent="0.4">
      <c r="BD115" s="257" t="s">
        <v>102</v>
      </c>
      <c r="BE115" s="257"/>
    </row>
    <row r="116" spans="56:57" x14ac:dyDescent="0.4">
      <c r="BD116" s="257" t="s">
        <v>102</v>
      </c>
      <c r="BE116" s="257"/>
    </row>
    <row r="117" spans="56:57" x14ac:dyDescent="0.4">
      <c r="BD117" s="257" t="s">
        <v>102</v>
      </c>
      <c r="BE117" s="257"/>
    </row>
    <row r="118" spans="56:57" x14ac:dyDescent="0.4">
      <c r="BD118" s="257" t="s">
        <v>102</v>
      </c>
      <c r="BE118" s="257"/>
    </row>
    <row r="119" spans="56:57" x14ac:dyDescent="0.4">
      <c r="BD119" s="257" t="s">
        <v>102</v>
      </c>
      <c r="BE119" s="257"/>
    </row>
    <row r="120" spans="56:57" x14ac:dyDescent="0.4">
      <c r="BD120" s="257" t="s">
        <v>102</v>
      </c>
      <c r="BE120" s="257"/>
    </row>
    <row r="121" spans="56:57" x14ac:dyDescent="0.4">
      <c r="BD121" s="257" t="s">
        <v>102</v>
      </c>
      <c r="BE121" s="257"/>
    </row>
    <row r="122" spans="56:57" x14ac:dyDescent="0.4">
      <c r="BD122" s="257" t="s">
        <v>102</v>
      </c>
      <c r="BE122" s="257"/>
    </row>
    <row r="123" spans="56:57" x14ac:dyDescent="0.4">
      <c r="BD123" s="257" t="s">
        <v>102</v>
      </c>
      <c r="BE123" s="257"/>
    </row>
    <row r="124" spans="56:57" x14ac:dyDescent="0.4">
      <c r="BD124" s="257" t="s">
        <v>102</v>
      </c>
      <c r="BE124" s="257"/>
    </row>
    <row r="125" spans="56:57" x14ac:dyDescent="0.4">
      <c r="BD125" s="257" t="s">
        <v>102</v>
      </c>
      <c r="BE125" s="257"/>
    </row>
    <row r="126" spans="56:57" x14ac:dyDescent="0.4">
      <c r="BD126" s="257" t="s">
        <v>102</v>
      </c>
      <c r="BE126" s="257"/>
    </row>
    <row r="127" spans="56:57" x14ac:dyDescent="0.4">
      <c r="BD127" s="257" t="s">
        <v>102</v>
      </c>
      <c r="BE127" s="257"/>
    </row>
    <row r="128" spans="56:57" x14ac:dyDescent="0.4">
      <c r="BD128" s="257" t="s">
        <v>102</v>
      </c>
      <c r="BE128" s="257"/>
    </row>
    <row r="129" spans="56:57" x14ac:dyDescent="0.4">
      <c r="BD129" s="257" t="s">
        <v>102</v>
      </c>
      <c r="BE129" s="257"/>
    </row>
    <row r="130" spans="56:57" x14ac:dyDescent="0.4">
      <c r="BD130" s="257" t="s">
        <v>102</v>
      </c>
      <c r="BE130" s="257"/>
    </row>
    <row r="131" spans="56:57" x14ac:dyDescent="0.4">
      <c r="BD131" s="257" t="s">
        <v>102</v>
      </c>
      <c r="BE131" s="257"/>
    </row>
    <row r="132" spans="56:57" x14ac:dyDescent="0.4">
      <c r="BD132" s="257" t="s">
        <v>102</v>
      </c>
      <c r="BE132" s="257"/>
    </row>
    <row r="133" spans="56:57" x14ac:dyDescent="0.4">
      <c r="BD133" s="257" t="s">
        <v>102</v>
      </c>
      <c r="BE133" s="257"/>
    </row>
    <row r="134" spans="56:57" x14ac:dyDescent="0.4">
      <c r="BD134" s="257" t="s">
        <v>102</v>
      </c>
      <c r="BE134" s="257"/>
    </row>
    <row r="135" spans="56:57" x14ac:dyDescent="0.4">
      <c r="BD135" s="257" t="s">
        <v>102</v>
      </c>
      <c r="BE135" s="257"/>
    </row>
    <row r="136" spans="56:57" x14ac:dyDescent="0.4">
      <c r="BD136" s="257" t="s">
        <v>102</v>
      </c>
      <c r="BE136" s="257"/>
    </row>
    <row r="137" spans="56:57" x14ac:dyDescent="0.4">
      <c r="BD137" s="257" t="s">
        <v>102</v>
      </c>
      <c r="BE137" s="257"/>
    </row>
    <row r="138" spans="56:57" x14ac:dyDescent="0.4">
      <c r="BD138" s="257" t="s">
        <v>102</v>
      </c>
      <c r="BE138" s="257"/>
    </row>
    <row r="139" spans="56:57" x14ac:dyDescent="0.4">
      <c r="BD139" s="257" t="s">
        <v>102</v>
      </c>
      <c r="BE139" s="257"/>
    </row>
    <row r="140" spans="56:57" x14ac:dyDescent="0.4">
      <c r="BD140" s="257" t="s">
        <v>102</v>
      </c>
      <c r="BE140" s="257"/>
    </row>
    <row r="141" spans="56:57" x14ac:dyDescent="0.4">
      <c r="BD141" s="257" t="s">
        <v>102</v>
      </c>
      <c r="BE141" s="257"/>
    </row>
    <row r="142" spans="56:57" x14ac:dyDescent="0.4">
      <c r="BD142" s="257" t="s">
        <v>102</v>
      </c>
      <c r="BE142" s="257"/>
    </row>
    <row r="143" spans="56:57" x14ac:dyDescent="0.4">
      <c r="BD143" s="257" t="s">
        <v>102</v>
      </c>
      <c r="BE143" s="257"/>
    </row>
    <row r="144" spans="56:57" x14ac:dyDescent="0.4">
      <c r="BD144" s="257" t="s">
        <v>102</v>
      </c>
      <c r="BE144" s="257"/>
    </row>
    <row r="145" spans="56:57" x14ac:dyDescent="0.4">
      <c r="BD145" s="257" t="s">
        <v>102</v>
      </c>
      <c r="BE145" s="257"/>
    </row>
    <row r="146" spans="56:57" x14ac:dyDescent="0.4">
      <c r="BD146" s="257" t="s">
        <v>102</v>
      </c>
      <c r="BE146" s="257"/>
    </row>
    <row r="147" spans="56:57" x14ac:dyDescent="0.4">
      <c r="BD147" s="257" t="s">
        <v>102</v>
      </c>
      <c r="BE147" s="257"/>
    </row>
    <row r="148" spans="56:57" x14ac:dyDescent="0.4">
      <c r="BD148" s="257" t="s">
        <v>102</v>
      </c>
      <c r="BE148" s="257"/>
    </row>
    <row r="149" spans="56:57" x14ac:dyDescent="0.4">
      <c r="BD149" s="257" t="s">
        <v>102</v>
      </c>
      <c r="BE149" s="257"/>
    </row>
    <row r="150" spans="56:57" x14ac:dyDescent="0.4">
      <c r="BD150" s="257" t="s">
        <v>102</v>
      </c>
      <c r="BE150" s="257"/>
    </row>
    <row r="151" spans="56:57" x14ac:dyDescent="0.4">
      <c r="BD151" s="257" t="s">
        <v>102</v>
      </c>
      <c r="BE151" s="257"/>
    </row>
    <row r="152" spans="56:57" x14ac:dyDescent="0.4">
      <c r="BD152" s="257" t="s">
        <v>102</v>
      </c>
      <c r="BE152" s="257"/>
    </row>
    <row r="153" spans="56:57" x14ac:dyDescent="0.4">
      <c r="BD153" s="257" t="s">
        <v>102</v>
      </c>
      <c r="BE153" s="257"/>
    </row>
    <row r="154" spans="56:57" x14ac:dyDescent="0.4">
      <c r="BD154" s="257" t="s">
        <v>102</v>
      </c>
      <c r="BE154" s="257"/>
    </row>
    <row r="155" spans="56:57" x14ac:dyDescent="0.4">
      <c r="BD155" s="257" t="s">
        <v>102</v>
      </c>
      <c r="BE155" s="257"/>
    </row>
    <row r="156" spans="56:57" x14ac:dyDescent="0.4">
      <c r="BD156" s="257" t="s">
        <v>102</v>
      </c>
      <c r="BE156" s="257"/>
    </row>
    <row r="157" spans="56:57" x14ac:dyDescent="0.4">
      <c r="BD157" s="257" t="s">
        <v>102</v>
      </c>
      <c r="BE157" s="257"/>
    </row>
    <row r="158" spans="56:57" x14ac:dyDescent="0.4">
      <c r="BD158" s="257" t="s">
        <v>102</v>
      </c>
      <c r="BE158" s="257"/>
    </row>
    <row r="159" spans="56:57" x14ac:dyDescent="0.4">
      <c r="BD159" s="257" t="s">
        <v>102</v>
      </c>
      <c r="BE159" s="257"/>
    </row>
    <row r="160" spans="56:57" x14ac:dyDescent="0.4">
      <c r="BD160" s="257" t="s">
        <v>102</v>
      </c>
      <c r="BE160" s="257"/>
    </row>
    <row r="161" spans="56:57" x14ac:dyDescent="0.4">
      <c r="BD161" s="257" t="s">
        <v>102</v>
      </c>
      <c r="BE161" s="257"/>
    </row>
    <row r="162" spans="56:57" x14ac:dyDescent="0.4">
      <c r="BD162" s="257" t="s">
        <v>102</v>
      </c>
      <c r="BE162" s="257"/>
    </row>
    <row r="163" spans="56:57" x14ac:dyDescent="0.4">
      <c r="BD163" s="257" t="s">
        <v>102</v>
      </c>
      <c r="BE163" s="257"/>
    </row>
    <row r="164" spans="56:57" x14ac:dyDescent="0.4">
      <c r="BD164" s="257" t="s">
        <v>102</v>
      </c>
      <c r="BE164" s="257"/>
    </row>
    <row r="165" spans="56:57" x14ac:dyDescent="0.4">
      <c r="BD165" s="257" t="s">
        <v>102</v>
      </c>
      <c r="BE165" s="257"/>
    </row>
    <row r="166" spans="56:57" x14ac:dyDescent="0.4">
      <c r="BD166" s="257" t="s">
        <v>102</v>
      </c>
      <c r="BE166" s="257"/>
    </row>
    <row r="167" spans="56:57" x14ac:dyDescent="0.4">
      <c r="BD167" s="257" t="s">
        <v>102</v>
      </c>
      <c r="BE167" s="257"/>
    </row>
    <row r="168" spans="56:57" x14ac:dyDescent="0.4">
      <c r="BD168" s="257" t="s">
        <v>102</v>
      </c>
      <c r="BE168" s="257"/>
    </row>
    <row r="169" spans="56:57" x14ac:dyDescent="0.4">
      <c r="BD169" s="257" t="s">
        <v>102</v>
      </c>
      <c r="BE169" s="257"/>
    </row>
    <row r="170" spans="56:57" x14ac:dyDescent="0.4">
      <c r="BD170" s="257" t="s">
        <v>102</v>
      </c>
      <c r="BE170" s="257"/>
    </row>
    <row r="171" spans="56:57" x14ac:dyDescent="0.4">
      <c r="BD171" s="257" t="s">
        <v>102</v>
      </c>
      <c r="BE171" s="257"/>
    </row>
    <row r="172" spans="56:57" x14ac:dyDescent="0.4">
      <c r="BD172" s="257" t="s">
        <v>102</v>
      </c>
      <c r="BE172" s="257"/>
    </row>
    <row r="173" spans="56:57" x14ac:dyDescent="0.4">
      <c r="BD173" s="257" t="s">
        <v>102</v>
      </c>
      <c r="BE173" s="257"/>
    </row>
    <row r="174" spans="56:57" x14ac:dyDescent="0.4">
      <c r="BD174" s="257" t="s">
        <v>102</v>
      </c>
      <c r="BE174" s="257"/>
    </row>
    <row r="175" spans="56:57" x14ac:dyDescent="0.4">
      <c r="BD175" s="257" t="s">
        <v>102</v>
      </c>
      <c r="BE175" s="257"/>
    </row>
    <row r="176" spans="56:57" x14ac:dyDescent="0.4">
      <c r="BD176" s="257" t="s">
        <v>102</v>
      </c>
      <c r="BE176" s="257"/>
    </row>
    <row r="177" spans="56:57" x14ac:dyDescent="0.4">
      <c r="BD177" s="257" t="s">
        <v>102</v>
      </c>
      <c r="BE177" s="257"/>
    </row>
    <row r="178" spans="56:57" x14ac:dyDescent="0.4">
      <c r="BD178" s="257" t="s">
        <v>102</v>
      </c>
      <c r="BE178" s="257"/>
    </row>
    <row r="179" spans="56:57" x14ac:dyDescent="0.4">
      <c r="BD179" s="257" t="s">
        <v>102</v>
      </c>
      <c r="BE179" s="257"/>
    </row>
    <row r="180" spans="56:57" x14ac:dyDescent="0.4">
      <c r="BD180" s="257" t="s">
        <v>102</v>
      </c>
      <c r="BE180" s="257"/>
    </row>
    <row r="181" spans="56:57" x14ac:dyDescent="0.4">
      <c r="BD181" s="257" t="s">
        <v>102</v>
      </c>
      <c r="BE181" s="257"/>
    </row>
    <row r="182" spans="56:57" x14ac:dyDescent="0.4">
      <c r="BD182" s="257" t="s">
        <v>102</v>
      </c>
      <c r="BE182" s="257"/>
    </row>
    <row r="183" spans="56:57" x14ac:dyDescent="0.4">
      <c r="BD183" s="257" t="s">
        <v>102</v>
      </c>
      <c r="BE183" s="257"/>
    </row>
    <row r="184" spans="56:57" x14ac:dyDescent="0.4">
      <c r="BD184" s="257" t="s">
        <v>102</v>
      </c>
      <c r="BE184" s="257"/>
    </row>
    <row r="185" spans="56:57" x14ac:dyDescent="0.4">
      <c r="BD185" s="257" t="s">
        <v>102</v>
      </c>
      <c r="BE185" s="257"/>
    </row>
    <row r="186" spans="56:57" x14ac:dyDescent="0.4">
      <c r="BD186" s="257" t="s">
        <v>102</v>
      </c>
      <c r="BE186" s="257"/>
    </row>
    <row r="187" spans="56:57" x14ac:dyDescent="0.4">
      <c r="BD187" s="257" t="s">
        <v>102</v>
      </c>
      <c r="BE187" s="257"/>
    </row>
    <row r="188" spans="56:57" x14ac:dyDescent="0.4">
      <c r="BD188" s="257" t="s">
        <v>102</v>
      </c>
      <c r="BE188" s="257"/>
    </row>
    <row r="189" spans="56:57" x14ac:dyDescent="0.4">
      <c r="BD189" s="257" t="s">
        <v>102</v>
      </c>
      <c r="BE189" s="257"/>
    </row>
    <row r="190" spans="56:57" x14ac:dyDescent="0.4">
      <c r="BD190" s="257" t="s">
        <v>102</v>
      </c>
      <c r="BE190" s="257"/>
    </row>
    <row r="191" spans="56:57" x14ac:dyDescent="0.4">
      <c r="BD191" s="257" t="s">
        <v>102</v>
      </c>
      <c r="BE191" s="257"/>
    </row>
    <row r="192" spans="56:57" x14ac:dyDescent="0.4">
      <c r="BD192" s="257" t="s">
        <v>102</v>
      </c>
      <c r="BE192" s="257"/>
    </row>
    <row r="193" spans="56:57" x14ac:dyDescent="0.4">
      <c r="BD193" s="257" t="s">
        <v>102</v>
      </c>
      <c r="BE193" s="257"/>
    </row>
    <row r="194" spans="56:57" x14ac:dyDescent="0.4">
      <c r="BD194" s="257" t="s">
        <v>102</v>
      </c>
      <c r="BE194" s="257"/>
    </row>
    <row r="195" spans="56:57" x14ac:dyDescent="0.4">
      <c r="BD195" s="257" t="s">
        <v>102</v>
      </c>
      <c r="BE195" s="257"/>
    </row>
    <row r="196" spans="56:57" x14ac:dyDescent="0.4">
      <c r="BD196" s="257" t="s">
        <v>102</v>
      </c>
      <c r="BE196" s="257"/>
    </row>
    <row r="197" spans="56:57" x14ac:dyDescent="0.4">
      <c r="BD197" s="257" t="s">
        <v>102</v>
      </c>
      <c r="BE197" s="257"/>
    </row>
    <row r="198" spans="56:57" x14ac:dyDescent="0.4">
      <c r="BD198" s="257" t="s">
        <v>102</v>
      </c>
      <c r="BE198" s="257"/>
    </row>
    <row r="199" spans="56:57" x14ac:dyDescent="0.4">
      <c r="BD199" s="257" t="s">
        <v>102</v>
      </c>
      <c r="BE199" s="257"/>
    </row>
    <row r="200" spans="56:57" x14ac:dyDescent="0.4">
      <c r="BD200" s="257" t="s">
        <v>102</v>
      </c>
      <c r="BE200" s="257"/>
    </row>
    <row r="201" spans="56:57" x14ac:dyDescent="0.4">
      <c r="BD201" s="257" t="s">
        <v>102</v>
      </c>
      <c r="BE201" s="257"/>
    </row>
    <row r="202" spans="56:57" x14ac:dyDescent="0.4">
      <c r="BD202" s="257" t="s">
        <v>102</v>
      </c>
      <c r="BE202" s="257"/>
    </row>
    <row r="203" spans="56:57" x14ac:dyDescent="0.4">
      <c r="BD203" s="257" t="s">
        <v>102</v>
      </c>
      <c r="BE203" s="257"/>
    </row>
    <row r="204" spans="56:57" x14ac:dyDescent="0.4">
      <c r="BD204" s="257" t="s">
        <v>102</v>
      </c>
      <c r="BE204" s="257"/>
    </row>
    <row r="205" spans="56:57" x14ac:dyDescent="0.4">
      <c r="BD205" s="257" t="s">
        <v>102</v>
      </c>
      <c r="BE205" s="257"/>
    </row>
    <row r="206" spans="56:57" x14ac:dyDescent="0.4">
      <c r="BD206" s="257" t="s">
        <v>102</v>
      </c>
      <c r="BE206" s="257"/>
    </row>
    <row r="207" spans="56:57" x14ac:dyDescent="0.4">
      <c r="BD207" s="257" t="s">
        <v>102</v>
      </c>
      <c r="BE207" s="257"/>
    </row>
    <row r="208" spans="56:57" x14ac:dyDescent="0.4">
      <c r="BD208" s="257" t="s">
        <v>102</v>
      </c>
      <c r="BE208" s="257"/>
    </row>
    <row r="209" spans="56:57" x14ac:dyDescent="0.4">
      <c r="BD209" s="257" t="s">
        <v>102</v>
      </c>
      <c r="BE209" s="257"/>
    </row>
    <row r="210" spans="56:57" x14ac:dyDescent="0.4">
      <c r="BD210" s="257" t="s">
        <v>102</v>
      </c>
      <c r="BE210" s="257"/>
    </row>
    <row r="211" spans="56:57" x14ac:dyDescent="0.4">
      <c r="BD211" s="257" t="s">
        <v>102</v>
      </c>
      <c r="BE211" s="257"/>
    </row>
    <row r="212" spans="56:57" x14ac:dyDescent="0.4">
      <c r="BD212" s="257" t="s">
        <v>102</v>
      </c>
      <c r="BE212" s="257"/>
    </row>
    <row r="213" spans="56:57" x14ac:dyDescent="0.4">
      <c r="BD213" s="257" t="s">
        <v>102</v>
      </c>
      <c r="BE213" s="257"/>
    </row>
    <row r="214" spans="56:57" x14ac:dyDescent="0.4">
      <c r="BD214" s="257" t="s">
        <v>102</v>
      </c>
      <c r="BE214" s="257"/>
    </row>
    <row r="215" spans="56:57" x14ac:dyDescent="0.4">
      <c r="BD215" s="257" t="s">
        <v>102</v>
      </c>
      <c r="BE215" s="257"/>
    </row>
    <row r="216" spans="56:57" x14ac:dyDescent="0.4">
      <c r="BD216" s="257" t="s">
        <v>102</v>
      </c>
      <c r="BE216" s="257"/>
    </row>
    <row r="217" spans="56:57" x14ac:dyDescent="0.4">
      <c r="BD217" s="257" t="s">
        <v>102</v>
      </c>
      <c r="BE217" s="257"/>
    </row>
    <row r="218" spans="56:57" x14ac:dyDescent="0.4">
      <c r="BD218" s="257" t="s">
        <v>102</v>
      </c>
      <c r="BE218" s="257"/>
    </row>
    <row r="219" spans="56:57" x14ac:dyDescent="0.4">
      <c r="BD219" s="257" t="s">
        <v>102</v>
      </c>
      <c r="BE219" s="257"/>
    </row>
    <row r="220" spans="56:57" x14ac:dyDescent="0.4">
      <c r="BD220" s="257" t="s">
        <v>102</v>
      </c>
      <c r="BE220" s="257"/>
    </row>
    <row r="221" spans="56:57" x14ac:dyDescent="0.4">
      <c r="BD221" s="257" t="s">
        <v>102</v>
      </c>
      <c r="BE221" s="257"/>
    </row>
    <row r="222" spans="56:57" x14ac:dyDescent="0.4">
      <c r="BD222" s="257" t="s">
        <v>102</v>
      </c>
      <c r="BE222" s="257"/>
    </row>
    <row r="223" spans="56:57" x14ac:dyDescent="0.4">
      <c r="BD223" s="257" t="s">
        <v>102</v>
      </c>
      <c r="BE223" s="257"/>
    </row>
    <row r="224" spans="56:57" x14ac:dyDescent="0.4">
      <c r="BD224" s="257" t="s">
        <v>102</v>
      </c>
      <c r="BE224" s="257"/>
    </row>
    <row r="225" spans="56:57" x14ac:dyDescent="0.4">
      <c r="BD225" s="257" t="s">
        <v>102</v>
      </c>
      <c r="BE225" s="257"/>
    </row>
    <row r="226" spans="56:57" x14ac:dyDescent="0.4">
      <c r="BD226" s="257" t="s">
        <v>102</v>
      </c>
      <c r="BE226" s="257"/>
    </row>
    <row r="227" spans="56:57" x14ac:dyDescent="0.4">
      <c r="BD227" s="257" t="s">
        <v>102</v>
      </c>
      <c r="BE227" s="257"/>
    </row>
    <row r="228" spans="56:57" x14ac:dyDescent="0.4">
      <c r="BD228" s="257" t="s">
        <v>102</v>
      </c>
      <c r="BE228" s="257"/>
    </row>
    <row r="229" spans="56:57" x14ac:dyDescent="0.4">
      <c r="BD229" s="257" t="s">
        <v>102</v>
      </c>
      <c r="BE229" s="257"/>
    </row>
    <row r="230" spans="56:57" x14ac:dyDescent="0.4">
      <c r="BD230" s="257" t="s">
        <v>102</v>
      </c>
      <c r="BE230" s="257"/>
    </row>
    <row r="231" spans="56:57" x14ac:dyDescent="0.4">
      <c r="BD231" s="257" t="s">
        <v>102</v>
      </c>
      <c r="BE231" s="257"/>
    </row>
    <row r="232" spans="56:57" x14ac:dyDescent="0.4">
      <c r="BD232" s="257" t="s">
        <v>102</v>
      </c>
      <c r="BE232" s="257"/>
    </row>
    <row r="233" spans="56:57" x14ac:dyDescent="0.4">
      <c r="BD233" s="257" t="s">
        <v>102</v>
      </c>
      <c r="BE233" s="257"/>
    </row>
    <row r="234" spans="56:57" x14ac:dyDescent="0.4">
      <c r="BD234" s="257" t="s">
        <v>102</v>
      </c>
      <c r="BE234" s="257"/>
    </row>
    <row r="235" spans="56:57" x14ac:dyDescent="0.4">
      <c r="BD235" s="257" t="s">
        <v>102</v>
      </c>
      <c r="BE235" s="257"/>
    </row>
    <row r="236" spans="56:57" x14ac:dyDescent="0.4">
      <c r="BD236" s="257" t="s">
        <v>102</v>
      </c>
      <c r="BE236" s="257"/>
    </row>
    <row r="237" spans="56:57" x14ac:dyDescent="0.4">
      <c r="BD237" s="257" t="s">
        <v>102</v>
      </c>
      <c r="BE237" s="257"/>
    </row>
    <row r="238" spans="56:57" x14ac:dyDescent="0.4">
      <c r="BD238" s="257" t="s">
        <v>102</v>
      </c>
      <c r="BE238" s="257"/>
    </row>
    <row r="239" spans="56:57" x14ac:dyDescent="0.4">
      <c r="BD239" s="257" t="s">
        <v>102</v>
      </c>
      <c r="BE239" s="257"/>
    </row>
    <row r="240" spans="56:57" x14ac:dyDescent="0.4">
      <c r="BD240" s="257" t="s">
        <v>102</v>
      </c>
      <c r="BE240" s="257"/>
    </row>
    <row r="241" spans="56:57" x14ac:dyDescent="0.4">
      <c r="BD241" s="257" t="s">
        <v>102</v>
      </c>
      <c r="BE241" s="257"/>
    </row>
    <row r="242" spans="56:57" x14ac:dyDescent="0.4">
      <c r="BD242" s="257" t="s">
        <v>102</v>
      </c>
      <c r="BE242" s="257"/>
    </row>
    <row r="243" spans="56:57" x14ac:dyDescent="0.4">
      <c r="BD243" s="257" t="s">
        <v>102</v>
      </c>
      <c r="BE243" s="257"/>
    </row>
    <row r="244" spans="56:57" x14ac:dyDescent="0.4">
      <c r="BD244" s="257" t="s">
        <v>102</v>
      </c>
      <c r="BE244" s="257"/>
    </row>
    <row r="245" spans="56:57" x14ac:dyDescent="0.4">
      <c r="BD245" s="257" t="s">
        <v>102</v>
      </c>
      <c r="BE245" s="257"/>
    </row>
    <row r="246" spans="56:57" x14ac:dyDescent="0.4">
      <c r="BD246" s="257" t="s">
        <v>102</v>
      </c>
      <c r="BE246" s="257"/>
    </row>
    <row r="247" spans="56:57" x14ac:dyDescent="0.4">
      <c r="BD247" s="257" t="s">
        <v>102</v>
      </c>
      <c r="BE247" s="257"/>
    </row>
    <row r="248" spans="56:57" x14ac:dyDescent="0.4">
      <c r="BD248" s="257" t="s">
        <v>102</v>
      </c>
      <c r="BE248" s="257"/>
    </row>
    <row r="249" spans="56:57" x14ac:dyDescent="0.4">
      <c r="BD249" s="257" t="s">
        <v>102</v>
      </c>
      <c r="BE249" s="257"/>
    </row>
    <row r="250" spans="56:57" x14ac:dyDescent="0.4">
      <c r="BD250" s="257" t="s">
        <v>102</v>
      </c>
      <c r="BE250" s="257"/>
    </row>
    <row r="251" spans="56:57" x14ac:dyDescent="0.4">
      <c r="BD251" s="257" t="s">
        <v>102</v>
      </c>
      <c r="BE251" s="257"/>
    </row>
    <row r="252" spans="56:57" x14ac:dyDescent="0.4">
      <c r="BD252" s="257" t="s">
        <v>102</v>
      </c>
      <c r="BE252" s="257"/>
    </row>
    <row r="253" spans="56:57" x14ac:dyDescent="0.4">
      <c r="BD253" s="257" t="s">
        <v>102</v>
      </c>
      <c r="BE253" s="257"/>
    </row>
    <row r="254" spans="56:57" x14ac:dyDescent="0.4">
      <c r="BD254" s="257" t="s">
        <v>102</v>
      </c>
      <c r="BE254" s="257"/>
    </row>
    <row r="255" spans="56:57" x14ac:dyDescent="0.4">
      <c r="BD255" s="257" t="s">
        <v>102</v>
      </c>
      <c r="BE255" s="257"/>
    </row>
    <row r="256" spans="56:57" x14ac:dyDescent="0.4">
      <c r="BD256" s="257" t="s">
        <v>102</v>
      </c>
      <c r="BE256" s="257"/>
    </row>
    <row r="257" spans="56:57" x14ac:dyDescent="0.4">
      <c r="BD257" s="257" t="s">
        <v>102</v>
      </c>
      <c r="BE257" s="257"/>
    </row>
    <row r="258" spans="56:57" x14ac:dyDescent="0.4">
      <c r="BD258" s="257" t="s">
        <v>102</v>
      </c>
      <c r="BE258" s="257"/>
    </row>
    <row r="259" spans="56:57" x14ac:dyDescent="0.4">
      <c r="BD259" s="257" t="s">
        <v>102</v>
      </c>
      <c r="BE259" s="257"/>
    </row>
    <row r="260" spans="56:57" x14ac:dyDescent="0.4">
      <c r="BD260" s="257" t="s">
        <v>102</v>
      </c>
      <c r="BE260" s="257"/>
    </row>
    <row r="261" spans="56:57" x14ac:dyDescent="0.4">
      <c r="BD261" s="257" t="s">
        <v>102</v>
      </c>
      <c r="BE261" s="257"/>
    </row>
    <row r="262" spans="56:57" x14ac:dyDescent="0.4">
      <c r="BD262" s="257" t="s">
        <v>102</v>
      </c>
      <c r="BE262" s="257"/>
    </row>
    <row r="263" spans="56:57" x14ac:dyDescent="0.4">
      <c r="BD263" s="257" t="s">
        <v>102</v>
      </c>
      <c r="BE263" s="257"/>
    </row>
    <row r="264" spans="56:57" x14ac:dyDescent="0.4">
      <c r="BD264" s="257" t="s">
        <v>102</v>
      </c>
      <c r="BE264" s="257"/>
    </row>
    <row r="265" spans="56:57" x14ac:dyDescent="0.4">
      <c r="BD265" s="257" t="s">
        <v>102</v>
      </c>
      <c r="BE265" s="257"/>
    </row>
    <row r="266" spans="56:57" x14ac:dyDescent="0.4">
      <c r="BD266" s="257" t="s">
        <v>102</v>
      </c>
      <c r="BE266" s="257"/>
    </row>
    <row r="267" spans="56:57" x14ac:dyDescent="0.4">
      <c r="BD267" s="257" t="s">
        <v>102</v>
      </c>
      <c r="BE267" s="257"/>
    </row>
    <row r="268" spans="56:57" x14ac:dyDescent="0.4">
      <c r="BD268" s="257" t="s">
        <v>102</v>
      </c>
      <c r="BE268" s="257"/>
    </row>
    <row r="269" spans="56:57" x14ac:dyDescent="0.4">
      <c r="BD269" s="257" t="s">
        <v>102</v>
      </c>
      <c r="BE269" s="257"/>
    </row>
    <row r="270" spans="56:57" x14ac:dyDescent="0.4">
      <c r="BD270" s="257" t="s">
        <v>102</v>
      </c>
      <c r="BE270" s="257"/>
    </row>
    <row r="271" spans="56:57" x14ac:dyDescent="0.4">
      <c r="BD271" s="257" t="s">
        <v>102</v>
      </c>
      <c r="BE271" s="257"/>
    </row>
    <row r="272" spans="56:57" x14ac:dyDescent="0.4">
      <c r="BD272" s="257" t="s">
        <v>102</v>
      </c>
      <c r="BE272" s="257"/>
    </row>
    <row r="273" spans="56:57" x14ac:dyDescent="0.4">
      <c r="BD273" s="257" t="s">
        <v>102</v>
      </c>
      <c r="BE273" s="257"/>
    </row>
    <row r="274" spans="56:57" x14ac:dyDescent="0.4">
      <c r="BD274" s="257" t="s">
        <v>102</v>
      </c>
      <c r="BE274" s="257"/>
    </row>
    <row r="275" spans="56:57" x14ac:dyDescent="0.4">
      <c r="BD275" s="257" t="s">
        <v>102</v>
      </c>
      <c r="BE275" s="257"/>
    </row>
    <row r="276" spans="56:57" x14ac:dyDescent="0.4">
      <c r="BD276" s="257" t="s">
        <v>102</v>
      </c>
      <c r="BE276" s="257"/>
    </row>
    <row r="277" spans="56:57" x14ac:dyDescent="0.4">
      <c r="BD277" s="257" t="s">
        <v>102</v>
      </c>
      <c r="BE277" s="257"/>
    </row>
    <row r="278" spans="56:57" x14ac:dyDescent="0.4">
      <c r="BD278" s="257" t="s">
        <v>102</v>
      </c>
      <c r="BE278" s="257"/>
    </row>
    <row r="279" spans="56:57" x14ac:dyDescent="0.4">
      <c r="BD279" s="257" t="s">
        <v>102</v>
      </c>
      <c r="BE279" s="257"/>
    </row>
    <row r="280" spans="56:57" x14ac:dyDescent="0.4">
      <c r="BD280" s="257" t="s">
        <v>102</v>
      </c>
      <c r="BE280" s="257"/>
    </row>
    <row r="281" spans="56:57" x14ac:dyDescent="0.4">
      <c r="BD281" s="257" t="s">
        <v>102</v>
      </c>
      <c r="BE281" s="257"/>
    </row>
    <row r="282" spans="56:57" x14ac:dyDescent="0.4">
      <c r="BD282" s="257" t="s">
        <v>102</v>
      </c>
      <c r="BE282" s="257"/>
    </row>
    <row r="283" spans="56:57" x14ac:dyDescent="0.4">
      <c r="BD283" s="257" t="s">
        <v>102</v>
      </c>
      <c r="BE283" s="257"/>
    </row>
    <row r="284" spans="56:57" x14ac:dyDescent="0.4">
      <c r="BD284" s="257" t="s">
        <v>102</v>
      </c>
      <c r="BE284" s="257"/>
    </row>
    <row r="285" spans="56:57" x14ac:dyDescent="0.4">
      <c r="BD285" s="257" t="s">
        <v>102</v>
      </c>
      <c r="BE285" s="257"/>
    </row>
    <row r="286" spans="56:57" x14ac:dyDescent="0.4">
      <c r="BD286" s="257" t="s">
        <v>102</v>
      </c>
      <c r="BE286" s="257"/>
    </row>
    <row r="287" spans="56:57" x14ac:dyDescent="0.4">
      <c r="BD287" s="257" t="s">
        <v>102</v>
      </c>
      <c r="BE287" s="257"/>
    </row>
    <row r="288" spans="56:57" x14ac:dyDescent="0.4">
      <c r="BD288" s="257" t="s">
        <v>102</v>
      </c>
      <c r="BE288" s="257"/>
    </row>
    <row r="289" spans="56:57" x14ac:dyDescent="0.4">
      <c r="BD289" s="257" t="s">
        <v>102</v>
      </c>
      <c r="BE289" s="257"/>
    </row>
    <row r="290" spans="56:57" x14ac:dyDescent="0.4">
      <c r="BD290" s="257" t="s">
        <v>102</v>
      </c>
      <c r="BE290" s="257"/>
    </row>
    <row r="291" spans="56:57" x14ac:dyDescent="0.4">
      <c r="BD291" s="257" t="s">
        <v>102</v>
      </c>
      <c r="BE291" s="257"/>
    </row>
    <row r="292" spans="56:57" x14ac:dyDescent="0.4">
      <c r="BD292" s="257" t="s">
        <v>102</v>
      </c>
      <c r="BE292" s="257"/>
    </row>
    <row r="293" spans="56:57" x14ac:dyDescent="0.4">
      <c r="BD293" s="257" t="s">
        <v>102</v>
      </c>
      <c r="BE293" s="257"/>
    </row>
    <row r="294" spans="56:57" x14ac:dyDescent="0.4">
      <c r="BD294" s="257" t="s">
        <v>102</v>
      </c>
      <c r="BE294" s="257"/>
    </row>
    <row r="295" spans="56:57" x14ac:dyDescent="0.4">
      <c r="BD295" s="257" t="s">
        <v>102</v>
      </c>
      <c r="BE295" s="257"/>
    </row>
    <row r="296" spans="56:57" x14ac:dyDescent="0.4">
      <c r="BD296" s="257" t="s">
        <v>102</v>
      </c>
      <c r="BE296" s="257"/>
    </row>
    <row r="297" spans="56:57" x14ac:dyDescent="0.4">
      <c r="BD297" s="257" t="s">
        <v>102</v>
      </c>
      <c r="BE297" s="257"/>
    </row>
    <row r="298" spans="56:57" x14ac:dyDescent="0.4">
      <c r="BD298" s="257" t="s">
        <v>102</v>
      </c>
      <c r="BE298" s="257"/>
    </row>
    <row r="299" spans="56:57" x14ac:dyDescent="0.4">
      <c r="BD299" s="257" t="s">
        <v>102</v>
      </c>
      <c r="BE299" s="257"/>
    </row>
    <row r="300" spans="56:57" x14ac:dyDescent="0.4">
      <c r="BD300" s="257" t="s">
        <v>102</v>
      </c>
      <c r="BE300" s="257"/>
    </row>
    <row r="301" spans="56:57" x14ac:dyDescent="0.4">
      <c r="BD301" s="257" t="s">
        <v>102</v>
      </c>
      <c r="BE301" s="257"/>
    </row>
    <row r="302" spans="56:57" x14ac:dyDescent="0.4">
      <c r="BD302" s="257" t="s">
        <v>102</v>
      </c>
      <c r="BE302" s="257"/>
    </row>
    <row r="303" spans="56:57" x14ac:dyDescent="0.4">
      <c r="BD303" s="257" t="s">
        <v>102</v>
      </c>
      <c r="BE303" s="257"/>
    </row>
    <row r="304" spans="56:57" x14ac:dyDescent="0.4">
      <c r="BD304" s="257" t="s">
        <v>102</v>
      </c>
      <c r="BE304" s="257"/>
    </row>
    <row r="305" spans="56:57" x14ac:dyDescent="0.4">
      <c r="BD305" s="257" t="s">
        <v>102</v>
      </c>
      <c r="BE305" s="257"/>
    </row>
    <row r="306" spans="56:57" x14ac:dyDescent="0.4">
      <c r="BD306" s="257" t="s">
        <v>102</v>
      </c>
      <c r="BE306" s="257"/>
    </row>
    <row r="307" spans="56:57" x14ac:dyDescent="0.4">
      <c r="BD307" s="257" t="s">
        <v>102</v>
      </c>
      <c r="BE307" s="257"/>
    </row>
    <row r="308" spans="56:57" x14ac:dyDescent="0.4">
      <c r="BD308" s="257" t="s">
        <v>102</v>
      </c>
      <c r="BE308" s="257"/>
    </row>
    <row r="309" spans="56:57" x14ac:dyDescent="0.4">
      <c r="BD309" s="257" t="s">
        <v>102</v>
      </c>
      <c r="BE309" s="257"/>
    </row>
    <row r="310" spans="56:57" x14ac:dyDescent="0.4">
      <c r="BD310" s="257" t="s">
        <v>102</v>
      </c>
      <c r="BE310" s="257"/>
    </row>
    <row r="311" spans="56:57" x14ac:dyDescent="0.4">
      <c r="BD311" s="257" t="s">
        <v>102</v>
      </c>
      <c r="BE311" s="257"/>
    </row>
    <row r="312" spans="56:57" x14ac:dyDescent="0.4">
      <c r="BD312" s="257" t="s">
        <v>102</v>
      </c>
      <c r="BE312" s="257"/>
    </row>
    <row r="313" spans="56:57" x14ac:dyDescent="0.4">
      <c r="BD313" s="257" t="s">
        <v>102</v>
      </c>
      <c r="BE313" s="257"/>
    </row>
    <row r="314" spans="56:57" x14ac:dyDescent="0.4">
      <c r="BD314" s="257" t="s">
        <v>102</v>
      </c>
      <c r="BE314" s="257"/>
    </row>
    <row r="315" spans="56:57" x14ac:dyDescent="0.4">
      <c r="BD315" s="257" t="s">
        <v>102</v>
      </c>
      <c r="BE315" s="257"/>
    </row>
    <row r="316" spans="56:57" x14ac:dyDescent="0.4">
      <c r="BD316" s="257" t="s">
        <v>102</v>
      </c>
      <c r="BE316" s="257"/>
    </row>
    <row r="317" spans="56:57" x14ac:dyDescent="0.4">
      <c r="BD317" s="257" t="s">
        <v>102</v>
      </c>
      <c r="BE317" s="257"/>
    </row>
    <row r="318" spans="56:57" x14ac:dyDescent="0.4">
      <c r="BD318" s="257" t="s">
        <v>102</v>
      </c>
      <c r="BE318" s="257"/>
    </row>
    <row r="319" spans="56:57" x14ac:dyDescent="0.4">
      <c r="BD319" s="257" t="s">
        <v>102</v>
      </c>
      <c r="BE319" s="257"/>
    </row>
    <row r="320" spans="56:57" x14ac:dyDescent="0.4">
      <c r="BD320" s="257" t="s">
        <v>102</v>
      </c>
      <c r="BE320" s="257"/>
    </row>
    <row r="321" spans="56:57" x14ac:dyDescent="0.4">
      <c r="BD321" s="257" t="s">
        <v>102</v>
      </c>
      <c r="BE321" s="257"/>
    </row>
    <row r="322" spans="56:57" x14ac:dyDescent="0.4">
      <c r="BD322" s="257" t="s">
        <v>102</v>
      </c>
      <c r="BE322" s="257"/>
    </row>
    <row r="323" spans="56:57" x14ac:dyDescent="0.4">
      <c r="BD323" s="257" t="s">
        <v>102</v>
      </c>
      <c r="BE323" s="257"/>
    </row>
    <row r="324" spans="56:57" x14ac:dyDescent="0.4">
      <c r="BD324" s="257" t="s">
        <v>102</v>
      </c>
      <c r="BE324" s="257"/>
    </row>
    <row r="325" spans="56:57" x14ac:dyDescent="0.4">
      <c r="BD325" s="257" t="s">
        <v>102</v>
      </c>
      <c r="BE325" s="257"/>
    </row>
    <row r="326" spans="56:57" x14ac:dyDescent="0.4">
      <c r="BD326" s="257" t="s">
        <v>102</v>
      </c>
      <c r="BE326" s="257"/>
    </row>
    <row r="327" spans="56:57" x14ac:dyDescent="0.4">
      <c r="BD327" s="257" t="s">
        <v>102</v>
      </c>
      <c r="BE327" s="257"/>
    </row>
    <row r="328" spans="56:57" x14ac:dyDescent="0.4">
      <c r="BD328" s="257" t="s">
        <v>102</v>
      </c>
      <c r="BE328" s="257"/>
    </row>
    <row r="329" spans="56:57" x14ac:dyDescent="0.4">
      <c r="BD329" s="257" t="s">
        <v>102</v>
      </c>
      <c r="BE329" s="257"/>
    </row>
    <row r="330" spans="56:57" x14ac:dyDescent="0.4">
      <c r="BD330" s="257" t="s">
        <v>102</v>
      </c>
      <c r="BE330" s="257"/>
    </row>
    <row r="331" spans="56:57" x14ac:dyDescent="0.4">
      <c r="BD331" s="257" t="s">
        <v>102</v>
      </c>
      <c r="BE331" s="257"/>
    </row>
    <row r="332" spans="56:57" x14ac:dyDescent="0.4">
      <c r="BD332" s="257" t="s">
        <v>102</v>
      </c>
      <c r="BE332" s="257"/>
    </row>
    <row r="333" spans="56:57" x14ac:dyDescent="0.4">
      <c r="BD333" s="257" t="s">
        <v>102</v>
      </c>
      <c r="BE333" s="257"/>
    </row>
    <row r="334" spans="56:57" x14ac:dyDescent="0.4">
      <c r="BD334" s="257" t="s">
        <v>102</v>
      </c>
      <c r="BE334" s="257"/>
    </row>
    <row r="335" spans="56:57" x14ac:dyDescent="0.4">
      <c r="BD335" s="257" t="s">
        <v>102</v>
      </c>
      <c r="BE335" s="257"/>
    </row>
    <row r="336" spans="56:57" x14ac:dyDescent="0.4">
      <c r="BD336" s="257" t="s">
        <v>102</v>
      </c>
      <c r="BE336" s="257"/>
    </row>
    <row r="337" spans="56:57" x14ac:dyDescent="0.4">
      <c r="BD337" s="257" t="s">
        <v>102</v>
      </c>
      <c r="BE337" s="257"/>
    </row>
    <row r="338" spans="56:57" x14ac:dyDescent="0.4">
      <c r="BD338" s="257" t="s">
        <v>102</v>
      </c>
      <c r="BE338" s="257"/>
    </row>
    <row r="339" spans="56:57" x14ac:dyDescent="0.4">
      <c r="BD339" s="257" t="s">
        <v>102</v>
      </c>
      <c r="BE339" s="257"/>
    </row>
    <row r="340" spans="56:57" x14ac:dyDescent="0.4">
      <c r="BD340" s="257" t="s">
        <v>102</v>
      </c>
      <c r="BE340" s="257"/>
    </row>
    <row r="341" spans="56:57" x14ac:dyDescent="0.4">
      <c r="BD341" s="257" t="s">
        <v>102</v>
      </c>
      <c r="BE341" s="257"/>
    </row>
    <row r="342" spans="56:57" x14ac:dyDescent="0.4">
      <c r="BD342" s="257" t="s">
        <v>102</v>
      </c>
      <c r="BE342" s="257"/>
    </row>
    <row r="343" spans="56:57" x14ac:dyDescent="0.4">
      <c r="BD343" s="257" t="s">
        <v>102</v>
      </c>
      <c r="BE343" s="257"/>
    </row>
    <row r="344" spans="56:57" x14ac:dyDescent="0.4">
      <c r="BD344" s="257" t="s">
        <v>102</v>
      </c>
      <c r="BE344" s="257"/>
    </row>
    <row r="345" spans="56:57" x14ac:dyDescent="0.4">
      <c r="BD345" s="257" t="s">
        <v>102</v>
      </c>
      <c r="BE345" s="257"/>
    </row>
    <row r="346" spans="56:57" x14ac:dyDescent="0.4">
      <c r="BD346" s="257" t="s">
        <v>102</v>
      </c>
      <c r="BE346" s="257"/>
    </row>
    <row r="347" spans="56:57" x14ac:dyDescent="0.4">
      <c r="BD347" s="257" t="s">
        <v>102</v>
      </c>
      <c r="BE347" s="257"/>
    </row>
    <row r="348" spans="56:57" x14ac:dyDescent="0.4">
      <c r="BD348" s="257" t="s">
        <v>102</v>
      </c>
      <c r="BE348" s="257"/>
    </row>
    <row r="349" spans="56:57" x14ac:dyDescent="0.4">
      <c r="BD349" s="257" t="s">
        <v>102</v>
      </c>
      <c r="BE349" s="257"/>
    </row>
    <row r="350" spans="56:57" x14ac:dyDescent="0.4">
      <c r="BD350" s="257" t="s">
        <v>102</v>
      </c>
      <c r="BE350" s="257"/>
    </row>
    <row r="351" spans="56:57" x14ac:dyDescent="0.4">
      <c r="BD351" s="257" t="s">
        <v>102</v>
      </c>
      <c r="BE351" s="257"/>
    </row>
    <row r="352" spans="56:57" x14ac:dyDescent="0.4">
      <c r="BD352" s="257" t="s">
        <v>102</v>
      </c>
      <c r="BE352" s="257"/>
    </row>
    <row r="353" spans="56:57" x14ac:dyDescent="0.4">
      <c r="BD353" s="257" t="s">
        <v>102</v>
      </c>
      <c r="BE353" s="257"/>
    </row>
    <row r="354" spans="56:57" x14ac:dyDescent="0.4">
      <c r="BD354" s="257" t="s">
        <v>102</v>
      </c>
      <c r="BE354" s="257"/>
    </row>
    <row r="355" spans="56:57" x14ac:dyDescent="0.4">
      <c r="BD355" s="257" t="s">
        <v>102</v>
      </c>
      <c r="BE355" s="257"/>
    </row>
    <row r="356" spans="56:57" x14ac:dyDescent="0.4">
      <c r="BD356" s="257" t="s">
        <v>102</v>
      </c>
      <c r="BE356" s="257"/>
    </row>
    <row r="357" spans="56:57" x14ac:dyDescent="0.4">
      <c r="BD357" s="257" t="s">
        <v>102</v>
      </c>
      <c r="BE357" s="257"/>
    </row>
    <row r="358" spans="56:57" x14ac:dyDescent="0.4">
      <c r="BD358" s="257" t="s">
        <v>102</v>
      </c>
      <c r="BE358" s="257"/>
    </row>
    <row r="359" spans="56:57" x14ac:dyDescent="0.4">
      <c r="BD359" s="257" t="s">
        <v>102</v>
      </c>
      <c r="BE359" s="257"/>
    </row>
    <row r="360" spans="56:57" x14ac:dyDescent="0.4">
      <c r="BD360" s="257" t="s">
        <v>102</v>
      </c>
      <c r="BE360" s="257"/>
    </row>
    <row r="361" spans="56:57" x14ac:dyDescent="0.4">
      <c r="BD361" s="257" t="s">
        <v>102</v>
      </c>
      <c r="BE361" s="257"/>
    </row>
    <row r="362" spans="56:57" x14ac:dyDescent="0.4">
      <c r="BD362" s="257" t="s">
        <v>102</v>
      </c>
      <c r="BE362" s="257"/>
    </row>
    <row r="3394" spans="38:53" x14ac:dyDescent="0.4">
      <c r="AL3394" s="56" t="s">
        <v>106</v>
      </c>
      <c r="AO3394" s="259" t="s">
        <v>107</v>
      </c>
      <c r="AQ3394" s="56" t="s">
        <v>106</v>
      </c>
      <c r="AS3394" s="56" t="s">
        <v>106</v>
      </c>
      <c r="AU3394" s="56" t="s">
        <v>106</v>
      </c>
      <c r="AV3394" s="56" t="s">
        <v>106</v>
      </c>
      <c r="AY3394" s="258" t="s">
        <v>108</v>
      </c>
      <c r="BA3394" s="258" t="s">
        <v>109</v>
      </c>
    </row>
    <row r="3395" spans="38:53" x14ac:dyDescent="0.4">
      <c r="AL3395" s="56" t="s">
        <v>110</v>
      </c>
      <c r="AO3395" s="259" t="s">
        <v>111</v>
      </c>
      <c r="AQ3395" s="56" t="s">
        <v>110</v>
      </c>
      <c r="AS3395" s="56" t="s">
        <v>110</v>
      </c>
      <c r="AU3395" s="56" t="s">
        <v>110</v>
      </c>
      <c r="AV3395" s="56" t="s">
        <v>110</v>
      </c>
      <c r="AY3395" s="258" t="s">
        <v>112</v>
      </c>
      <c r="BA3395" s="258" t="s">
        <v>113</v>
      </c>
    </row>
    <row r="3396" spans="38:53" x14ac:dyDescent="0.4">
      <c r="AL3396" s="56" t="s">
        <v>114</v>
      </c>
      <c r="AO3396" s="259" t="s">
        <v>115</v>
      </c>
      <c r="AQ3396" s="56" t="s">
        <v>114</v>
      </c>
      <c r="AS3396" s="56" t="s">
        <v>114</v>
      </c>
      <c r="AU3396" s="56" t="s">
        <v>114</v>
      </c>
      <c r="AV3396" s="56" t="s">
        <v>114</v>
      </c>
      <c r="AY3396" s="258" t="s">
        <v>116</v>
      </c>
      <c r="BA3396" s="258" t="s">
        <v>117</v>
      </c>
    </row>
    <row r="3397" spans="38:53" x14ac:dyDescent="0.4">
      <c r="AO3397" s="57" t="s">
        <v>114</v>
      </c>
      <c r="AY3397" s="260" t="s">
        <v>114</v>
      </c>
      <c r="BA3397" s="258" t="s">
        <v>118</v>
      </c>
    </row>
    <row r="3398" spans="38:53" x14ac:dyDescent="0.4">
      <c r="BA3398" s="258" t="s">
        <v>119</v>
      </c>
    </row>
    <row r="3399" spans="38:53" x14ac:dyDescent="0.4">
      <c r="BA3399" s="258" t="s">
        <v>120</v>
      </c>
    </row>
    <row r="3400" spans="38:53" x14ac:dyDescent="0.4">
      <c r="BA3400" s="206" t="s">
        <v>114</v>
      </c>
    </row>
  </sheetData>
  <sheetProtection algorithmName="SHA-512" hashValue="SaEmwFXjlcQFp9bAmFvC4j4Nw0XgCEtzx+Dz9sUl2N1AgUvV1MyW0p6+vaDc0hXcu1fxEmShsYyN8gFBdcYBkg==" saltValue="FWtNyLuyS1s3wyVlyOu0fA==" spinCount="100000" sheet="1" formatCells="0" formatColumns="0"/>
  <mergeCells count="186">
    <mergeCell ref="AQ9:AQ14"/>
    <mergeCell ref="AR9:AR14"/>
    <mergeCell ref="AS9:AS14"/>
    <mergeCell ref="AR15:AR20"/>
    <mergeCell ref="AS15:AS20"/>
    <mergeCell ref="AT15:AT20"/>
    <mergeCell ref="AU15:AU20"/>
    <mergeCell ref="AV15:AV20"/>
    <mergeCell ref="AR21:AR26"/>
    <mergeCell ref="AS21:AS26"/>
    <mergeCell ref="AT21:AT26"/>
    <mergeCell ref="AU21:AU26"/>
    <mergeCell ref="AV21:AV26"/>
    <mergeCell ref="K9:K14"/>
    <mergeCell ref="L9:L14"/>
    <mergeCell ref="M9:M14"/>
    <mergeCell ref="N9:N14"/>
    <mergeCell ref="O9:O14"/>
    <mergeCell ref="Z9:Z14"/>
    <mergeCell ref="AA9:AA14"/>
    <mergeCell ref="AB9:AB14"/>
    <mergeCell ref="AC9:AC14"/>
    <mergeCell ref="A9:A14"/>
    <mergeCell ref="B9:B14"/>
    <mergeCell ref="C9:C14"/>
    <mergeCell ref="D9:D14"/>
    <mergeCell ref="E9:E14"/>
    <mergeCell ref="F9:F14"/>
    <mergeCell ref="G9:G14"/>
    <mergeCell ref="I9:I14"/>
    <mergeCell ref="J9:J14"/>
    <mergeCell ref="AW7:AW8"/>
    <mergeCell ref="S7:W7"/>
    <mergeCell ref="X7:X8"/>
    <mergeCell ref="AL7:AL8"/>
    <mergeCell ref="AO7:AO8"/>
    <mergeCell ref="AP7:AP8"/>
    <mergeCell ref="AQ7:AQ8"/>
    <mergeCell ref="Y9:Y14"/>
    <mergeCell ref="AX7:AX8"/>
    <mergeCell ref="AR7:AR8"/>
    <mergeCell ref="AS7:AS8"/>
    <mergeCell ref="AT7:AT8"/>
    <mergeCell ref="AU7:AU8"/>
    <mergeCell ref="AV7:AV8"/>
    <mergeCell ref="AD9:AD14"/>
    <mergeCell ref="AJ12:AJ14"/>
    <mergeCell ref="AK12:AK14"/>
    <mergeCell ref="AK9:AK11"/>
    <mergeCell ref="AO9:AO14"/>
    <mergeCell ref="AP9:AP14"/>
    <mergeCell ref="AJ9:AJ11"/>
    <mergeCell ref="AT9:AT14"/>
    <mergeCell ref="AU9:AU14"/>
    <mergeCell ref="AV9:AV14"/>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15:A20"/>
    <mergeCell ref="B15:B20"/>
    <mergeCell ref="C15:C20"/>
    <mergeCell ref="D15:D20"/>
    <mergeCell ref="E15:E20"/>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L15:L20"/>
    <mergeCell ref="M15:M20"/>
    <mergeCell ref="N15:N20"/>
    <mergeCell ref="O15:O20"/>
    <mergeCell ref="Y15:Y20"/>
    <mergeCell ref="F15:F20"/>
    <mergeCell ref="G15:G20"/>
    <mergeCell ref="I15:I20"/>
    <mergeCell ref="J15:J20"/>
    <mergeCell ref="K15:K20"/>
    <mergeCell ref="AJ15:AJ17"/>
    <mergeCell ref="AK15:AK17"/>
    <mergeCell ref="AO15:AO20"/>
    <mergeCell ref="AP15:AP20"/>
    <mergeCell ref="AQ15:AQ20"/>
    <mergeCell ref="AJ18:AJ20"/>
    <mergeCell ref="AK18:AK20"/>
    <mergeCell ref="Z15:Z20"/>
    <mergeCell ref="AA15:AA20"/>
    <mergeCell ref="AB15:AB20"/>
    <mergeCell ref="AC15:AC20"/>
    <mergeCell ref="AD15:AD20"/>
    <mergeCell ref="G21:G26"/>
    <mergeCell ref="I21:I26"/>
    <mergeCell ref="J21:J26"/>
    <mergeCell ref="K21:K26"/>
    <mergeCell ref="A21:A26"/>
    <mergeCell ref="B21:B26"/>
    <mergeCell ref="C21:C26"/>
    <mergeCell ref="D21:D26"/>
    <mergeCell ref="E21:E26"/>
    <mergeCell ref="AJ24:AJ26"/>
    <mergeCell ref="AK24:AK26"/>
    <mergeCell ref="AJ21:AJ23"/>
    <mergeCell ref="AK21:AK23"/>
    <mergeCell ref="AO21:AO26"/>
    <mergeCell ref="AP21:AP26"/>
    <mergeCell ref="AQ21:AQ26"/>
    <mergeCell ref="F27:F32"/>
    <mergeCell ref="G27:G32"/>
    <mergeCell ref="I27:I32"/>
    <mergeCell ref="J27:J32"/>
    <mergeCell ref="K27:K32"/>
    <mergeCell ref="AD27:AD32"/>
    <mergeCell ref="Z21:Z26"/>
    <mergeCell ref="AA21:AA26"/>
    <mergeCell ref="AB21:AB26"/>
    <mergeCell ref="AC21:AC26"/>
    <mergeCell ref="AD21:AD26"/>
    <mergeCell ref="L21:L26"/>
    <mergeCell ref="M21:M26"/>
    <mergeCell ref="N21:N26"/>
    <mergeCell ref="O21:O26"/>
    <mergeCell ref="Y21:Y26"/>
    <mergeCell ref="F21:F26"/>
    <mergeCell ref="A27:A32"/>
    <mergeCell ref="B27:B32"/>
    <mergeCell ref="C27:C32"/>
    <mergeCell ref="D27:D32"/>
    <mergeCell ref="E27:E32"/>
    <mergeCell ref="Z27:Z32"/>
    <mergeCell ref="AA27:AA32"/>
    <mergeCell ref="AB27:AB32"/>
    <mergeCell ref="AC27:AC32"/>
    <mergeCell ref="L27:L32"/>
    <mergeCell ref="M27:M32"/>
    <mergeCell ref="N27:N32"/>
    <mergeCell ref="O27:O32"/>
    <mergeCell ref="Y27:Y32"/>
    <mergeCell ref="AL38:AX39"/>
    <mergeCell ref="AL40:AX40"/>
    <mergeCell ref="AY39:BF40"/>
    <mergeCell ref="AR27:AR32"/>
    <mergeCell ref="AS27:AS32"/>
    <mergeCell ref="AT27:AT32"/>
    <mergeCell ref="AU27:AU32"/>
    <mergeCell ref="AV27:AV32"/>
    <mergeCell ref="AJ27:AJ29"/>
    <mergeCell ref="AK27:AK29"/>
    <mergeCell ref="AO27:AO32"/>
    <mergeCell ref="AP27:AP32"/>
    <mergeCell ref="AQ27:AQ32"/>
    <mergeCell ref="AJ30:AJ32"/>
    <mergeCell ref="AK30:AK32"/>
  </mergeCells>
  <conditionalFormatting sqref="K9">
    <cfRule type="cellIs" dxfId="1361" priority="126" operator="equal">
      <formula>"Baja"</formula>
    </cfRule>
    <cfRule type="cellIs" dxfId="1360" priority="125" operator="equal">
      <formula>"Media"</formula>
    </cfRule>
    <cfRule type="cellIs" dxfId="1359" priority="124" operator="equal">
      <formula>"Alta"</formula>
    </cfRule>
    <cfRule type="cellIs" dxfId="1358" priority="123" operator="equal">
      <formula>"Muy Alta"</formula>
    </cfRule>
    <cfRule type="cellIs" dxfId="1357" priority="127" operator="equal">
      <formula>"Muy Baja"</formula>
    </cfRule>
  </conditionalFormatting>
  <conditionalFormatting sqref="K15">
    <cfRule type="cellIs" dxfId="1356" priority="98" operator="equal">
      <formula>"Baja"</formula>
    </cfRule>
    <cfRule type="cellIs" dxfId="1355" priority="99" operator="equal">
      <formula>"Muy Baja"</formula>
    </cfRule>
    <cfRule type="cellIs" dxfId="1354" priority="96" operator="equal">
      <formula>"Alta"</formula>
    </cfRule>
    <cfRule type="cellIs" dxfId="1353" priority="97" operator="equal">
      <formula>"Media"</formula>
    </cfRule>
    <cfRule type="cellIs" dxfId="1352" priority="95" operator="equal">
      <formula>"Muy Alta"</formula>
    </cfRule>
  </conditionalFormatting>
  <conditionalFormatting sqref="K21">
    <cfRule type="cellIs" dxfId="1351" priority="71" operator="equal">
      <formula>"Muy Baja"</formula>
    </cfRule>
    <cfRule type="cellIs" dxfId="1350" priority="67" operator="equal">
      <formula>"Muy Alta"</formula>
    </cfRule>
    <cfRule type="cellIs" dxfId="1349" priority="70" operator="equal">
      <formula>"Baja"</formula>
    </cfRule>
    <cfRule type="cellIs" dxfId="1348" priority="69" operator="equal">
      <formula>"Media"</formula>
    </cfRule>
    <cfRule type="cellIs" dxfId="1347" priority="68" operator="equal">
      <formula>"Alta"</formula>
    </cfRule>
  </conditionalFormatting>
  <conditionalFormatting sqref="K27">
    <cfRule type="cellIs" dxfId="1346" priority="43" operator="equal">
      <formula>"Muy Baja"</formula>
    </cfRule>
    <cfRule type="cellIs" dxfId="1345" priority="42" operator="equal">
      <formula>"Baja"</formula>
    </cfRule>
    <cfRule type="cellIs" dxfId="1344" priority="41" operator="equal">
      <formula>"Media"</formula>
    </cfRule>
    <cfRule type="cellIs" dxfId="1343" priority="40" operator="equal">
      <formula>"Alta"</formula>
    </cfRule>
    <cfRule type="cellIs" dxfId="1342" priority="39" operator="equal">
      <formula>"Muy Alta"</formula>
    </cfRule>
  </conditionalFormatting>
  <conditionalFormatting sqref="M9">
    <cfRule type="cellIs" dxfId="1341" priority="119" operator="equal">
      <formula>"Mayor"</formula>
    </cfRule>
    <cfRule type="cellIs" dxfId="1340" priority="118" operator="equal">
      <formula>"Catastrófico"</formula>
    </cfRule>
    <cfRule type="cellIs" dxfId="1339" priority="120" operator="equal">
      <formula>"Moderado"</formula>
    </cfRule>
    <cfRule type="cellIs" dxfId="1338" priority="122" operator="equal">
      <formula>"Leve"</formula>
    </cfRule>
    <cfRule type="cellIs" dxfId="1337" priority="121" operator="equal">
      <formula>"Menor"</formula>
    </cfRule>
  </conditionalFormatting>
  <conditionalFormatting sqref="M15">
    <cfRule type="cellIs" dxfId="1336" priority="91" operator="equal">
      <formula>"Mayor"</formula>
    </cfRule>
    <cfRule type="cellIs" dxfId="1335" priority="90" operator="equal">
      <formula>"Catastrófico"</formula>
    </cfRule>
    <cfRule type="cellIs" dxfId="1334" priority="94" operator="equal">
      <formula>"Leve"</formula>
    </cfRule>
    <cfRule type="cellIs" dxfId="1333" priority="93" operator="equal">
      <formula>"Menor"</formula>
    </cfRule>
    <cfRule type="cellIs" dxfId="1332" priority="92" operator="equal">
      <formula>"Moderado"</formula>
    </cfRule>
  </conditionalFormatting>
  <conditionalFormatting sqref="M21">
    <cfRule type="cellIs" dxfId="1331" priority="62" operator="equal">
      <formula>"Catastrófico"</formula>
    </cfRule>
    <cfRule type="cellIs" dxfId="1330" priority="63" operator="equal">
      <formula>"Mayor"</formula>
    </cfRule>
    <cfRule type="cellIs" dxfId="1329" priority="64" operator="equal">
      <formula>"Moderado"</formula>
    </cfRule>
    <cfRule type="cellIs" dxfId="1328" priority="65" operator="equal">
      <formula>"Menor"</formula>
    </cfRule>
    <cfRule type="cellIs" dxfId="1327" priority="66" operator="equal">
      <formula>"Leve"</formula>
    </cfRule>
  </conditionalFormatting>
  <conditionalFormatting sqref="M27">
    <cfRule type="cellIs" dxfId="1326" priority="37" operator="equal">
      <formula>"Menor"</formula>
    </cfRule>
    <cfRule type="cellIs" dxfId="1325" priority="38" operator="equal">
      <formula>"Leve"</formula>
    </cfRule>
    <cfRule type="cellIs" dxfId="1324" priority="34" operator="equal">
      <formula>"Catastrófico"</formula>
    </cfRule>
    <cfRule type="cellIs" dxfId="1323" priority="35" operator="equal">
      <formula>"Mayor"</formula>
    </cfRule>
    <cfRule type="cellIs" dxfId="1322" priority="36" operator="equal">
      <formula>"Moderado"</formula>
    </cfRule>
  </conditionalFormatting>
  <conditionalFormatting sqref="O9">
    <cfRule type="cellIs" dxfId="1321" priority="114" operator="equal">
      <formula>"Extremo"</formula>
    </cfRule>
    <cfRule type="cellIs" dxfId="1320" priority="115" operator="equal">
      <formula>"Alto"</formula>
    </cfRule>
    <cfRule type="cellIs" dxfId="1319" priority="116" operator="equal">
      <formula>"Moderado"</formula>
    </cfRule>
    <cfRule type="cellIs" dxfId="1318" priority="117" operator="equal">
      <formula>"Bajo"</formula>
    </cfRule>
  </conditionalFormatting>
  <conditionalFormatting sqref="O15">
    <cfRule type="cellIs" dxfId="1317" priority="89" operator="equal">
      <formula>"Bajo"</formula>
    </cfRule>
    <cfRule type="cellIs" dxfId="1316" priority="88" operator="equal">
      <formula>"Moderado"</formula>
    </cfRule>
    <cfRule type="cellIs" dxfId="1315" priority="87" operator="equal">
      <formula>"Alto"</formula>
    </cfRule>
    <cfRule type="cellIs" dxfId="1314" priority="86" operator="equal">
      <formula>"Extremo"</formula>
    </cfRule>
  </conditionalFormatting>
  <conditionalFormatting sqref="O21">
    <cfRule type="cellIs" dxfId="1313" priority="58" operator="equal">
      <formula>"Extremo"</formula>
    </cfRule>
    <cfRule type="cellIs" dxfId="1312" priority="59" operator="equal">
      <formula>"Alto"</formula>
    </cfRule>
    <cfRule type="cellIs" dxfId="1311" priority="60" operator="equal">
      <formula>"Moderado"</formula>
    </cfRule>
    <cfRule type="cellIs" dxfId="1310" priority="61" operator="equal">
      <formula>"Bajo"</formula>
    </cfRule>
  </conditionalFormatting>
  <conditionalFormatting sqref="O27">
    <cfRule type="cellIs" dxfId="1309" priority="33" operator="equal">
      <formula>"Bajo"</formula>
    </cfRule>
    <cfRule type="cellIs" dxfId="1308" priority="32" operator="equal">
      <formula>"Moderado"</formula>
    </cfRule>
    <cfRule type="cellIs" dxfId="1307" priority="31" operator="equal">
      <formula>"Alto"</formula>
    </cfRule>
    <cfRule type="cellIs" dxfId="1306" priority="30" operator="equal">
      <formula>"Extremo"</formula>
    </cfRule>
  </conditionalFormatting>
  <conditionalFormatting sqref="Y9">
    <cfRule type="cellIs" dxfId="1305" priority="109" operator="equal">
      <formula>"Muy Alta"</formula>
    </cfRule>
    <cfRule type="cellIs" dxfId="1304" priority="110" operator="equal">
      <formula>"Alta"</formula>
    </cfRule>
    <cfRule type="cellIs" dxfId="1303" priority="111" operator="equal">
      <formula>"Media"</formula>
    </cfRule>
    <cfRule type="cellIs" dxfId="1302" priority="113" operator="equal">
      <formula>"Muy Baja"</formula>
    </cfRule>
    <cfRule type="cellIs" dxfId="1301" priority="112" operator="equal">
      <formula>"Baja"</formula>
    </cfRule>
  </conditionalFormatting>
  <conditionalFormatting sqref="Y15">
    <cfRule type="cellIs" dxfId="1300" priority="81" operator="equal">
      <formula>"Muy Alta"</formula>
    </cfRule>
    <cfRule type="cellIs" dxfId="1299" priority="83" operator="equal">
      <formula>"Media"</formula>
    </cfRule>
    <cfRule type="cellIs" dxfId="1298" priority="84" operator="equal">
      <formula>"Baja"</formula>
    </cfRule>
    <cfRule type="cellIs" dxfId="1297" priority="85" operator="equal">
      <formula>"Muy Baja"</formula>
    </cfRule>
    <cfRule type="cellIs" dxfId="1296" priority="82" operator="equal">
      <formula>"Alta"</formula>
    </cfRule>
  </conditionalFormatting>
  <conditionalFormatting sqref="Y21">
    <cfRule type="cellIs" dxfId="1295" priority="54" operator="equal">
      <formula>"Alta"</formula>
    </cfRule>
    <cfRule type="cellIs" dxfId="1294" priority="57" operator="equal">
      <formula>"Muy Baja"</formula>
    </cfRule>
    <cfRule type="cellIs" dxfId="1293" priority="56" operator="equal">
      <formula>"Baja"</formula>
    </cfRule>
    <cfRule type="cellIs" dxfId="1292" priority="55" operator="equal">
      <formula>"Media"</formula>
    </cfRule>
    <cfRule type="cellIs" dxfId="1291" priority="53" operator="equal">
      <formula>"Muy Alta"</formula>
    </cfRule>
  </conditionalFormatting>
  <conditionalFormatting sqref="Y27">
    <cfRule type="cellIs" dxfId="1290" priority="25" operator="equal">
      <formula>"Muy Alta"</formula>
    </cfRule>
    <cfRule type="cellIs" dxfId="1289" priority="29" operator="equal">
      <formula>"Muy Baja"</formula>
    </cfRule>
    <cfRule type="cellIs" dxfId="1288" priority="28" operator="equal">
      <formula>"Baja"</formula>
    </cfRule>
    <cfRule type="cellIs" dxfId="1287" priority="27" operator="equal">
      <formula>"Media"</formula>
    </cfRule>
    <cfRule type="cellIs" dxfId="1286" priority="26" operator="equal">
      <formula>"Alta"</formula>
    </cfRule>
  </conditionalFormatting>
  <conditionalFormatting sqref="AA9">
    <cfRule type="cellIs" dxfId="1285" priority="108" operator="equal">
      <formula>"Leve"</formula>
    </cfRule>
    <cfRule type="cellIs" dxfId="1284" priority="107" operator="equal">
      <formula>"Menor"</formula>
    </cfRule>
    <cfRule type="cellIs" dxfId="1283" priority="105" operator="equal">
      <formula>"Mayor"</formula>
    </cfRule>
    <cfRule type="cellIs" dxfId="1282" priority="106" operator="equal">
      <formula>"Moderado"</formula>
    </cfRule>
    <cfRule type="cellIs" dxfId="1281" priority="104" operator="equal">
      <formula>"Catastrófico"</formula>
    </cfRule>
  </conditionalFormatting>
  <conditionalFormatting sqref="AA15">
    <cfRule type="cellIs" dxfId="1280" priority="76" operator="equal">
      <formula>"Catastrófico"</formula>
    </cfRule>
    <cfRule type="cellIs" dxfId="1279" priority="77" operator="equal">
      <formula>"Mayor"</formula>
    </cfRule>
    <cfRule type="cellIs" dxfId="1278" priority="78" operator="equal">
      <formula>"Moderado"</formula>
    </cfRule>
    <cfRule type="cellIs" dxfId="1277" priority="79" operator="equal">
      <formula>"Menor"</formula>
    </cfRule>
    <cfRule type="cellIs" dxfId="1276" priority="80" operator="equal">
      <formula>"Leve"</formula>
    </cfRule>
  </conditionalFormatting>
  <conditionalFormatting sqref="AA21">
    <cfRule type="cellIs" dxfId="1275" priority="52" operator="equal">
      <formula>"Leve"</formula>
    </cfRule>
    <cfRule type="cellIs" dxfId="1274" priority="51" operator="equal">
      <formula>"Menor"</formula>
    </cfRule>
    <cfRule type="cellIs" dxfId="1273" priority="50" operator="equal">
      <formula>"Moderado"</formula>
    </cfRule>
    <cfRule type="cellIs" dxfId="1272" priority="49" operator="equal">
      <formula>"Mayor"</formula>
    </cfRule>
    <cfRule type="cellIs" dxfId="1271" priority="48" operator="equal">
      <formula>"Catastrófico"</formula>
    </cfRule>
  </conditionalFormatting>
  <conditionalFormatting sqref="AA27">
    <cfRule type="cellIs" dxfId="1270" priority="23" operator="equal">
      <formula>"Menor"</formula>
    </cfRule>
    <cfRule type="cellIs" dxfId="1269" priority="24" operator="equal">
      <formula>"Leve"</formula>
    </cfRule>
    <cfRule type="cellIs" dxfId="1268" priority="22" operator="equal">
      <formula>"Moderado"</formula>
    </cfRule>
    <cfRule type="cellIs" dxfId="1267" priority="21" operator="equal">
      <formula>"Mayor"</formula>
    </cfRule>
    <cfRule type="cellIs" dxfId="1266" priority="20" operator="equal">
      <formula>"Catastrófico"</formula>
    </cfRule>
  </conditionalFormatting>
  <conditionalFormatting sqref="AC9">
    <cfRule type="cellIs" dxfId="1265" priority="103" operator="equal">
      <formula>"Bajo"</formula>
    </cfRule>
    <cfRule type="cellIs" dxfId="1264" priority="100" operator="equal">
      <formula>"Extremo"</formula>
    </cfRule>
    <cfRule type="cellIs" dxfId="1263" priority="101" operator="equal">
      <formula>"Alto"</formula>
    </cfRule>
    <cfRule type="cellIs" dxfId="1262" priority="102" operator="equal">
      <formula>"Moderado"</formula>
    </cfRule>
  </conditionalFormatting>
  <conditionalFormatting sqref="AC15">
    <cfRule type="cellIs" dxfId="1261" priority="73" operator="equal">
      <formula>"Alto"</formula>
    </cfRule>
    <cfRule type="cellIs" dxfId="1260" priority="75" operator="equal">
      <formula>"Bajo"</formula>
    </cfRule>
    <cfRule type="cellIs" dxfId="1259" priority="74" operator="equal">
      <formula>"Moderado"</formula>
    </cfRule>
    <cfRule type="cellIs" dxfId="1258" priority="72" operator="equal">
      <formula>"Extremo"</formula>
    </cfRule>
  </conditionalFormatting>
  <conditionalFormatting sqref="AC21">
    <cfRule type="cellIs" dxfId="1257" priority="46" operator="equal">
      <formula>"Moderado"</formula>
    </cfRule>
    <cfRule type="cellIs" dxfId="1256" priority="47" operator="equal">
      <formula>"Bajo"</formula>
    </cfRule>
    <cfRule type="cellIs" dxfId="1255" priority="45" operator="equal">
      <formula>"Alto"</formula>
    </cfRule>
    <cfRule type="cellIs" dxfId="1254" priority="44" operator="equal">
      <formula>"Extremo"</formula>
    </cfRule>
  </conditionalFormatting>
  <conditionalFormatting sqref="AC27">
    <cfRule type="cellIs" dxfId="1253" priority="18" operator="equal">
      <formula>"Moderado"</formula>
    </cfRule>
    <cfRule type="cellIs" dxfId="1252" priority="17" operator="equal">
      <formula>"Alto"</formula>
    </cfRule>
    <cfRule type="cellIs" dxfId="1251" priority="16" operator="equal">
      <formula>"Extremo"</formula>
    </cfRule>
    <cfRule type="cellIs" dxfId="1250" priority="19" operator="equal">
      <formula>"Bajo"</formula>
    </cfRule>
  </conditionalFormatting>
  <conditionalFormatting sqref="AY9:AY33 BA9:BA33 BC9:BC33">
    <cfRule type="cellIs" dxfId="1249" priority="6" operator="equal">
      <formula>0</formula>
    </cfRule>
    <cfRule type="cellIs" dxfId="1248" priority="5" operator="equal">
      <formula>50</formula>
    </cfRule>
    <cfRule type="cellIs" dxfId="1247" priority="4" operator="equal">
      <formula>100</formula>
    </cfRule>
  </conditionalFormatting>
  <conditionalFormatting sqref="AZ9:AZ33 BB9:BB33 BD9:BE33 AY39 BD53:BE362">
    <cfRule type="containsText" dxfId="1246" priority="1" operator="containsText" text="REGULAR">
      <formula>NOT(ISERROR(SEARCH("REGULAR",AY9)))</formula>
    </cfRule>
    <cfRule type="containsText" dxfId="1245" priority="3" operator="containsText" text="MALO">
      <formula>NOT(ISERROR(SEARCH("MALO",AY9)))</formula>
    </cfRule>
    <cfRule type="containsText" dxfId="1244" priority="2" operator="containsText" text="BUENO">
      <formula>NOT(ISERROR(SEARCH("BUENO",AY9)))</formula>
    </cfRule>
  </conditionalFormatting>
  <conditionalFormatting sqref="BM9:BM32">
    <cfRule type="containsText" dxfId="1243" priority="9" operator="containsText" text="MALO">
      <formula>NOT(ISERROR(SEARCH("MALO",BM9)))</formula>
    </cfRule>
    <cfRule type="containsText" dxfId="1242" priority="8" operator="containsText" text="BUENO">
      <formula>NOT(ISERROR(SEARCH("BUENO",BM9)))</formula>
    </cfRule>
    <cfRule type="containsText" dxfId="1241" priority="7" operator="containsText" text="REGULAR">
      <formula>NOT(ISERROR(SEARCH("REGULAR",BM9)))</formula>
    </cfRule>
  </conditionalFormatting>
  <dataValidations count="15">
    <dataValidation type="decimal" operator="lessThanOrEqual" allowBlank="1" showInputMessage="1" showErrorMessage="1" error="El valor debe ser entre 0 y 100 " prompt="El valor debe ser entre 0% y 100%" sqref="AO33" xr:uid="{00000000-0002-0000-0B00-000000000000}">
      <formula1>100</formula1>
    </dataValidation>
    <dataValidation type="list" operator="lessThanOrEqual" allowBlank="1" showInputMessage="1" showErrorMessage="1" sqref="AO9 AO15 AO21 AO27" xr:uid="{00000000-0002-0000-0B00-000001000000}">
      <formula1>"BUENO,REGULAR,MALO,NO APLICA"</formula1>
    </dataValidation>
    <dataValidation type="list" allowBlank="1" showInputMessage="1" showErrorMessage="1" error="Por favor una Opcion Valida" sqref="AT9:AV9 AT15:AV15 AT21:AV21 AT27:AV27" xr:uid="{00000000-0002-0000-0B00-000002000000}">
      <formula1>"SI,NO,NO APLICA"</formula1>
    </dataValidation>
    <dataValidation type="list" allowBlank="1" showInputMessage="1" showErrorMessage="1" sqref="AL9:AM32" xr:uid="{00000000-0002-0000-0B00-000003000000}">
      <formula1>"SI,NO,NO APLICA"</formula1>
    </dataValidation>
    <dataValidation operator="notEqual" allowBlank="1" showInputMessage="1" showErrorMessage="1" sqref="BB9:BB33 AZ9:AZ33" xr:uid="{00000000-0002-0000-0B00-000004000000}"/>
    <dataValidation type="list" operator="notEqual" allowBlank="1" showInputMessage="1" showErrorMessage="1" sqref="BA9:BA32" xr:uid="{00000000-0002-0000-0B00-000005000000}">
      <formula1>$BA$3394:$BA$3400</formula1>
    </dataValidation>
    <dataValidation type="list" allowBlank="1" showInputMessage="1" showErrorMessage="1" sqref="AL33:AM33" xr:uid="{00000000-0002-0000-0B00-000006000000}">
      <formula1>$AL$3394:$AL$3395</formula1>
    </dataValidation>
    <dataValidation type="list" operator="notEqual" allowBlank="1" showInputMessage="1" showErrorMessage="1" sqref="AY33" xr:uid="{00000000-0002-0000-0B00-000007000000}">
      <formula1>$AY$3394:$AY$3397</formula1>
    </dataValidation>
    <dataValidation type="list" operator="notEqual" allowBlank="1" showInputMessage="1" showErrorMessage="1" sqref="BA33" xr:uid="{00000000-0002-0000-0B00-000008000000}">
      <formula1>$BA$3394:$BA$3399</formula1>
    </dataValidation>
    <dataValidation type="list" allowBlank="1" showInputMessage="1" showErrorMessage="1" sqref="AQ9 AQ15 AQ21 AQ27" xr:uid="{00000000-0002-0000-0B00-000009000000}">
      <formula1>$AQ$3394:$AQ$3396</formula1>
    </dataValidation>
    <dataValidation type="list" allowBlank="1" showInputMessage="1" showErrorMessage="1" error="Por favor una Opcion Valida" sqref="AS9 AS15 AS21 AS27" xr:uid="{00000000-0002-0000-0B00-00000A000000}">
      <formula1>$AS$3394:$AS$3395</formula1>
    </dataValidation>
    <dataValidation type="list" operator="notEqual" allowBlank="1" showInputMessage="1" showErrorMessage="1" sqref="BC9:BC32" xr:uid="{00000000-0002-0000-0B00-00000B000000}">
      <formula1>"En Tiempo,Fuera de Tiempo"</formula1>
    </dataValidation>
    <dataValidation type="list" operator="notEqual" allowBlank="1" showInputMessage="1" showErrorMessage="1" sqref="AY9:AY32" xr:uid="{00000000-0002-0000-0B00-00000C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Q33 AL34:AM34 AN33:AN34" xr:uid="{00000000-0002-0000-0B00-00000D000000}">
      <formula1>#REF!</formula1>
    </dataValidation>
    <dataValidation type="list" allowBlank="1" showInputMessage="1" showErrorMessage="1" error="Por favor una Opcion Valida" sqref="AS33:AV34" xr:uid="{00000000-0002-0000-0B00-00000E000000}">
      <formula1>#REF!</formula1>
    </dataValidation>
  </dataValidation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L3400"/>
  <sheetViews>
    <sheetView zoomScale="30" zoomScaleNormal="30" workbookViewId="0">
      <selection activeCell="H7" sqref="H7:H8"/>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710937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56" customWidth="1" collapsed="1"/>
    <col min="39" max="40" width="30.28515625" style="56" customWidth="1"/>
    <col min="41" max="41" width="30.28515625" style="57" customWidth="1" collapsed="1"/>
    <col min="42" max="42" width="30.28515625" style="57" customWidth="1"/>
    <col min="43" max="43" width="30.28515625" style="56" customWidth="1" collapsed="1"/>
    <col min="44" max="44" width="30.28515625" style="56" customWidth="1"/>
    <col min="45" max="45" width="30.28515625" style="56" customWidth="1" collapsed="1"/>
    <col min="46" max="48" width="30.28515625" style="56" customWidth="1"/>
    <col min="49" max="49" width="30.28515625" style="57" customWidth="1"/>
    <col min="50" max="50" width="30.28515625" style="57" customWidth="1" collapsed="1"/>
    <col min="51" max="51" width="30.28515625" style="206" customWidth="1" collapsed="1"/>
    <col min="52" max="52" width="39.85546875" style="206" customWidth="1"/>
    <col min="53" max="53" width="30.28515625" style="206" customWidth="1"/>
    <col min="54" max="54" width="37.42578125" style="206" customWidth="1"/>
    <col min="55" max="55" width="39.85546875" style="206" customWidth="1"/>
    <col min="56" max="56" width="40.7109375" style="207" customWidth="1"/>
    <col min="57" max="57" width="47.42578125" style="208"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71" width="12" style="2" customWidth="1"/>
    <col min="72" max="74" width="12" style="2" hidden="1" customWidth="1"/>
    <col min="75"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84" t="s">
        <v>0</v>
      </c>
      <c r="D1" s="85"/>
      <c r="E1" s="76" t="s">
        <v>125</v>
      </c>
      <c r="F1" s="77"/>
      <c r="G1" s="77"/>
      <c r="H1" s="77"/>
      <c r="I1" s="77"/>
      <c r="J1" s="77"/>
      <c r="K1" s="77"/>
      <c r="L1" s="77"/>
      <c r="M1" s="77"/>
      <c r="N1" s="77"/>
      <c r="O1" s="77"/>
      <c r="P1" s="77"/>
      <c r="Q1" s="77"/>
      <c r="R1" s="77"/>
      <c r="S1" s="77"/>
      <c r="T1" s="77"/>
      <c r="U1" s="77"/>
      <c r="V1" s="77"/>
      <c r="W1" s="77"/>
      <c r="X1" s="77"/>
      <c r="Y1" s="77"/>
      <c r="Z1" s="77"/>
      <c r="AA1" s="77"/>
      <c r="AB1" s="77"/>
      <c r="AC1" s="77"/>
      <c r="AD1" s="77"/>
      <c r="AE1" s="77"/>
      <c r="AF1" s="78"/>
      <c r="AG1" s="79" t="s">
        <v>2</v>
      </c>
      <c r="AH1" s="80"/>
      <c r="AI1" s="81"/>
      <c r="AJ1" s="76" t="s">
        <v>126</v>
      </c>
      <c r="AK1" s="78"/>
      <c r="AL1" s="120"/>
      <c r="AM1" s="121" t="s">
        <v>0</v>
      </c>
      <c r="AN1" s="122" t="s">
        <v>67</v>
      </c>
      <c r="AO1" s="122"/>
      <c r="AP1" s="122"/>
      <c r="AQ1" s="122"/>
      <c r="AR1" s="122"/>
      <c r="AS1" s="122"/>
      <c r="AT1" s="122"/>
      <c r="AU1" s="122"/>
      <c r="AV1" s="122"/>
      <c r="AW1" s="122"/>
      <c r="AX1" s="122"/>
      <c r="AY1" s="122"/>
      <c r="AZ1" s="122"/>
      <c r="BA1" s="122"/>
      <c r="BB1" s="122"/>
      <c r="BC1" s="122"/>
      <c r="BD1" s="122"/>
      <c r="BE1" s="121" t="s">
        <v>2</v>
      </c>
      <c r="BF1" s="123" t="s">
        <v>68</v>
      </c>
    </row>
    <row r="2" spans="1:90" ht="66" customHeight="1" x14ac:dyDescent="0.2">
      <c r="A2" s="3"/>
      <c r="C2" s="74" t="s">
        <v>4</v>
      </c>
      <c r="D2" s="75"/>
      <c r="E2" s="76" t="s">
        <v>127</v>
      </c>
      <c r="F2" s="77"/>
      <c r="G2" s="77"/>
      <c r="H2" s="77"/>
      <c r="I2" s="77"/>
      <c r="J2" s="77"/>
      <c r="K2" s="77"/>
      <c r="L2" s="77"/>
      <c r="M2" s="77"/>
      <c r="N2" s="77"/>
      <c r="O2" s="77"/>
      <c r="P2" s="77"/>
      <c r="Q2" s="77"/>
      <c r="R2" s="77"/>
      <c r="S2" s="77"/>
      <c r="T2" s="77"/>
      <c r="U2" s="77"/>
      <c r="V2" s="77"/>
      <c r="W2" s="77"/>
      <c r="X2" s="77"/>
      <c r="Y2" s="77"/>
      <c r="Z2" s="77"/>
      <c r="AA2" s="77"/>
      <c r="AB2" s="77"/>
      <c r="AC2" s="77"/>
      <c r="AD2" s="77"/>
      <c r="AE2" s="77"/>
      <c r="AF2" s="78"/>
      <c r="AG2" s="79" t="s">
        <v>6</v>
      </c>
      <c r="AH2" s="80"/>
      <c r="AI2" s="81"/>
      <c r="AJ2" s="82">
        <v>4</v>
      </c>
      <c r="AK2" s="83"/>
      <c r="AL2" s="120"/>
      <c r="AM2" s="121" t="s">
        <v>6</v>
      </c>
      <c r="AN2" s="122" t="s">
        <v>69</v>
      </c>
      <c r="AO2" s="122"/>
      <c r="AP2" s="122"/>
      <c r="AQ2" s="122"/>
      <c r="AR2" s="122"/>
      <c r="AS2" s="122"/>
      <c r="AT2" s="122"/>
      <c r="AU2" s="122"/>
      <c r="AV2" s="122"/>
      <c r="AW2" s="122"/>
      <c r="AX2" s="122"/>
      <c r="AY2" s="122"/>
      <c r="AZ2" s="122"/>
      <c r="BA2" s="122"/>
      <c r="BB2" s="122"/>
      <c r="BC2" s="122"/>
      <c r="BD2" s="122"/>
      <c r="BE2" s="121" t="s">
        <v>6</v>
      </c>
      <c r="BF2" s="123">
        <v>3</v>
      </c>
    </row>
    <row r="3" spans="1:90" ht="24" customHeight="1" x14ac:dyDescent="0.2">
      <c r="A3" s="86"/>
      <c r="B3" s="8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87" t="s">
        <v>43</v>
      </c>
      <c r="AK3" s="87"/>
      <c r="AL3" s="124"/>
      <c r="AM3" s="124"/>
      <c r="AN3" s="124"/>
      <c r="AO3" s="125"/>
      <c r="AP3" s="125"/>
      <c r="AQ3" s="124"/>
      <c r="AR3" s="126" t="s">
        <v>70</v>
      </c>
      <c r="AS3" s="126"/>
      <c r="AT3" s="126"/>
      <c r="AU3" s="126"/>
      <c r="AV3" s="126"/>
      <c r="AW3" s="126"/>
      <c r="AX3" s="126"/>
      <c r="AY3" s="126"/>
      <c r="AZ3" s="126"/>
      <c r="BA3" s="126"/>
      <c r="BB3" s="126"/>
      <c r="BC3" s="126"/>
      <c r="BD3" s="126"/>
      <c r="BE3" s="126"/>
      <c r="BF3" s="126"/>
      <c r="BG3" s="30"/>
      <c r="BH3" s="30"/>
      <c r="BI3" s="30"/>
      <c r="BJ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row>
    <row r="4" spans="1:90" ht="15.75" thickBot="1" x14ac:dyDescent="0.25">
      <c r="A4" s="4"/>
      <c r="B4" s="4"/>
      <c r="C4" s="88"/>
      <c r="D4" s="88"/>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5"/>
      <c r="AI4" s="5"/>
      <c r="AJ4" s="5"/>
      <c r="AK4" s="5"/>
      <c r="AL4" s="2"/>
      <c r="AM4" s="2"/>
      <c r="AN4" s="2"/>
      <c r="AO4" s="127"/>
      <c r="AP4" s="127"/>
      <c r="AQ4" s="2"/>
      <c r="AR4" s="126"/>
      <c r="AS4" s="126"/>
      <c r="AT4" s="126"/>
      <c r="AU4" s="126"/>
      <c r="AV4" s="126"/>
      <c r="AW4" s="126"/>
      <c r="AX4" s="126"/>
      <c r="AY4" s="126"/>
      <c r="AZ4" s="126"/>
      <c r="BA4" s="126"/>
      <c r="BB4" s="126"/>
      <c r="BC4" s="126"/>
      <c r="BD4" s="126"/>
      <c r="BE4" s="126"/>
      <c r="BF4" s="126"/>
    </row>
    <row r="5" spans="1:90" ht="31.5" customHeight="1" thickBot="1" x14ac:dyDescent="0.25">
      <c r="A5" s="96" t="s">
        <v>7</v>
      </c>
      <c r="B5" s="97"/>
      <c r="C5" s="97"/>
      <c r="D5" s="97"/>
      <c r="E5" s="97"/>
      <c r="F5" s="97"/>
      <c r="G5" s="97"/>
      <c r="H5" s="97"/>
      <c r="I5" s="97"/>
      <c r="J5" s="97"/>
      <c r="K5" s="98" t="s">
        <v>8</v>
      </c>
      <c r="L5" s="99"/>
      <c r="M5" s="99"/>
      <c r="N5" s="99"/>
      <c r="O5" s="99"/>
      <c r="P5" s="99"/>
      <c r="Q5" s="99"/>
      <c r="R5" s="99"/>
      <c r="S5" s="99"/>
      <c r="T5" s="99"/>
      <c r="U5" s="99"/>
      <c r="V5" s="99"/>
      <c r="W5" s="99"/>
      <c r="X5" s="99"/>
      <c r="Y5" s="99"/>
      <c r="Z5" s="99"/>
      <c r="AA5" s="99"/>
      <c r="AB5" s="99"/>
      <c r="AC5" s="99"/>
      <c r="AD5" s="99"/>
      <c r="AE5" s="99"/>
      <c r="AF5" s="99"/>
      <c r="AG5" s="99"/>
      <c r="AH5" s="99"/>
      <c r="AI5" s="99"/>
      <c r="AJ5" s="99"/>
      <c r="AK5" s="100"/>
      <c r="AL5" s="128" t="s">
        <v>71</v>
      </c>
      <c r="AM5" s="129"/>
      <c r="AN5" s="129"/>
      <c r="AO5" s="129"/>
      <c r="AP5" s="129"/>
      <c r="AQ5" s="129"/>
      <c r="AR5" s="129"/>
      <c r="AS5" s="129"/>
      <c r="AT5" s="129"/>
      <c r="AU5" s="129"/>
      <c r="AV5" s="129"/>
      <c r="AW5" s="129"/>
      <c r="AX5" s="130"/>
      <c r="AY5" s="131" t="s">
        <v>72</v>
      </c>
      <c r="AZ5" s="132"/>
      <c r="BA5" s="132"/>
      <c r="BB5" s="132"/>
      <c r="BC5" s="132"/>
      <c r="BD5" s="132"/>
      <c r="BE5" s="132"/>
      <c r="BF5" s="133"/>
    </row>
    <row r="6" spans="1:90" ht="56.25" customHeight="1" thickBot="1" x14ac:dyDescent="0.25">
      <c r="A6" s="93"/>
      <c r="B6" s="94"/>
      <c r="C6" s="94"/>
      <c r="D6" s="94"/>
      <c r="E6" s="94"/>
      <c r="F6" s="94"/>
      <c r="G6" s="94"/>
      <c r="H6" s="94"/>
      <c r="I6" s="94"/>
      <c r="J6" s="94"/>
      <c r="K6" s="90" t="s">
        <v>9</v>
      </c>
      <c r="L6" s="91"/>
      <c r="M6" s="91"/>
      <c r="N6" s="91"/>
      <c r="O6" s="92"/>
      <c r="P6" s="95" t="s">
        <v>10</v>
      </c>
      <c r="Q6" s="95"/>
      <c r="R6" s="95"/>
      <c r="S6" s="95"/>
      <c r="T6" s="95"/>
      <c r="U6" s="95"/>
      <c r="V6" s="95"/>
      <c r="W6" s="95"/>
      <c r="X6" s="95"/>
      <c r="Y6" s="90" t="s">
        <v>11</v>
      </c>
      <c r="Z6" s="91"/>
      <c r="AA6" s="91"/>
      <c r="AB6" s="91"/>
      <c r="AC6" s="91"/>
      <c r="AD6" s="95" t="s">
        <v>12</v>
      </c>
      <c r="AE6" s="95" t="s">
        <v>13</v>
      </c>
      <c r="AF6" s="95"/>
      <c r="AG6" s="95"/>
      <c r="AH6" s="95" t="s">
        <v>14</v>
      </c>
      <c r="AI6" s="95"/>
      <c r="AJ6" s="95" t="s">
        <v>15</v>
      </c>
      <c r="AK6" s="95" t="s">
        <v>16</v>
      </c>
      <c r="AL6" s="134" t="s">
        <v>73</v>
      </c>
      <c r="AM6" s="135"/>
      <c r="AN6" s="135"/>
      <c r="AO6" s="135"/>
      <c r="AP6" s="135"/>
      <c r="AQ6" s="135"/>
      <c r="AR6" s="135"/>
      <c r="AS6" s="135"/>
      <c r="AT6" s="135"/>
      <c r="AU6" s="135"/>
      <c r="AV6" s="135"/>
      <c r="AW6" s="135"/>
      <c r="AX6" s="136"/>
      <c r="AY6" s="137"/>
      <c r="AZ6" s="138"/>
      <c r="BA6" s="138"/>
      <c r="BB6" s="138"/>
      <c r="BC6" s="138"/>
      <c r="BD6" s="138"/>
      <c r="BE6" s="138"/>
      <c r="BF6" s="139"/>
    </row>
    <row r="7" spans="1:90" ht="54" customHeight="1" thickBot="1" x14ac:dyDescent="0.25">
      <c r="A7" s="103" t="s">
        <v>17</v>
      </c>
      <c r="B7" s="104" t="s">
        <v>18</v>
      </c>
      <c r="C7" s="104" t="s">
        <v>19</v>
      </c>
      <c r="D7" s="105" t="s">
        <v>20</v>
      </c>
      <c r="E7" s="107" t="s">
        <v>21</v>
      </c>
      <c r="F7" s="107" t="s">
        <v>22</v>
      </c>
      <c r="G7" s="107" t="s">
        <v>23</v>
      </c>
      <c r="H7" s="107" t="s">
        <v>24</v>
      </c>
      <c r="I7" s="107" t="s">
        <v>25</v>
      </c>
      <c r="J7" s="107" t="s">
        <v>26</v>
      </c>
      <c r="K7" s="93"/>
      <c r="L7" s="94"/>
      <c r="M7" s="94"/>
      <c r="N7" s="94"/>
      <c r="O7" s="94"/>
      <c r="P7" s="140" t="s">
        <v>27</v>
      </c>
      <c r="Q7" s="101" t="s">
        <v>28</v>
      </c>
      <c r="R7" s="101" t="s">
        <v>29</v>
      </c>
      <c r="S7" s="98" t="s">
        <v>30</v>
      </c>
      <c r="T7" s="99"/>
      <c r="U7" s="99"/>
      <c r="V7" s="99"/>
      <c r="W7" s="100"/>
      <c r="X7" s="110" t="s">
        <v>31</v>
      </c>
      <c r="Y7" s="93"/>
      <c r="Z7" s="94"/>
      <c r="AA7" s="94"/>
      <c r="AB7" s="94"/>
      <c r="AC7" s="94"/>
      <c r="AD7" s="95"/>
      <c r="AE7" s="95"/>
      <c r="AF7" s="95"/>
      <c r="AG7" s="95"/>
      <c r="AH7" s="95"/>
      <c r="AI7" s="95"/>
      <c r="AJ7" s="95"/>
      <c r="AK7" s="95"/>
      <c r="AL7" s="141" t="s">
        <v>74</v>
      </c>
      <c r="AM7" s="142"/>
      <c r="AN7" s="143"/>
      <c r="AO7" s="141" t="s">
        <v>75</v>
      </c>
      <c r="AP7" s="141" t="s">
        <v>76</v>
      </c>
      <c r="AQ7" s="141" t="s">
        <v>77</v>
      </c>
      <c r="AR7" s="141" t="s">
        <v>78</v>
      </c>
      <c r="AS7" s="141" t="s">
        <v>79</v>
      </c>
      <c r="AT7" s="141" t="s">
        <v>80</v>
      </c>
      <c r="AU7" s="141" t="s">
        <v>81</v>
      </c>
      <c r="AV7" s="141" t="s">
        <v>82</v>
      </c>
      <c r="AW7" s="141" t="s">
        <v>83</v>
      </c>
      <c r="AX7" s="141" t="s">
        <v>84</v>
      </c>
      <c r="AY7" s="144"/>
      <c r="AZ7" s="145"/>
      <c r="BA7" s="145"/>
      <c r="BB7" s="145"/>
      <c r="BC7" s="145"/>
      <c r="BD7" s="145"/>
      <c r="BE7" s="145"/>
      <c r="BF7" s="146"/>
    </row>
    <row r="8" spans="1:90" ht="132.75" customHeight="1" thickBot="1" x14ac:dyDescent="0.25">
      <c r="A8" s="103"/>
      <c r="B8" s="104"/>
      <c r="C8" s="104"/>
      <c r="D8" s="106"/>
      <c r="E8" s="108"/>
      <c r="F8" s="108"/>
      <c r="G8" s="108"/>
      <c r="H8" s="108"/>
      <c r="I8" s="108"/>
      <c r="J8" s="108"/>
      <c r="K8" s="6" t="s">
        <v>32</v>
      </c>
      <c r="L8" s="7" t="s">
        <v>33</v>
      </c>
      <c r="M8" s="7" t="s">
        <v>21</v>
      </c>
      <c r="N8" s="7" t="s">
        <v>33</v>
      </c>
      <c r="O8" s="7" t="s">
        <v>34</v>
      </c>
      <c r="P8" s="140"/>
      <c r="Q8" s="102"/>
      <c r="R8" s="102"/>
      <c r="S8" s="147" t="s">
        <v>17</v>
      </c>
      <c r="T8" s="147" t="s">
        <v>35</v>
      </c>
      <c r="U8" s="147" t="s">
        <v>36</v>
      </c>
      <c r="V8" s="147" t="s">
        <v>37</v>
      </c>
      <c r="W8" s="147" t="s">
        <v>38</v>
      </c>
      <c r="X8" s="110"/>
      <c r="Y8" s="9" t="s">
        <v>32</v>
      </c>
      <c r="Z8" s="7" t="s">
        <v>33</v>
      </c>
      <c r="AA8" s="7" t="s">
        <v>21</v>
      </c>
      <c r="AB8" s="7" t="s">
        <v>33</v>
      </c>
      <c r="AC8" s="7" t="s">
        <v>39</v>
      </c>
      <c r="AD8" s="95"/>
      <c r="AE8" s="10" t="s">
        <v>40</v>
      </c>
      <c r="AF8" s="11" t="s">
        <v>41</v>
      </c>
      <c r="AG8" s="11" t="s">
        <v>31</v>
      </c>
      <c r="AH8" s="11" t="s">
        <v>42</v>
      </c>
      <c r="AI8" s="11" t="s">
        <v>31</v>
      </c>
      <c r="AJ8" s="95"/>
      <c r="AK8" s="95"/>
      <c r="AL8" s="148"/>
      <c r="AM8" s="149" t="s">
        <v>85</v>
      </c>
      <c r="AN8" s="150" t="s">
        <v>86</v>
      </c>
      <c r="AO8" s="148"/>
      <c r="AP8" s="151" t="s">
        <v>87</v>
      </c>
      <c r="AQ8" s="148" t="s">
        <v>88</v>
      </c>
      <c r="AR8" s="148"/>
      <c r="AS8" s="148" t="s">
        <v>89</v>
      </c>
      <c r="AT8" s="148" t="s">
        <v>90</v>
      </c>
      <c r="AU8" s="148"/>
      <c r="AV8" s="148"/>
      <c r="AW8" s="148"/>
      <c r="AX8" s="148" t="s">
        <v>91</v>
      </c>
      <c r="AY8" s="152" t="s">
        <v>92</v>
      </c>
      <c r="AZ8" s="152" t="s">
        <v>93</v>
      </c>
      <c r="BA8" s="152" t="s">
        <v>94</v>
      </c>
      <c r="BB8" s="152" t="s">
        <v>95</v>
      </c>
      <c r="BC8" s="152" t="s">
        <v>257</v>
      </c>
      <c r="BD8" s="152" t="s">
        <v>96</v>
      </c>
      <c r="BE8" s="152" t="s">
        <v>97</v>
      </c>
      <c r="BF8" s="152" t="s">
        <v>98</v>
      </c>
    </row>
    <row r="9" spans="1:90" ht="97.5" customHeight="1" x14ac:dyDescent="0.3">
      <c r="A9" s="62" t="s">
        <v>128</v>
      </c>
      <c r="B9" s="62" t="s">
        <v>136</v>
      </c>
      <c r="C9" s="62" t="s">
        <v>137</v>
      </c>
      <c r="D9" s="62" t="s">
        <v>138</v>
      </c>
      <c r="E9" s="62" t="s">
        <v>139</v>
      </c>
      <c r="F9" s="62" t="s">
        <v>140</v>
      </c>
      <c r="G9" s="62" t="s">
        <v>141</v>
      </c>
      <c r="H9" s="12" t="s">
        <v>142</v>
      </c>
      <c r="I9" s="67" t="s">
        <v>143</v>
      </c>
      <c r="J9" s="70" t="s">
        <v>129</v>
      </c>
      <c r="K9" s="64" t="s">
        <v>53</v>
      </c>
      <c r="L9" s="63">
        <v>0.4</v>
      </c>
      <c r="M9" s="64" t="s">
        <v>147</v>
      </c>
      <c r="N9" s="66">
        <v>0.6</v>
      </c>
      <c r="O9" s="65" t="s">
        <v>147</v>
      </c>
      <c r="P9" s="12">
        <v>1</v>
      </c>
      <c r="Q9" s="12" t="s">
        <v>144</v>
      </c>
      <c r="R9" s="12" t="s">
        <v>48</v>
      </c>
      <c r="S9" s="153" t="s">
        <v>134</v>
      </c>
      <c r="T9" s="153" t="s">
        <v>50</v>
      </c>
      <c r="U9" s="153" t="s">
        <v>51</v>
      </c>
      <c r="V9" s="153" t="s">
        <v>145</v>
      </c>
      <c r="W9" s="153" t="s">
        <v>52</v>
      </c>
      <c r="X9" s="14" t="s">
        <v>146</v>
      </c>
      <c r="Y9" s="64" t="s">
        <v>53</v>
      </c>
      <c r="Z9" s="63">
        <v>0.28000000000000003</v>
      </c>
      <c r="AA9" s="64" t="s">
        <v>147</v>
      </c>
      <c r="AB9" s="63">
        <v>0.44999999999999996</v>
      </c>
      <c r="AC9" s="65" t="s">
        <v>147</v>
      </c>
      <c r="AD9" s="71" t="s">
        <v>268</v>
      </c>
      <c r="AE9" s="15" t="s">
        <v>148</v>
      </c>
      <c r="AF9" s="15" t="s">
        <v>148</v>
      </c>
      <c r="AG9" s="12" t="s">
        <v>148</v>
      </c>
      <c r="AH9" s="12" t="s">
        <v>149</v>
      </c>
      <c r="AI9" s="12" t="s">
        <v>150</v>
      </c>
      <c r="AJ9" s="59" t="s">
        <v>151</v>
      </c>
      <c r="AK9" s="59" t="s">
        <v>152</v>
      </c>
      <c r="AL9" s="161" t="s">
        <v>106</v>
      </c>
      <c r="AM9" s="42" t="s">
        <v>106</v>
      </c>
      <c r="AN9" s="272"/>
      <c r="AO9" s="175" t="s">
        <v>114</v>
      </c>
      <c r="AP9" s="178" t="s">
        <v>114</v>
      </c>
      <c r="AQ9" s="177" t="s">
        <v>114</v>
      </c>
      <c r="AR9" s="178" t="s">
        <v>114</v>
      </c>
      <c r="AS9" s="177" t="s">
        <v>110</v>
      </c>
      <c r="AT9" s="175" t="s">
        <v>110</v>
      </c>
      <c r="AU9" s="179" t="s">
        <v>114</v>
      </c>
      <c r="AV9" s="175" t="s">
        <v>110</v>
      </c>
      <c r="AW9" s="42" t="s">
        <v>110</v>
      </c>
      <c r="AX9" s="42" t="s">
        <v>114</v>
      </c>
      <c r="AY9" s="161" t="s">
        <v>422</v>
      </c>
      <c r="AZ9" s="4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MALO</v>
      </c>
      <c r="BA9" s="42" t="s">
        <v>114</v>
      </c>
      <c r="BB9" s="4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NO APLICA</v>
      </c>
      <c r="BC9" s="42" t="s">
        <v>415</v>
      </c>
      <c r="BD9" s="42" t="str">
        <f t="shared" ref="BD9:BD17" si="0">IF(BC9="En Tiempo","BUENO",
IF(BC9="Fuera de Tiempo","MALO",
IF(BC9="En La semana al Cierre","REGULAR",
IF(BA24="",""))))</f>
        <v>BUENO</v>
      </c>
      <c r="BE9" s="43" t="str">
        <f>IF(BG9&gt;=84,"BUENO",
IF(BG9&gt;=50,"REGULAR",
IF(BG9=0,"  ",
IF(BG9&lt;=50,"MALO"))))</f>
        <v>REGULAR</v>
      </c>
      <c r="BF9" s="325" t="s">
        <v>540</v>
      </c>
      <c r="BG9" s="44">
        <f>((IF(AZ9="BUENO","100",IF(AZ9="REGULAR","75",IF(AZ9="MALO","50",IF(AZ9="NA","0",IF(AZ9="","0"))))))
+(IF(BB9="BUENO","100",IF(BB9="REGULAR","75",IF(BB9="MALO","50",IF(BB9="NA","NA",IF(BB9="","0"))))))
+(IF(BD9="BUENO","100",IF(BD9="MALO","0",IF(BD9="REGULAR","75")))))
/((IF(AY9&lt;&gt;"NO APLICA","1"))+(IF(BA9&lt;&gt;"NO APLICA","1"))+IF(BC9&lt;&gt;"NO APLICA","1"))</f>
        <v>75</v>
      </c>
      <c r="BH9" s="31" t="str">
        <f>((
IF(AZ9="BUENO","100",
IF(AZ9="REGULAR","50",
IF(AZ9="MALO","0",
IF(AZ9="NO APLICA","NA",
IF(AZ9="","")))))))</f>
        <v>0</v>
      </c>
      <c r="BI9" s="32" t="str">
        <f>IF(BB9="BUENO","100",
IF(BB9="REGULAR","50",
IF(BB9="MALO","0",
IF(BB9="NO APLICA","NA",
IF(BB9="","0")))))</f>
        <v>NA</v>
      </c>
      <c r="BJ9" s="32" t="str">
        <f>IF(BD9="BUENO","100",
IF(BD9="MALO","0",
IF(BD9="REGULAR","75",
IF(BD9="","0"))))</f>
        <v>100</v>
      </c>
      <c r="BM9" s="45"/>
      <c r="BN9" s="46"/>
      <c r="BO9" s="46"/>
      <c r="BP9" s="46"/>
      <c r="BQ9" s="46"/>
      <c r="BR9" s="46"/>
      <c r="BS9" s="46"/>
    </row>
    <row r="10" spans="1:90" ht="97.5" customHeight="1" x14ac:dyDescent="0.3">
      <c r="A10" s="62"/>
      <c r="B10" s="62"/>
      <c r="C10" s="62"/>
      <c r="D10" s="62"/>
      <c r="E10" s="62"/>
      <c r="F10" s="62"/>
      <c r="G10" s="62"/>
      <c r="H10" s="12" t="s">
        <v>153</v>
      </c>
      <c r="I10" s="68"/>
      <c r="J10" s="70"/>
      <c r="K10" s="64"/>
      <c r="L10" s="62"/>
      <c r="M10" s="64"/>
      <c r="N10" s="66"/>
      <c r="O10" s="65"/>
      <c r="P10" s="12">
        <v>2</v>
      </c>
      <c r="Q10" s="12" t="s">
        <v>154</v>
      </c>
      <c r="R10" s="12" t="s">
        <v>21</v>
      </c>
      <c r="S10" s="153" t="s">
        <v>54</v>
      </c>
      <c r="T10" s="153" t="s">
        <v>50</v>
      </c>
      <c r="U10" s="153" t="s">
        <v>51</v>
      </c>
      <c r="V10" s="153" t="s">
        <v>133</v>
      </c>
      <c r="W10" s="153" t="s">
        <v>52</v>
      </c>
      <c r="X10" s="14" t="s">
        <v>150</v>
      </c>
      <c r="Y10" s="64"/>
      <c r="Z10" s="62"/>
      <c r="AA10" s="64"/>
      <c r="AB10" s="62"/>
      <c r="AC10" s="65"/>
      <c r="AD10" s="72"/>
      <c r="AE10" s="15" t="s">
        <v>148</v>
      </c>
      <c r="AF10" s="15" t="s">
        <v>148</v>
      </c>
      <c r="AG10" s="12" t="s">
        <v>148</v>
      </c>
      <c r="AH10" s="12" t="s">
        <v>148</v>
      </c>
      <c r="AI10" s="12" t="s">
        <v>148</v>
      </c>
      <c r="AJ10" s="60"/>
      <c r="AK10" s="60"/>
      <c r="AL10" s="180" t="s">
        <v>106</v>
      </c>
      <c r="AM10" s="181" t="s">
        <v>106</v>
      </c>
      <c r="AN10" s="195"/>
      <c r="AO10" s="183"/>
      <c r="AP10" s="184"/>
      <c r="AQ10" s="185"/>
      <c r="AR10" s="184"/>
      <c r="AS10" s="185"/>
      <c r="AT10" s="183"/>
      <c r="AU10" s="186"/>
      <c r="AV10" s="183"/>
      <c r="AW10" s="181" t="s">
        <v>110</v>
      </c>
      <c r="AX10" s="181" t="s">
        <v>114</v>
      </c>
      <c r="AY10" s="167" t="s">
        <v>114</v>
      </c>
      <c r="AZ10" s="50" t="str">
        <f t="shared" ref="AZ10:AZ32"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NO APLICA</v>
      </c>
      <c r="BA10" s="50" t="s">
        <v>114</v>
      </c>
      <c r="BB10" s="50" t="str">
        <f t="shared" ref="BB10:BB32"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NO APLICA</v>
      </c>
      <c r="BC10" s="50"/>
      <c r="BD10" s="50" t="str">
        <f t="shared" si="0"/>
        <v/>
      </c>
      <c r="BE10" s="51" t="str">
        <f t="shared" ref="BE10:BE32" si="3">IF(BG10&gt;=84,"BUENO",
IF(BG10&gt;=50,"REGULAR",
IF(BG10=0,"  ",
IF(BG10&lt;=50,"MALO"))))</f>
        <v xml:space="preserve">  </v>
      </c>
      <c r="BF10" s="326" t="s">
        <v>516</v>
      </c>
      <c r="BG10" s="44">
        <f t="shared" ref="BG10:BG32" si="4">((IF(AZ10="BUENO","100",IF(AZ10="REGULAR","75",IF(AZ10="MALO","50",IF(AZ10="NA","0",IF(AZ10="","0"))))))
+(IF(BB10="BUENO","100",IF(BB10="REGULAR","75",IF(BB10="MALO","50",IF(BB10="NA","NA",IF(BB10="","0"))))))
+(IF(BD10="BUENO","100",IF(BD10="MALO","0",IF(BD10="REGULAR","75")))))
/((IF(AY10&lt;&gt;"NO APLICA","1"))+(IF(BA10&lt;&gt;"NO APLICA","1"))+IF(BC10&lt;&gt;"NO APLICA","1"))</f>
        <v>0</v>
      </c>
      <c r="BH10" s="31" t="str">
        <f t="shared" ref="BH10:BH32" si="5">((
IF(AZ10="BUENO","100",
IF(AZ10="REGULAR","50",
IF(AZ10="MALO","0",
IF(AZ10="NO APLICA","NA",
IF(AZ10="","")))))))</f>
        <v>NA</v>
      </c>
      <c r="BI10" s="32" t="str">
        <f t="shared" ref="BI10:BI32" si="6">IF(BB10="BUENO","100",
IF(BB10="REGULAR","50",
IF(BB10="MALO","0",
IF(BB10="NO APLICA","NA",
IF(BB10="","0")))))</f>
        <v>NA</v>
      </c>
      <c r="BJ10" s="32" t="str">
        <f t="shared" ref="BJ10:BJ32" si="7">IF(BD10="BUENO","100",
IF(BD10="MALO","0",
IF(BD10="REGULAR","75",
IF(BD10="","0"))))</f>
        <v>0</v>
      </c>
      <c r="BM10" s="45"/>
      <c r="BN10" s="46"/>
      <c r="BO10" s="46"/>
      <c r="BP10" s="46"/>
      <c r="BQ10" s="46"/>
      <c r="BR10" s="46"/>
      <c r="BS10" s="46"/>
    </row>
    <row r="11" spans="1:90" ht="97.5" customHeight="1" x14ac:dyDescent="0.3">
      <c r="A11" s="62"/>
      <c r="B11" s="62"/>
      <c r="C11" s="62"/>
      <c r="D11" s="62"/>
      <c r="E11" s="62"/>
      <c r="F11" s="62"/>
      <c r="G11" s="62"/>
      <c r="H11" s="12" t="s">
        <v>148</v>
      </c>
      <c r="I11" s="68"/>
      <c r="J11" s="70"/>
      <c r="K11" s="64"/>
      <c r="L11" s="62"/>
      <c r="M11" s="64"/>
      <c r="N11" s="66"/>
      <c r="O11" s="65"/>
      <c r="P11" s="12">
        <v>3</v>
      </c>
      <c r="Q11" s="12" t="s">
        <v>148</v>
      </c>
      <c r="R11" s="12" t="s">
        <v>155</v>
      </c>
      <c r="S11" s="153" t="s">
        <v>148</v>
      </c>
      <c r="T11" s="153" t="s">
        <v>148</v>
      </c>
      <c r="U11" s="153" t="s">
        <v>148</v>
      </c>
      <c r="V11" s="153" t="s">
        <v>148</v>
      </c>
      <c r="W11" s="153" t="s">
        <v>148</v>
      </c>
      <c r="X11" s="14" t="s">
        <v>148</v>
      </c>
      <c r="Y11" s="64"/>
      <c r="Z11" s="62"/>
      <c r="AA11" s="64"/>
      <c r="AB11" s="62"/>
      <c r="AC11" s="65"/>
      <c r="AD11" s="72"/>
      <c r="AE11" s="15" t="s">
        <v>148</v>
      </c>
      <c r="AF11" s="15" t="s">
        <v>148</v>
      </c>
      <c r="AG11" s="12" t="s">
        <v>148</v>
      </c>
      <c r="AH11" s="12" t="s">
        <v>148</v>
      </c>
      <c r="AI11" s="12" t="s">
        <v>148</v>
      </c>
      <c r="AJ11" s="61"/>
      <c r="AK11" s="61"/>
      <c r="AL11" s="180"/>
      <c r="AM11" s="181"/>
      <c r="AN11" s="195"/>
      <c r="AO11" s="183"/>
      <c r="AP11" s="184"/>
      <c r="AQ11" s="185"/>
      <c r="AR11" s="184"/>
      <c r="AS11" s="185"/>
      <c r="AT11" s="183"/>
      <c r="AU11" s="186"/>
      <c r="AV11" s="183"/>
      <c r="AW11" s="181"/>
      <c r="AX11" s="181"/>
      <c r="AY11" s="167"/>
      <c r="AZ11" s="50" t="str">
        <f t="shared" si="1"/>
        <v/>
      </c>
      <c r="BA11" s="50"/>
      <c r="BB11" s="50" t="str">
        <f t="shared" si="2"/>
        <v/>
      </c>
      <c r="BC11" s="50"/>
      <c r="BD11" s="50" t="str">
        <f t="shared" si="0"/>
        <v/>
      </c>
      <c r="BE11" s="51" t="str">
        <f t="shared" si="3"/>
        <v xml:space="preserve">  </v>
      </c>
      <c r="BF11" s="168"/>
      <c r="BG11" s="44">
        <f t="shared" si="4"/>
        <v>0</v>
      </c>
      <c r="BH11" s="31" t="str">
        <f t="shared" si="5"/>
        <v/>
      </c>
      <c r="BI11" s="32" t="str">
        <f t="shared" si="6"/>
        <v>0</v>
      </c>
      <c r="BJ11" s="32" t="str">
        <f t="shared" si="7"/>
        <v>0</v>
      </c>
      <c r="BM11" s="45"/>
      <c r="BN11" s="46"/>
      <c r="BO11" s="46"/>
      <c r="BP11" s="46"/>
      <c r="BQ11" s="46"/>
      <c r="BR11" s="46"/>
      <c r="BS11" s="46"/>
    </row>
    <row r="12" spans="1:90" ht="97.5" customHeight="1" x14ac:dyDescent="0.3">
      <c r="A12" s="62"/>
      <c r="B12" s="62"/>
      <c r="C12" s="62"/>
      <c r="D12" s="62"/>
      <c r="E12" s="62"/>
      <c r="F12" s="62"/>
      <c r="G12" s="62"/>
      <c r="H12" s="12" t="s">
        <v>148</v>
      </c>
      <c r="I12" s="68"/>
      <c r="J12" s="70"/>
      <c r="K12" s="64"/>
      <c r="L12" s="62"/>
      <c r="M12" s="64"/>
      <c r="N12" s="66"/>
      <c r="O12" s="65"/>
      <c r="P12" s="12">
        <v>4</v>
      </c>
      <c r="Q12" s="12" t="s">
        <v>148</v>
      </c>
      <c r="R12" s="12" t="s">
        <v>155</v>
      </c>
      <c r="S12" s="153" t="s">
        <v>148</v>
      </c>
      <c r="T12" s="153" t="s">
        <v>148</v>
      </c>
      <c r="U12" s="153" t="s">
        <v>148</v>
      </c>
      <c r="V12" s="153" t="s">
        <v>148</v>
      </c>
      <c r="W12" s="153" t="s">
        <v>148</v>
      </c>
      <c r="X12" s="14" t="s">
        <v>148</v>
      </c>
      <c r="Y12" s="64"/>
      <c r="Z12" s="62"/>
      <c r="AA12" s="64"/>
      <c r="AB12" s="62"/>
      <c r="AC12" s="65"/>
      <c r="AD12" s="72"/>
      <c r="AE12" s="15" t="s">
        <v>148</v>
      </c>
      <c r="AF12" s="15" t="s">
        <v>148</v>
      </c>
      <c r="AG12" s="12" t="s">
        <v>148</v>
      </c>
      <c r="AH12" s="12" t="s">
        <v>148</v>
      </c>
      <c r="AI12" s="12" t="s">
        <v>148</v>
      </c>
      <c r="AJ12" s="59" t="s">
        <v>148</v>
      </c>
      <c r="AK12" s="59" t="s">
        <v>148</v>
      </c>
      <c r="AL12" s="180"/>
      <c r="AM12" s="181"/>
      <c r="AN12" s="195"/>
      <c r="AO12" s="183"/>
      <c r="AP12" s="184"/>
      <c r="AQ12" s="185"/>
      <c r="AR12" s="184"/>
      <c r="AS12" s="185"/>
      <c r="AT12" s="183"/>
      <c r="AU12" s="186"/>
      <c r="AV12" s="183"/>
      <c r="AW12" s="181"/>
      <c r="AX12" s="181"/>
      <c r="AY12" s="167"/>
      <c r="AZ12" s="50" t="str">
        <f t="shared" si="1"/>
        <v/>
      </c>
      <c r="BA12" s="50"/>
      <c r="BB12" s="50" t="str">
        <f t="shared" si="2"/>
        <v/>
      </c>
      <c r="BC12" s="50"/>
      <c r="BD12" s="50"/>
      <c r="BE12" s="51" t="str">
        <f t="shared" si="3"/>
        <v xml:space="preserve">  </v>
      </c>
      <c r="BF12" s="168"/>
      <c r="BG12" s="44">
        <f t="shared" si="4"/>
        <v>0</v>
      </c>
      <c r="BH12" s="31" t="str">
        <f t="shared" si="5"/>
        <v/>
      </c>
      <c r="BI12" s="32" t="str">
        <f t="shared" si="6"/>
        <v>0</v>
      </c>
      <c r="BJ12" s="32" t="str">
        <f t="shared" si="7"/>
        <v>0</v>
      </c>
      <c r="BM12" s="45"/>
      <c r="BN12" s="46"/>
      <c r="BO12" s="46"/>
      <c r="BP12" s="46"/>
      <c r="BQ12" s="46"/>
      <c r="BR12" s="46"/>
      <c r="BS12" s="46"/>
    </row>
    <row r="13" spans="1:90" ht="97.5" customHeight="1" x14ac:dyDescent="0.3">
      <c r="A13" s="62"/>
      <c r="B13" s="62"/>
      <c r="C13" s="62"/>
      <c r="D13" s="62"/>
      <c r="E13" s="62"/>
      <c r="F13" s="62"/>
      <c r="G13" s="62"/>
      <c r="H13" s="12" t="s">
        <v>148</v>
      </c>
      <c r="I13" s="68"/>
      <c r="J13" s="70"/>
      <c r="K13" s="64"/>
      <c r="L13" s="62"/>
      <c r="M13" s="64"/>
      <c r="N13" s="66"/>
      <c r="O13" s="65"/>
      <c r="P13" s="12">
        <v>5</v>
      </c>
      <c r="Q13" s="12" t="s">
        <v>148</v>
      </c>
      <c r="R13" s="12" t="s">
        <v>155</v>
      </c>
      <c r="S13" s="153" t="s">
        <v>148</v>
      </c>
      <c r="T13" s="153" t="s">
        <v>148</v>
      </c>
      <c r="U13" s="153" t="s">
        <v>148</v>
      </c>
      <c r="V13" s="153" t="s">
        <v>148</v>
      </c>
      <c r="W13" s="153" t="s">
        <v>148</v>
      </c>
      <c r="X13" s="14" t="s">
        <v>148</v>
      </c>
      <c r="Y13" s="64"/>
      <c r="Z13" s="62"/>
      <c r="AA13" s="64"/>
      <c r="AB13" s="62"/>
      <c r="AC13" s="65"/>
      <c r="AD13" s="72"/>
      <c r="AE13" s="15" t="s">
        <v>148</v>
      </c>
      <c r="AF13" s="15" t="s">
        <v>148</v>
      </c>
      <c r="AG13" s="12" t="s">
        <v>148</v>
      </c>
      <c r="AH13" s="12"/>
      <c r="AI13" s="12"/>
      <c r="AJ13" s="60"/>
      <c r="AK13" s="60"/>
      <c r="AL13" s="180"/>
      <c r="AM13" s="181"/>
      <c r="AN13" s="195"/>
      <c r="AO13" s="183"/>
      <c r="AP13" s="184"/>
      <c r="AQ13" s="185"/>
      <c r="AR13" s="184"/>
      <c r="AS13" s="185"/>
      <c r="AT13" s="183"/>
      <c r="AU13" s="186"/>
      <c r="AV13" s="183"/>
      <c r="AW13" s="181"/>
      <c r="AX13" s="181"/>
      <c r="AY13" s="167"/>
      <c r="AZ13" s="50" t="str">
        <f t="shared" si="1"/>
        <v/>
      </c>
      <c r="BA13" s="50"/>
      <c r="BB13" s="50" t="str">
        <f t="shared" si="2"/>
        <v/>
      </c>
      <c r="BC13" s="50"/>
      <c r="BD13" s="50"/>
      <c r="BE13" s="51" t="str">
        <f t="shared" si="3"/>
        <v xml:space="preserve">  </v>
      </c>
      <c r="BF13" s="168"/>
      <c r="BG13" s="44">
        <f t="shared" si="4"/>
        <v>0</v>
      </c>
      <c r="BH13" s="31" t="str">
        <f t="shared" si="5"/>
        <v/>
      </c>
      <c r="BI13" s="32" t="str">
        <f t="shared" si="6"/>
        <v>0</v>
      </c>
      <c r="BJ13" s="32" t="str">
        <f t="shared" si="7"/>
        <v>0</v>
      </c>
      <c r="BM13" s="45"/>
      <c r="BN13" s="46"/>
      <c r="BO13" s="46"/>
      <c r="BP13" s="46"/>
      <c r="BQ13" s="46"/>
      <c r="BR13" s="46"/>
      <c r="BS13" s="46"/>
    </row>
    <row r="14" spans="1:90" ht="97.5" customHeight="1" thickBot="1" x14ac:dyDescent="0.35">
      <c r="A14" s="62"/>
      <c r="B14" s="62"/>
      <c r="C14" s="62"/>
      <c r="D14" s="62"/>
      <c r="E14" s="62"/>
      <c r="F14" s="62"/>
      <c r="G14" s="62"/>
      <c r="H14" s="12" t="s">
        <v>148</v>
      </c>
      <c r="I14" s="69"/>
      <c r="J14" s="70"/>
      <c r="K14" s="64"/>
      <c r="L14" s="62"/>
      <c r="M14" s="64"/>
      <c r="N14" s="66"/>
      <c r="O14" s="65"/>
      <c r="P14" s="12">
        <v>6</v>
      </c>
      <c r="Q14" s="12" t="s">
        <v>148</v>
      </c>
      <c r="R14" s="12" t="s">
        <v>155</v>
      </c>
      <c r="S14" s="153" t="s">
        <v>148</v>
      </c>
      <c r="T14" s="153" t="s">
        <v>148</v>
      </c>
      <c r="U14" s="153" t="s">
        <v>148</v>
      </c>
      <c r="V14" s="153" t="s">
        <v>148</v>
      </c>
      <c r="W14" s="153" t="s">
        <v>148</v>
      </c>
      <c r="X14" s="14" t="s">
        <v>148</v>
      </c>
      <c r="Y14" s="64"/>
      <c r="Z14" s="62"/>
      <c r="AA14" s="64"/>
      <c r="AB14" s="62"/>
      <c r="AC14" s="65"/>
      <c r="AD14" s="73"/>
      <c r="AE14" s="15" t="s">
        <v>148</v>
      </c>
      <c r="AF14" s="15" t="s">
        <v>148</v>
      </c>
      <c r="AG14" s="12" t="s">
        <v>148</v>
      </c>
      <c r="AH14" s="12"/>
      <c r="AI14" s="12"/>
      <c r="AJ14" s="61"/>
      <c r="AK14" s="61"/>
      <c r="AL14" s="187"/>
      <c r="AM14" s="188"/>
      <c r="AN14" s="189"/>
      <c r="AO14" s="190"/>
      <c r="AP14" s="191"/>
      <c r="AQ14" s="192"/>
      <c r="AR14" s="191"/>
      <c r="AS14" s="192"/>
      <c r="AT14" s="190"/>
      <c r="AU14" s="193"/>
      <c r="AV14" s="190"/>
      <c r="AW14" s="188"/>
      <c r="AX14" s="188"/>
      <c r="AY14" s="172"/>
      <c r="AZ14" s="54" t="str">
        <f t="shared" si="1"/>
        <v/>
      </c>
      <c r="BA14" s="54"/>
      <c r="BB14" s="54" t="str">
        <f t="shared" si="2"/>
        <v/>
      </c>
      <c r="BC14" s="54"/>
      <c r="BD14" s="54"/>
      <c r="BE14" s="55" t="str">
        <f t="shared" si="3"/>
        <v xml:space="preserve">  </v>
      </c>
      <c r="BF14" s="173"/>
      <c r="BG14" s="44">
        <f t="shared" si="4"/>
        <v>0</v>
      </c>
      <c r="BH14" s="31" t="str">
        <f t="shared" si="5"/>
        <v/>
      </c>
      <c r="BI14" s="32" t="str">
        <f t="shared" si="6"/>
        <v>0</v>
      </c>
      <c r="BJ14" s="32" t="str">
        <f t="shared" si="7"/>
        <v>0</v>
      </c>
      <c r="BM14" s="45"/>
      <c r="BN14" s="46"/>
      <c r="BO14" s="46"/>
      <c r="BP14" s="46"/>
      <c r="BQ14" s="46"/>
      <c r="BR14" s="46"/>
      <c r="BS14" s="46"/>
    </row>
    <row r="15" spans="1:90" ht="97.5" customHeight="1" x14ac:dyDescent="0.3">
      <c r="A15" s="62" t="s">
        <v>128</v>
      </c>
      <c r="B15" s="62" t="s">
        <v>136</v>
      </c>
      <c r="C15" s="62" t="s">
        <v>156</v>
      </c>
      <c r="D15" s="62" t="s">
        <v>157</v>
      </c>
      <c r="E15" s="62" t="s">
        <v>158</v>
      </c>
      <c r="F15" s="62" t="s">
        <v>159</v>
      </c>
      <c r="G15" s="62" t="s">
        <v>160</v>
      </c>
      <c r="H15" s="12" t="s">
        <v>161</v>
      </c>
      <c r="I15" s="67" t="s">
        <v>162</v>
      </c>
      <c r="J15" s="70" t="s">
        <v>129</v>
      </c>
      <c r="K15" s="64" t="s">
        <v>227</v>
      </c>
      <c r="L15" s="63">
        <v>0.8</v>
      </c>
      <c r="M15" s="64" t="s">
        <v>147</v>
      </c>
      <c r="N15" s="66">
        <v>0.6</v>
      </c>
      <c r="O15" s="65" t="s">
        <v>56</v>
      </c>
      <c r="P15" s="12">
        <v>1</v>
      </c>
      <c r="Q15" s="12" t="s">
        <v>163</v>
      </c>
      <c r="R15" s="12" t="s">
        <v>48</v>
      </c>
      <c r="S15" s="153" t="s">
        <v>49</v>
      </c>
      <c r="T15" s="153" t="s">
        <v>50</v>
      </c>
      <c r="U15" s="153" t="s">
        <v>51</v>
      </c>
      <c r="V15" s="153" t="s">
        <v>145</v>
      </c>
      <c r="W15" s="153" t="s">
        <v>52</v>
      </c>
      <c r="X15" s="14" t="s">
        <v>164</v>
      </c>
      <c r="Y15" s="64" t="s">
        <v>47</v>
      </c>
      <c r="Z15" s="63">
        <v>0.48</v>
      </c>
      <c r="AA15" s="64" t="s">
        <v>147</v>
      </c>
      <c r="AB15" s="63">
        <v>0.44999999999999996</v>
      </c>
      <c r="AC15" s="65" t="s">
        <v>147</v>
      </c>
      <c r="AD15" s="71" t="s">
        <v>268</v>
      </c>
      <c r="AE15" s="15" t="s">
        <v>148</v>
      </c>
      <c r="AF15" s="15" t="s">
        <v>148</v>
      </c>
      <c r="AG15" s="12" t="s">
        <v>148</v>
      </c>
      <c r="AH15" s="12" t="s">
        <v>149</v>
      </c>
      <c r="AI15" s="12" t="s">
        <v>150</v>
      </c>
      <c r="AJ15" s="59" t="s">
        <v>148</v>
      </c>
      <c r="AK15" s="59" t="s">
        <v>148</v>
      </c>
      <c r="AL15" s="161" t="s">
        <v>106</v>
      </c>
      <c r="AM15" s="42" t="s">
        <v>106</v>
      </c>
      <c r="AN15" s="272"/>
      <c r="AO15" s="175" t="s">
        <v>114</v>
      </c>
      <c r="AP15" s="178" t="s">
        <v>114</v>
      </c>
      <c r="AQ15" s="177" t="s">
        <v>114</v>
      </c>
      <c r="AR15" s="178" t="s">
        <v>114</v>
      </c>
      <c r="AS15" s="177" t="s">
        <v>110</v>
      </c>
      <c r="AT15" s="175" t="s">
        <v>114</v>
      </c>
      <c r="AU15" s="179" t="s">
        <v>114</v>
      </c>
      <c r="AV15" s="175" t="s">
        <v>114</v>
      </c>
      <c r="AW15" s="42" t="s">
        <v>110</v>
      </c>
      <c r="AX15" s="42" t="s">
        <v>114</v>
      </c>
      <c r="AY15" s="161" t="s">
        <v>413</v>
      </c>
      <c r="AZ15" s="42" t="str">
        <f t="shared" si="1"/>
        <v>BUENO</v>
      </c>
      <c r="BA15" s="42" t="s">
        <v>114</v>
      </c>
      <c r="BB15" s="42" t="str">
        <f t="shared" si="2"/>
        <v>NO APLICA</v>
      </c>
      <c r="BC15" s="42" t="s">
        <v>415</v>
      </c>
      <c r="BD15" s="42" t="str">
        <f t="shared" si="0"/>
        <v>BUENO</v>
      </c>
      <c r="BE15" s="43" t="str">
        <f t="shared" si="3"/>
        <v>BUENO</v>
      </c>
      <c r="BF15" s="325" t="s">
        <v>541</v>
      </c>
      <c r="BG15" s="44">
        <f t="shared" si="4"/>
        <v>100</v>
      </c>
      <c r="BH15" s="31" t="str">
        <f t="shared" si="5"/>
        <v>100</v>
      </c>
      <c r="BI15" s="32" t="str">
        <f t="shared" si="6"/>
        <v>NA</v>
      </c>
      <c r="BJ15" s="32" t="str">
        <f t="shared" si="7"/>
        <v>100</v>
      </c>
      <c r="BM15" s="45"/>
      <c r="BN15" s="46"/>
      <c r="BO15" s="46"/>
      <c r="BP15" s="46"/>
      <c r="BQ15" s="46"/>
      <c r="BR15" s="46"/>
      <c r="BS15" s="46"/>
    </row>
    <row r="16" spans="1:90" ht="97.5" customHeight="1" x14ac:dyDescent="0.3">
      <c r="A16" s="62"/>
      <c r="B16" s="62"/>
      <c r="C16" s="62"/>
      <c r="D16" s="62"/>
      <c r="E16" s="62"/>
      <c r="F16" s="62"/>
      <c r="G16" s="62"/>
      <c r="H16" s="12" t="s">
        <v>148</v>
      </c>
      <c r="I16" s="68"/>
      <c r="J16" s="70"/>
      <c r="K16" s="64"/>
      <c r="L16" s="62"/>
      <c r="M16" s="64"/>
      <c r="N16" s="66"/>
      <c r="O16" s="65"/>
      <c r="P16" s="12">
        <v>2</v>
      </c>
      <c r="Q16" s="12" t="s">
        <v>165</v>
      </c>
      <c r="R16" s="12" t="s">
        <v>21</v>
      </c>
      <c r="S16" s="153" t="s">
        <v>54</v>
      </c>
      <c r="T16" s="153" t="s">
        <v>50</v>
      </c>
      <c r="U16" s="153" t="s">
        <v>51</v>
      </c>
      <c r="V16" s="153" t="s">
        <v>133</v>
      </c>
      <c r="W16" s="153" t="s">
        <v>52</v>
      </c>
      <c r="X16" s="14" t="s">
        <v>150</v>
      </c>
      <c r="Y16" s="64"/>
      <c r="Z16" s="62"/>
      <c r="AA16" s="64"/>
      <c r="AB16" s="62"/>
      <c r="AC16" s="65"/>
      <c r="AD16" s="72"/>
      <c r="AE16" s="15" t="s">
        <v>148</v>
      </c>
      <c r="AF16" s="15" t="s">
        <v>148</v>
      </c>
      <c r="AG16" s="12" t="s">
        <v>148</v>
      </c>
      <c r="AH16" s="12" t="s">
        <v>148</v>
      </c>
      <c r="AI16" s="12" t="s">
        <v>148</v>
      </c>
      <c r="AJ16" s="60"/>
      <c r="AK16" s="60"/>
      <c r="AL16" s="180" t="s">
        <v>106</v>
      </c>
      <c r="AM16" s="181" t="s">
        <v>106</v>
      </c>
      <c r="AN16" s="195"/>
      <c r="AO16" s="183"/>
      <c r="AP16" s="184"/>
      <c r="AQ16" s="185"/>
      <c r="AR16" s="184"/>
      <c r="AS16" s="185"/>
      <c r="AT16" s="183"/>
      <c r="AU16" s="186"/>
      <c r="AV16" s="183"/>
      <c r="AW16" s="181" t="s">
        <v>110</v>
      </c>
      <c r="AX16" s="181" t="s">
        <v>114</v>
      </c>
      <c r="AY16" s="167" t="s">
        <v>114</v>
      </c>
      <c r="AZ16" s="50" t="str">
        <f t="shared" si="1"/>
        <v>NO APLICA</v>
      </c>
      <c r="BA16" s="50" t="s">
        <v>114</v>
      </c>
      <c r="BB16" s="50" t="str">
        <f t="shared" si="2"/>
        <v>NO APLICA</v>
      </c>
      <c r="BC16" s="50"/>
      <c r="BD16" s="50" t="str">
        <f t="shared" si="0"/>
        <v/>
      </c>
      <c r="BE16" s="51" t="str">
        <f t="shared" si="3"/>
        <v xml:space="preserve">  </v>
      </c>
      <c r="BF16" s="326" t="s">
        <v>518</v>
      </c>
      <c r="BG16" s="44">
        <f t="shared" si="4"/>
        <v>0</v>
      </c>
      <c r="BH16" s="31" t="str">
        <f t="shared" si="5"/>
        <v>NA</v>
      </c>
      <c r="BI16" s="32" t="str">
        <f t="shared" si="6"/>
        <v>NA</v>
      </c>
      <c r="BJ16" s="32" t="str">
        <f t="shared" si="7"/>
        <v>0</v>
      </c>
      <c r="BM16" s="45"/>
      <c r="BN16" s="46"/>
      <c r="BO16" s="46"/>
      <c r="BP16" s="46"/>
      <c r="BQ16" s="46"/>
      <c r="BR16" s="46"/>
      <c r="BS16" s="46"/>
    </row>
    <row r="17" spans="1:71" ht="97.5" customHeight="1" x14ac:dyDescent="0.3">
      <c r="A17" s="62"/>
      <c r="B17" s="62"/>
      <c r="C17" s="62"/>
      <c r="D17" s="62"/>
      <c r="E17" s="62"/>
      <c r="F17" s="62"/>
      <c r="G17" s="62"/>
      <c r="H17" s="12" t="s">
        <v>148</v>
      </c>
      <c r="I17" s="68"/>
      <c r="J17" s="70"/>
      <c r="K17" s="64"/>
      <c r="L17" s="62"/>
      <c r="M17" s="64"/>
      <c r="N17" s="66"/>
      <c r="O17" s="65"/>
      <c r="P17" s="12">
        <v>3</v>
      </c>
      <c r="Q17" s="12" t="s">
        <v>148</v>
      </c>
      <c r="R17" s="12" t="s">
        <v>155</v>
      </c>
      <c r="S17" s="153" t="s">
        <v>148</v>
      </c>
      <c r="T17" s="153" t="s">
        <v>148</v>
      </c>
      <c r="U17" s="153" t="s">
        <v>148</v>
      </c>
      <c r="V17" s="153" t="s">
        <v>148</v>
      </c>
      <c r="W17" s="153" t="s">
        <v>148</v>
      </c>
      <c r="X17" s="14" t="s">
        <v>148</v>
      </c>
      <c r="Y17" s="64"/>
      <c r="Z17" s="62"/>
      <c r="AA17" s="64"/>
      <c r="AB17" s="62"/>
      <c r="AC17" s="65"/>
      <c r="AD17" s="72"/>
      <c r="AE17" s="15" t="s">
        <v>148</v>
      </c>
      <c r="AF17" s="15" t="s">
        <v>148</v>
      </c>
      <c r="AG17" s="12" t="s">
        <v>148</v>
      </c>
      <c r="AH17" s="12" t="s">
        <v>148</v>
      </c>
      <c r="AI17" s="12" t="s">
        <v>148</v>
      </c>
      <c r="AJ17" s="61"/>
      <c r="AK17" s="61"/>
      <c r="AL17" s="180"/>
      <c r="AM17" s="181"/>
      <c r="AN17" s="195"/>
      <c r="AO17" s="183"/>
      <c r="AP17" s="184"/>
      <c r="AQ17" s="185"/>
      <c r="AR17" s="184"/>
      <c r="AS17" s="185"/>
      <c r="AT17" s="183"/>
      <c r="AU17" s="186"/>
      <c r="AV17" s="183"/>
      <c r="AW17" s="181"/>
      <c r="AX17" s="181"/>
      <c r="AY17" s="167"/>
      <c r="AZ17" s="50" t="str">
        <f t="shared" si="1"/>
        <v/>
      </c>
      <c r="BA17" s="50"/>
      <c r="BB17" s="50" t="str">
        <f t="shared" si="2"/>
        <v/>
      </c>
      <c r="BC17" s="50"/>
      <c r="BD17" s="50" t="str">
        <f t="shared" si="0"/>
        <v/>
      </c>
      <c r="BE17" s="51" t="str">
        <f t="shared" si="3"/>
        <v xml:space="preserve">  </v>
      </c>
      <c r="BF17" s="168"/>
      <c r="BG17" s="44">
        <f t="shared" si="4"/>
        <v>0</v>
      </c>
      <c r="BH17" s="31" t="str">
        <f t="shared" si="5"/>
        <v/>
      </c>
      <c r="BI17" s="32" t="str">
        <f t="shared" si="6"/>
        <v>0</v>
      </c>
      <c r="BJ17" s="32" t="str">
        <f t="shared" si="7"/>
        <v>0</v>
      </c>
      <c r="BM17" s="45"/>
      <c r="BN17" s="46"/>
      <c r="BO17" s="46"/>
      <c r="BP17" s="46"/>
      <c r="BQ17" s="46"/>
      <c r="BR17" s="46"/>
      <c r="BS17" s="46"/>
    </row>
    <row r="18" spans="1:71" ht="97.5" customHeight="1" x14ac:dyDescent="0.3">
      <c r="A18" s="62"/>
      <c r="B18" s="62"/>
      <c r="C18" s="62"/>
      <c r="D18" s="62"/>
      <c r="E18" s="62"/>
      <c r="F18" s="62"/>
      <c r="G18" s="62"/>
      <c r="H18" s="12" t="s">
        <v>148</v>
      </c>
      <c r="I18" s="68"/>
      <c r="J18" s="70"/>
      <c r="K18" s="64"/>
      <c r="L18" s="62"/>
      <c r="M18" s="64"/>
      <c r="N18" s="66"/>
      <c r="O18" s="65"/>
      <c r="P18" s="12">
        <v>4</v>
      </c>
      <c r="Q18" s="12" t="s">
        <v>148</v>
      </c>
      <c r="R18" s="12" t="s">
        <v>155</v>
      </c>
      <c r="S18" s="153" t="s">
        <v>148</v>
      </c>
      <c r="T18" s="153" t="s">
        <v>148</v>
      </c>
      <c r="U18" s="153" t="s">
        <v>148</v>
      </c>
      <c r="V18" s="153" t="s">
        <v>148</v>
      </c>
      <c r="W18" s="153" t="s">
        <v>148</v>
      </c>
      <c r="X18" s="14" t="s">
        <v>148</v>
      </c>
      <c r="Y18" s="64"/>
      <c r="Z18" s="62"/>
      <c r="AA18" s="64"/>
      <c r="AB18" s="62"/>
      <c r="AC18" s="65"/>
      <c r="AD18" s="72"/>
      <c r="AE18" s="15" t="s">
        <v>148</v>
      </c>
      <c r="AF18" s="15" t="s">
        <v>148</v>
      </c>
      <c r="AG18" s="12" t="s">
        <v>148</v>
      </c>
      <c r="AH18" s="12" t="s">
        <v>148</v>
      </c>
      <c r="AI18" s="12" t="s">
        <v>148</v>
      </c>
      <c r="AJ18" s="59" t="s">
        <v>148</v>
      </c>
      <c r="AK18" s="59" t="s">
        <v>148</v>
      </c>
      <c r="AL18" s="180"/>
      <c r="AM18" s="181"/>
      <c r="AN18" s="195"/>
      <c r="AO18" s="183"/>
      <c r="AP18" s="184"/>
      <c r="AQ18" s="185"/>
      <c r="AR18" s="184"/>
      <c r="AS18" s="185"/>
      <c r="AT18" s="183"/>
      <c r="AU18" s="186"/>
      <c r="AV18" s="183"/>
      <c r="AW18" s="181"/>
      <c r="AX18" s="181"/>
      <c r="AY18" s="167"/>
      <c r="AZ18" s="50" t="str">
        <f t="shared" si="1"/>
        <v/>
      </c>
      <c r="BA18" s="50"/>
      <c r="BB18" s="50" t="str">
        <f t="shared" si="2"/>
        <v/>
      </c>
      <c r="BC18" s="50"/>
      <c r="BD18" s="50" t="str">
        <f t="shared" ref="BD18:BD25" si="8">IF(BC18="En Tiempo","BUENO",
IF(BC18="Fuera de Tiempo","MALO",
IF(BC18="En La semana al Cierre","REGULAR",
IF(BA33="",""))))</f>
        <v/>
      </c>
      <c r="BE18" s="51" t="str">
        <f t="shared" si="3"/>
        <v xml:space="preserve">  </v>
      </c>
      <c r="BF18" s="168"/>
      <c r="BG18" s="44">
        <f t="shared" si="4"/>
        <v>0</v>
      </c>
      <c r="BH18" s="31" t="str">
        <f t="shared" si="5"/>
        <v/>
      </c>
      <c r="BI18" s="32" t="str">
        <f t="shared" si="6"/>
        <v>0</v>
      </c>
      <c r="BJ18" s="32" t="str">
        <f t="shared" si="7"/>
        <v>0</v>
      </c>
      <c r="BM18" s="45"/>
      <c r="BN18" s="46"/>
      <c r="BO18" s="46"/>
      <c r="BP18" s="46"/>
      <c r="BQ18" s="46"/>
      <c r="BR18" s="46"/>
      <c r="BS18" s="46"/>
    </row>
    <row r="19" spans="1:71" ht="97.5" customHeight="1" x14ac:dyDescent="0.3">
      <c r="A19" s="62"/>
      <c r="B19" s="62"/>
      <c r="C19" s="62"/>
      <c r="D19" s="62"/>
      <c r="E19" s="62"/>
      <c r="F19" s="62"/>
      <c r="G19" s="62"/>
      <c r="H19" s="12" t="s">
        <v>148</v>
      </c>
      <c r="I19" s="68"/>
      <c r="J19" s="70"/>
      <c r="K19" s="64"/>
      <c r="L19" s="62"/>
      <c r="M19" s="64"/>
      <c r="N19" s="66"/>
      <c r="O19" s="65"/>
      <c r="P19" s="12">
        <v>5</v>
      </c>
      <c r="Q19" s="12" t="s">
        <v>148</v>
      </c>
      <c r="R19" s="12" t="s">
        <v>155</v>
      </c>
      <c r="S19" s="153" t="s">
        <v>148</v>
      </c>
      <c r="T19" s="153" t="s">
        <v>148</v>
      </c>
      <c r="U19" s="153" t="s">
        <v>148</v>
      </c>
      <c r="V19" s="153" t="s">
        <v>148</v>
      </c>
      <c r="W19" s="153" t="s">
        <v>148</v>
      </c>
      <c r="X19" s="14" t="s">
        <v>148</v>
      </c>
      <c r="Y19" s="64"/>
      <c r="Z19" s="62"/>
      <c r="AA19" s="64"/>
      <c r="AB19" s="62"/>
      <c r="AC19" s="65"/>
      <c r="AD19" s="72"/>
      <c r="AE19" s="15" t="s">
        <v>148</v>
      </c>
      <c r="AF19" s="15" t="s">
        <v>148</v>
      </c>
      <c r="AG19" s="12" t="s">
        <v>148</v>
      </c>
      <c r="AH19" s="12"/>
      <c r="AI19" s="12"/>
      <c r="AJ19" s="60"/>
      <c r="AK19" s="60"/>
      <c r="AL19" s="180"/>
      <c r="AM19" s="181"/>
      <c r="AN19" s="195"/>
      <c r="AO19" s="183"/>
      <c r="AP19" s="184"/>
      <c r="AQ19" s="185"/>
      <c r="AR19" s="184"/>
      <c r="AS19" s="185"/>
      <c r="AT19" s="183"/>
      <c r="AU19" s="186"/>
      <c r="AV19" s="183"/>
      <c r="AW19" s="181"/>
      <c r="AX19" s="181"/>
      <c r="AY19" s="167"/>
      <c r="AZ19" s="50" t="str">
        <f t="shared" si="1"/>
        <v/>
      </c>
      <c r="BA19" s="50"/>
      <c r="BB19" s="50" t="str">
        <f t="shared" si="2"/>
        <v/>
      </c>
      <c r="BC19" s="50"/>
      <c r="BD19" s="50" t="str">
        <f t="shared" si="8"/>
        <v/>
      </c>
      <c r="BE19" s="51" t="str">
        <f t="shared" si="3"/>
        <v xml:space="preserve">  </v>
      </c>
      <c r="BF19" s="168"/>
      <c r="BG19" s="44">
        <f t="shared" si="4"/>
        <v>0</v>
      </c>
      <c r="BH19" s="31" t="str">
        <f t="shared" si="5"/>
        <v/>
      </c>
      <c r="BI19" s="32" t="str">
        <f t="shared" si="6"/>
        <v>0</v>
      </c>
      <c r="BJ19" s="32" t="str">
        <f t="shared" si="7"/>
        <v>0</v>
      </c>
      <c r="BM19" s="45"/>
      <c r="BN19" s="46"/>
      <c r="BO19" s="46"/>
      <c r="BP19" s="46"/>
      <c r="BQ19" s="46"/>
      <c r="BR19" s="46"/>
      <c r="BS19" s="46"/>
    </row>
    <row r="20" spans="1:71" ht="97.5" customHeight="1" thickBot="1" x14ac:dyDescent="0.35">
      <c r="A20" s="62"/>
      <c r="B20" s="62"/>
      <c r="C20" s="62"/>
      <c r="D20" s="62"/>
      <c r="E20" s="62"/>
      <c r="F20" s="62"/>
      <c r="G20" s="62"/>
      <c r="H20" s="12" t="s">
        <v>148</v>
      </c>
      <c r="I20" s="69"/>
      <c r="J20" s="70"/>
      <c r="K20" s="64"/>
      <c r="L20" s="62"/>
      <c r="M20" s="64"/>
      <c r="N20" s="66"/>
      <c r="O20" s="65"/>
      <c r="P20" s="12">
        <v>6</v>
      </c>
      <c r="Q20" s="12" t="s">
        <v>148</v>
      </c>
      <c r="R20" s="12" t="s">
        <v>155</v>
      </c>
      <c r="S20" s="153" t="s">
        <v>148</v>
      </c>
      <c r="T20" s="153" t="s">
        <v>148</v>
      </c>
      <c r="U20" s="153" t="s">
        <v>148</v>
      </c>
      <c r="V20" s="153" t="s">
        <v>148</v>
      </c>
      <c r="W20" s="153" t="s">
        <v>148</v>
      </c>
      <c r="X20" s="14" t="s">
        <v>148</v>
      </c>
      <c r="Y20" s="64"/>
      <c r="Z20" s="62"/>
      <c r="AA20" s="64"/>
      <c r="AB20" s="62"/>
      <c r="AC20" s="65"/>
      <c r="AD20" s="73"/>
      <c r="AE20" s="15" t="s">
        <v>148</v>
      </c>
      <c r="AF20" s="15" t="s">
        <v>148</v>
      </c>
      <c r="AG20" s="12" t="s">
        <v>148</v>
      </c>
      <c r="AH20" s="12"/>
      <c r="AI20" s="12"/>
      <c r="AJ20" s="61"/>
      <c r="AK20" s="61"/>
      <c r="AL20" s="187"/>
      <c r="AM20" s="188"/>
      <c r="AN20" s="189"/>
      <c r="AO20" s="190"/>
      <c r="AP20" s="191"/>
      <c r="AQ20" s="192"/>
      <c r="AR20" s="191"/>
      <c r="AS20" s="192"/>
      <c r="AT20" s="190"/>
      <c r="AU20" s="193"/>
      <c r="AV20" s="190"/>
      <c r="AW20" s="188"/>
      <c r="AX20" s="188"/>
      <c r="AY20" s="172"/>
      <c r="AZ20" s="54" t="str">
        <f t="shared" si="1"/>
        <v/>
      </c>
      <c r="BA20" s="54"/>
      <c r="BB20" s="54" t="str">
        <f t="shared" si="2"/>
        <v/>
      </c>
      <c r="BC20" s="54"/>
      <c r="BD20" s="54" t="str">
        <f t="shared" si="8"/>
        <v/>
      </c>
      <c r="BE20" s="55" t="str">
        <f t="shared" si="3"/>
        <v xml:space="preserve">  </v>
      </c>
      <c r="BF20" s="173"/>
      <c r="BG20" s="44">
        <f t="shared" si="4"/>
        <v>0</v>
      </c>
      <c r="BH20" s="31" t="str">
        <f t="shared" si="5"/>
        <v/>
      </c>
      <c r="BI20" s="32" t="str">
        <f t="shared" si="6"/>
        <v>0</v>
      </c>
      <c r="BJ20" s="32" t="str">
        <f t="shared" si="7"/>
        <v>0</v>
      </c>
      <c r="BM20" s="45"/>
      <c r="BN20" s="46"/>
      <c r="BO20" s="46"/>
      <c r="BP20" s="46"/>
      <c r="BQ20" s="46"/>
      <c r="BR20" s="46"/>
      <c r="BS20" s="46"/>
    </row>
    <row r="21" spans="1:71" ht="97.5" customHeight="1" x14ac:dyDescent="0.3">
      <c r="A21" s="62" t="s">
        <v>128</v>
      </c>
      <c r="B21" s="62" t="s">
        <v>136</v>
      </c>
      <c r="C21" s="62" t="s">
        <v>166</v>
      </c>
      <c r="D21" s="62" t="s">
        <v>167</v>
      </c>
      <c r="E21" s="62" t="s">
        <v>168</v>
      </c>
      <c r="F21" s="62" t="s">
        <v>169</v>
      </c>
      <c r="G21" s="62" t="s">
        <v>170</v>
      </c>
      <c r="H21" s="12" t="s">
        <v>171</v>
      </c>
      <c r="I21" s="67" t="s">
        <v>172</v>
      </c>
      <c r="J21" s="70" t="s">
        <v>129</v>
      </c>
      <c r="K21" s="64" t="s">
        <v>53</v>
      </c>
      <c r="L21" s="63">
        <v>0.4</v>
      </c>
      <c r="M21" s="64" t="s">
        <v>147</v>
      </c>
      <c r="N21" s="66">
        <v>0.6</v>
      </c>
      <c r="O21" s="65" t="s">
        <v>147</v>
      </c>
      <c r="P21" s="12">
        <v>1</v>
      </c>
      <c r="Q21" s="12" t="s">
        <v>173</v>
      </c>
      <c r="R21" s="12" t="s">
        <v>48</v>
      </c>
      <c r="S21" s="153" t="s">
        <v>49</v>
      </c>
      <c r="T21" s="153" t="s">
        <v>50</v>
      </c>
      <c r="U21" s="153" t="s">
        <v>51</v>
      </c>
      <c r="V21" s="153" t="s">
        <v>145</v>
      </c>
      <c r="W21" s="153" t="s">
        <v>52</v>
      </c>
      <c r="X21" s="14" t="s">
        <v>174</v>
      </c>
      <c r="Y21" s="64" t="s">
        <v>175</v>
      </c>
      <c r="Z21" s="63">
        <v>0.10079999999999999</v>
      </c>
      <c r="AA21" s="64" t="s">
        <v>147</v>
      </c>
      <c r="AB21" s="63">
        <v>0.44999999999999996</v>
      </c>
      <c r="AC21" s="65" t="s">
        <v>147</v>
      </c>
      <c r="AD21" s="71" t="s">
        <v>268</v>
      </c>
      <c r="AE21" s="15" t="s">
        <v>148</v>
      </c>
      <c r="AF21" s="15" t="s">
        <v>148</v>
      </c>
      <c r="AG21" s="12" t="s">
        <v>148</v>
      </c>
      <c r="AH21" s="12" t="s">
        <v>149</v>
      </c>
      <c r="AI21" s="12" t="s">
        <v>150</v>
      </c>
      <c r="AJ21" s="59" t="s">
        <v>148</v>
      </c>
      <c r="AK21" s="59" t="s">
        <v>148</v>
      </c>
      <c r="AL21" s="161" t="s">
        <v>106</v>
      </c>
      <c r="AM21" s="42" t="s">
        <v>106</v>
      </c>
      <c r="AN21" s="272"/>
      <c r="AO21" s="175" t="s">
        <v>114</v>
      </c>
      <c r="AP21" s="178" t="s">
        <v>114</v>
      </c>
      <c r="AQ21" s="177" t="s">
        <v>114</v>
      </c>
      <c r="AR21" s="178" t="s">
        <v>114</v>
      </c>
      <c r="AS21" s="177" t="s">
        <v>110</v>
      </c>
      <c r="AT21" s="175" t="s">
        <v>114</v>
      </c>
      <c r="AU21" s="179" t="s">
        <v>114</v>
      </c>
      <c r="AV21" s="175" t="s">
        <v>114</v>
      </c>
      <c r="AW21" s="42" t="s">
        <v>110</v>
      </c>
      <c r="AX21" s="42" t="s">
        <v>114</v>
      </c>
      <c r="AY21" s="161" t="s">
        <v>413</v>
      </c>
      <c r="AZ21" s="42" t="str">
        <f t="shared" si="1"/>
        <v>BUENO</v>
      </c>
      <c r="BA21" s="42" t="s">
        <v>114</v>
      </c>
      <c r="BB21" s="42" t="str">
        <f t="shared" si="2"/>
        <v>NO APLICA</v>
      </c>
      <c r="BC21" s="42" t="s">
        <v>415</v>
      </c>
      <c r="BD21" s="42" t="str">
        <f t="shared" si="8"/>
        <v>BUENO</v>
      </c>
      <c r="BE21" s="43" t="str">
        <f t="shared" si="3"/>
        <v>BUENO</v>
      </c>
      <c r="BF21" s="325" t="s">
        <v>519</v>
      </c>
      <c r="BG21" s="44">
        <f t="shared" si="4"/>
        <v>100</v>
      </c>
      <c r="BH21" s="31" t="str">
        <f t="shared" si="5"/>
        <v>100</v>
      </c>
      <c r="BI21" s="32" t="str">
        <f t="shared" si="6"/>
        <v>NA</v>
      </c>
      <c r="BJ21" s="32" t="str">
        <f t="shared" si="7"/>
        <v>100</v>
      </c>
      <c r="BM21" s="45"/>
      <c r="BN21" s="46"/>
      <c r="BO21" s="46"/>
      <c r="BP21" s="46"/>
      <c r="BQ21" s="46"/>
      <c r="BR21" s="46"/>
      <c r="BS21" s="46"/>
    </row>
    <row r="22" spans="1:71" ht="97.5" customHeight="1" x14ac:dyDescent="0.3">
      <c r="A22" s="62"/>
      <c r="B22" s="62"/>
      <c r="C22" s="62"/>
      <c r="D22" s="62"/>
      <c r="E22" s="62"/>
      <c r="F22" s="62"/>
      <c r="G22" s="62"/>
      <c r="H22" s="12" t="s">
        <v>176</v>
      </c>
      <c r="I22" s="68"/>
      <c r="J22" s="70"/>
      <c r="K22" s="64"/>
      <c r="L22" s="62"/>
      <c r="M22" s="64"/>
      <c r="N22" s="66"/>
      <c r="O22" s="65"/>
      <c r="P22" s="12">
        <v>2</v>
      </c>
      <c r="Q22" s="12" t="s">
        <v>177</v>
      </c>
      <c r="R22" s="12" t="s">
        <v>48</v>
      </c>
      <c r="S22" s="153" t="s">
        <v>134</v>
      </c>
      <c r="T22" s="153" t="s">
        <v>50</v>
      </c>
      <c r="U22" s="153" t="s">
        <v>51</v>
      </c>
      <c r="V22" s="153" t="s">
        <v>145</v>
      </c>
      <c r="W22" s="153" t="s">
        <v>52</v>
      </c>
      <c r="X22" s="14" t="s">
        <v>178</v>
      </c>
      <c r="Y22" s="64"/>
      <c r="Z22" s="62"/>
      <c r="AA22" s="64"/>
      <c r="AB22" s="62"/>
      <c r="AC22" s="65"/>
      <c r="AD22" s="72"/>
      <c r="AE22" s="15" t="s">
        <v>148</v>
      </c>
      <c r="AF22" s="15" t="s">
        <v>148</v>
      </c>
      <c r="AG22" s="12" t="s">
        <v>148</v>
      </c>
      <c r="AH22" s="12" t="s">
        <v>148</v>
      </c>
      <c r="AI22" s="12" t="s">
        <v>148</v>
      </c>
      <c r="AJ22" s="60"/>
      <c r="AK22" s="60"/>
      <c r="AL22" s="180" t="s">
        <v>106</v>
      </c>
      <c r="AM22" s="181" t="s">
        <v>106</v>
      </c>
      <c r="AN22" s="195"/>
      <c r="AO22" s="183"/>
      <c r="AP22" s="184"/>
      <c r="AQ22" s="185"/>
      <c r="AR22" s="184"/>
      <c r="AS22" s="185"/>
      <c r="AT22" s="183"/>
      <c r="AU22" s="186"/>
      <c r="AV22" s="183"/>
      <c r="AW22" s="181" t="s">
        <v>110</v>
      </c>
      <c r="AX22" s="181" t="s">
        <v>114</v>
      </c>
      <c r="AY22" s="167" t="s">
        <v>413</v>
      </c>
      <c r="AZ22" s="50" t="str">
        <f t="shared" si="1"/>
        <v>BUENO</v>
      </c>
      <c r="BA22" s="50" t="s">
        <v>114</v>
      </c>
      <c r="BB22" s="50" t="str">
        <f t="shared" si="2"/>
        <v>NO APLICA</v>
      </c>
      <c r="BC22" s="50" t="s">
        <v>415</v>
      </c>
      <c r="BD22" s="50" t="str">
        <f t="shared" si="8"/>
        <v>BUENO</v>
      </c>
      <c r="BE22" s="51" t="str">
        <f t="shared" si="3"/>
        <v>BUENO</v>
      </c>
      <c r="BF22" s="326" t="s">
        <v>520</v>
      </c>
      <c r="BG22" s="44">
        <f t="shared" si="4"/>
        <v>100</v>
      </c>
      <c r="BH22" s="31" t="str">
        <f t="shared" si="5"/>
        <v>100</v>
      </c>
      <c r="BI22" s="32" t="str">
        <f t="shared" si="6"/>
        <v>NA</v>
      </c>
      <c r="BJ22" s="32" t="str">
        <f t="shared" si="7"/>
        <v>100</v>
      </c>
      <c r="BM22" s="45"/>
      <c r="BN22" s="46"/>
      <c r="BO22" s="46"/>
      <c r="BP22" s="46"/>
      <c r="BQ22" s="46"/>
      <c r="BR22" s="46"/>
      <c r="BS22" s="46"/>
    </row>
    <row r="23" spans="1:71" ht="97.5" customHeight="1" x14ac:dyDescent="0.3">
      <c r="A23" s="62"/>
      <c r="B23" s="62"/>
      <c r="C23" s="62"/>
      <c r="D23" s="62"/>
      <c r="E23" s="62"/>
      <c r="F23" s="62"/>
      <c r="G23" s="62"/>
      <c r="H23" s="12" t="s">
        <v>179</v>
      </c>
      <c r="I23" s="68"/>
      <c r="J23" s="70"/>
      <c r="K23" s="64"/>
      <c r="L23" s="62"/>
      <c r="M23" s="64"/>
      <c r="N23" s="66"/>
      <c r="O23" s="65"/>
      <c r="P23" s="12">
        <v>3</v>
      </c>
      <c r="Q23" s="12" t="s">
        <v>180</v>
      </c>
      <c r="R23" s="12" t="s">
        <v>48</v>
      </c>
      <c r="S23" s="153" t="s">
        <v>49</v>
      </c>
      <c r="T23" s="153" t="s">
        <v>50</v>
      </c>
      <c r="U23" s="153" t="s">
        <v>51</v>
      </c>
      <c r="V23" s="153" t="s">
        <v>145</v>
      </c>
      <c r="W23" s="153" t="s">
        <v>52</v>
      </c>
      <c r="X23" s="14" t="s">
        <v>181</v>
      </c>
      <c r="Y23" s="64"/>
      <c r="Z23" s="62"/>
      <c r="AA23" s="64"/>
      <c r="AB23" s="62"/>
      <c r="AC23" s="65"/>
      <c r="AD23" s="72"/>
      <c r="AE23" s="15" t="s">
        <v>148</v>
      </c>
      <c r="AF23" s="15" t="s">
        <v>148</v>
      </c>
      <c r="AG23" s="12" t="s">
        <v>148</v>
      </c>
      <c r="AH23" s="12" t="s">
        <v>148</v>
      </c>
      <c r="AI23" s="12" t="s">
        <v>148</v>
      </c>
      <c r="AJ23" s="61"/>
      <c r="AK23" s="61"/>
      <c r="AL23" s="180" t="s">
        <v>106</v>
      </c>
      <c r="AM23" s="181"/>
      <c r="AN23" s="195"/>
      <c r="AO23" s="183"/>
      <c r="AP23" s="184"/>
      <c r="AQ23" s="185"/>
      <c r="AR23" s="184"/>
      <c r="AS23" s="185"/>
      <c r="AT23" s="183"/>
      <c r="AU23" s="186"/>
      <c r="AV23" s="183"/>
      <c r="AW23" s="181" t="s">
        <v>110</v>
      </c>
      <c r="AX23" s="181" t="s">
        <v>114</v>
      </c>
      <c r="AY23" s="167" t="s">
        <v>413</v>
      </c>
      <c r="AZ23" s="50" t="str">
        <f t="shared" si="1"/>
        <v>BUENO</v>
      </c>
      <c r="BA23" s="50" t="s">
        <v>114</v>
      </c>
      <c r="BB23" s="50" t="str">
        <f t="shared" si="2"/>
        <v>NO APLICA</v>
      </c>
      <c r="BC23" s="50" t="s">
        <v>415</v>
      </c>
      <c r="BD23" s="50" t="str">
        <f t="shared" si="8"/>
        <v>BUENO</v>
      </c>
      <c r="BE23" s="51" t="str">
        <f t="shared" si="3"/>
        <v>BUENO</v>
      </c>
      <c r="BF23" s="326" t="s">
        <v>521</v>
      </c>
      <c r="BG23" s="44">
        <f t="shared" si="4"/>
        <v>100</v>
      </c>
      <c r="BH23" s="31" t="str">
        <f t="shared" si="5"/>
        <v>100</v>
      </c>
      <c r="BI23" s="32" t="str">
        <f t="shared" si="6"/>
        <v>NA</v>
      </c>
      <c r="BJ23" s="32" t="str">
        <f t="shared" si="7"/>
        <v>100</v>
      </c>
      <c r="BM23" s="45"/>
      <c r="BN23" s="46"/>
      <c r="BO23" s="46"/>
      <c r="BP23" s="46"/>
      <c r="BQ23" s="46"/>
      <c r="BR23" s="46"/>
      <c r="BS23" s="46"/>
    </row>
    <row r="24" spans="1:71" ht="97.5" customHeight="1" x14ac:dyDescent="0.3">
      <c r="A24" s="62"/>
      <c r="B24" s="62"/>
      <c r="C24" s="62"/>
      <c r="D24" s="62"/>
      <c r="E24" s="62"/>
      <c r="F24" s="62"/>
      <c r="G24" s="62"/>
      <c r="H24" s="12" t="s">
        <v>148</v>
      </c>
      <c r="I24" s="68"/>
      <c r="J24" s="70"/>
      <c r="K24" s="64"/>
      <c r="L24" s="62"/>
      <c r="M24" s="64"/>
      <c r="N24" s="66"/>
      <c r="O24" s="65"/>
      <c r="P24" s="12">
        <v>4</v>
      </c>
      <c r="Q24" s="12" t="s">
        <v>182</v>
      </c>
      <c r="R24" s="12" t="s">
        <v>21</v>
      </c>
      <c r="S24" s="153" t="s">
        <v>54</v>
      </c>
      <c r="T24" s="153" t="s">
        <v>50</v>
      </c>
      <c r="U24" s="153" t="s">
        <v>51</v>
      </c>
      <c r="V24" s="153" t="s">
        <v>133</v>
      </c>
      <c r="W24" s="153" t="s">
        <v>52</v>
      </c>
      <c r="X24" s="14" t="s">
        <v>150</v>
      </c>
      <c r="Y24" s="64"/>
      <c r="Z24" s="62"/>
      <c r="AA24" s="64"/>
      <c r="AB24" s="62"/>
      <c r="AC24" s="65"/>
      <c r="AD24" s="72"/>
      <c r="AE24" s="15" t="s">
        <v>148</v>
      </c>
      <c r="AF24" s="15" t="s">
        <v>148</v>
      </c>
      <c r="AG24" s="12" t="s">
        <v>148</v>
      </c>
      <c r="AH24" s="12" t="s">
        <v>148</v>
      </c>
      <c r="AI24" s="12" t="s">
        <v>148</v>
      </c>
      <c r="AJ24" s="59" t="s">
        <v>148</v>
      </c>
      <c r="AK24" s="59" t="s">
        <v>148</v>
      </c>
      <c r="AL24" s="180" t="s">
        <v>106</v>
      </c>
      <c r="AM24" s="181" t="s">
        <v>106</v>
      </c>
      <c r="AN24" s="195"/>
      <c r="AO24" s="183"/>
      <c r="AP24" s="184"/>
      <c r="AQ24" s="185"/>
      <c r="AR24" s="184"/>
      <c r="AS24" s="185"/>
      <c r="AT24" s="183"/>
      <c r="AU24" s="186"/>
      <c r="AV24" s="183"/>
      <c r="AW24" s="181" t="s">
        <v>110</v>
      </c>
      <c r="AX24" s="181" t="s">
        <v>114</v>
      </c>
      <c r="AY24" s="167" t="s">
        <v>114</v>
      </c>
      <c r="AZ24" s="50" t="str">
        <f t="shared" si="1"/>
        <v>NO APLICA</v>
      </c>
      <c r="BA24" s="50" t="s">
        <v>114</v>
      </c>
      <c r="BB24" s="50" t="str">
        <f t="shared" si="2"/>
        <v>NO APLICA</v>
      </c>
      <c r="BC24" s="50"/>
      <c r="BD24" s="50" t="str">
        <f t="shared" si="8"/>
        <v/>
      </c>
      <c r="BE24" s="51" t="str">
        <f t="shared" si="3"/>
        <v xml:space="preserve">  </v>
      </c>
      <c r="BF24" s="326" t="s">
        <v>522</v>
      </c>
      <c r="BG24" s="44">
        <f t="shared" si="4"/>
        <v>0</v>
      </c>
      <c r="BH24" s="31" t="str">
        <f t="shared" si="5"/>
        <v>NA</v>
      </c>
      <c r="BI24" s="32" t="str">
        <f t="shared" si="6"/>
        <v>NA</v>
      </c>
      <c r="BJ24" s="32" t="str">
        <f t="shared" si="7"/>
        <v>0</v>
      </c>
      <c r="BM24" s="45"/>
      <c r="BN24" s="46"/>
      <c r="BO24" s="46"/>
      <c r="BP24" s="46"/>
      <c r="BQ24" s="46"/>
      <c r="BR24" s="46"/>
      <c r="BS24" s="46"/>
    </row>
    <row r="25" spans="1:71" ht="97.5" customHeight="1" x14ac:dyDescent="0.3">
      <c r="A25" s="62"/>
      <c r="B25" s="62"/>
      <c r="C25" s="62"/>
      <c r="D25" s="62"/>
      <c r="E25" s="62"/>
      <c r="F25" s="62"/>
      <c r="G25" s="62"/>
      <c r="H25" s="12" t="s">
        <v>148</v>
      </c>
      <c r="I25" s="68"/>
      <c r="J25" s="70"/>
      <c r="K25" s="64"/>
      <c r="L25" s="62"/>
      <c r="M25" s="64"/>
      <c r="N25" s="66"/>
      <c r="O25" s="65"/>
      <c r="P25" s="12">
        <v>5</v>
      </c>
      <c r="Q25" s="12" t="s">
        <v>148</v>
      </c>
      <c r="R25" s="12" t="s">
        <v>155</v>
      </c>
      <c r="S25" s="153" t="s">
        <v>148</v>
      </c>
      <c r="T25" s="153" t="s">
        <v>148</v>
      </c>
      <c r="U25" s="153" t="s">
        <v>148</v>
      </c>
      <c r="V25" s="153" t="s">
        <v>148</v>
      </c>
      <c r="W25" s="153" t="s">
        <v>148</v>
      </c>
      <c r="X25" s="14" t="s">
        <v>148</v>
      </c>
      <c r="Y25" s="64"/>
      <c r="Z25" s="62"/>
      <c r="AA25" s="64"/>
      <c r="AB25" s="62"/>
      <c r="AC25" s="65"/>
      <c r="AD25" s="72"/>
      <c r="AE25" s="15" t="s">
        <v>148</v>
      </c>
      <c r="AF25" s="15" t="s">
        <v>148</v>
      </c>
      <c r="AG25" s="12" t="s">
        <v>148</v>
      </c>
      <c r="AH25" s="12"/>
      <c r="AI25" s="12"/>
      <c r="AJ25" s="60"/>
      <c r="AK25" s="60"/>
      <c r="AL25" s="180"/>
      <c r="AM25" s="181"/>
      <c r="AN25" s="195"/>
      <c r="AO25" s="183"/>
      <c r="AP25" s="184"/>
      <c r="AQ25" s="185"/>
      <c r="AR25" s="184"/>
      <c r="AS25" s="185"/>
      <c r="AT25" s="183"/>
      <c r="AU25" s="186"/>
      <c r="AV25" s="183"/>
      <c r="AW25" s="181"/>
      <c r="AX25" s="181"/>
      <c r="AY25" s="167"/>
      <c r="AZ25" s="50" t="str">
        <f t="shared" si="1"/>
        <v/>
      </c>
      <c r="BA25" s="50"/>
      <c r="BB25" s="50" t="str">
        <f t="shared" si="2"/>
        <v/>
      </c>
      <c r="BC25" s="50"/>
      <c r="BD25" s="50" t="str">
        <f t="shared" si="8"/>
        <v/>
      </c>
      <c r="BE25" s="51" t="str">
        <f t="shared" si="3"/>
        <v xml:space="preserve">  </v>
      </c>
      <c r="BF25" s="168"/>
      <c r="BG25" s="44">
        <f t="shared" si="4"/>
        <v>0</v>
      </c>
      <c r="BH25" s="31" t="str">
        <f t="shared" si="5"/>
        <v/>
      </c>
      <c r="BI25" s="32" t="str">
        <f t="shared" si="6"/>
        <v>0</v>
      </c>
      <c r="BJ25" s="32" t="str">
        <f t="shared" si="7"/>
        <v>0</v>
      </c>
      <c r="BM25" s="45"/>
      <c r="BN25" s="46"/>
      <c r="BO25" s="46"/>
      <c r="BP25" s="46"/>
      <c r="BQ25" s="46"/>
      <c r="BR25" s="46"/>
      <c r="BS25" s="46"/>
    </row>
    <row r="26" spans="1:71" ht="97.5" customHeight="1" thickBot="1" x14ac:dyDescent="0.35">
      <c r="A26" s="62"/>
      <c r="B26" s="62"/>
      <c r="C26" s="62"/>
      <c r="D26" s="62"/>
      <c r="E26" s="62"/>
      <c r="F26" s="62"/>
      <c r="G26" s="62"/>
      <c r="H26" s="12" t="s">
        <v>148</v>
      </c>
      <c r="I26" s="69"/>
      <c r="J26" s="70"/>
      <c r="K26" s="64"/>
      <c r="L26" s="62"/>
      <c r="M26" s="64"/>
      <c r="N26" s="66"/>
      <c r="O26" s="65"/>
      <c r="P26" s="12">
        <v>6</v>
      </c>
      <c r="Q26" s="12" t="s">
        <v>148</v>
      </c>
      <c r="R26" s="12" t="s">
        <v>155</v>
      </c>
      <c r="S26" s="153" t="s">
        <v>148</v>
      </c>
      <c r="T26" s="153" t="s">
        <v>148</v>
      </c>
      <c r="U26" s="153" t="s">
        <v>148</v>
      </c>
      <c r="V26" s="153" t="s">
        <v>148</v>
      </c>
      <c r="W26" s="153" t="s">
        <v>148</v>
      </c>
      <c r="X26" s="14" t="s">
        <v>148</v>
      </c>
      <c r="Y26" s="64"/>
      <c r="Z26" s="62"/>
      <c r="AA26" s="64"/>
      <c r="AB26" s="62"/>
      <c r="AC26" s="65"/>
      <c r="AD26" s="73"/>
      <c r="AE26" s="15" t="s">
        <v>148</v>
      </c>
      <c r="AF26" s="15" t="s">
        <v>148</v>
      </c>
      <c r="AG26" s="12" t="s">
        <v>148</v>
      </c>
      <c r="AH26" s="12"/>
      <c r="AI26" s="12"/>
      <c r="AJ26" s="61"/>
      <c r="AK26" s="61"/>
      <c r="AL26" s="187"/>
      <c r="AM26" s="188"/>
      <c r="AN26" s="189"/>
      <c r="AO26" s="190"/>
      <c r="AP26" s="191"/>
      <c r="AQ26" s="192"/>
      <c r="AR26" s="191"/>
      <c r="AS26" s="192"/>
      <c r="AT26" s="190"/>
      <c r="AU26" s="193"/>
      <c r="AV26" s="190"/>
      <c r="AW26" s="188"/>
      <c r="AX26" s="188"/>
      <c r="AY26" s="172"/>
      <c r="AZ26" s="54" t="str">
        <f t="shared" si="1"/>
        <v/>
      </c>
      <c r="BA26" s="54"/>
      <c r="BB26" s="54" t="str">
        <f t="shared" si="2"/>
        <v/>
      </c>
      <c r="BC26" s="54"/>
      <c r="BD26" s="54" t="str">
        <f>IF(BC26="En Tiempo","BUENO",
IF(BC26="Fuera de Tiempo","MALO",
IF(BC26="En La semana al Cierre","REGULAR",
IF(BA43="",""))))</f>
        <v/>
      </c>
      <c r="BE26" s="55" t="str">
        <f t="shared" si="3"/>
        <v xml:space="preserve">  </v>
      </c>
      <c r="BF26" s="173"/>
      <c r="BG26" s="44">
        <f t="shared" si="4"/>
        <v>0</v>
      </c>
      <c r="BH26" s="31" t="str">
        <f t="shared" si="5"/>
        <v/>
      </c>
      <c r="BI26" s="32" t="str">
        <f t="shared" si="6"/>
        <v>0</v>
      </c>
      <c r="BJ26" s="32" t="str">
        <f t="shared" si="7"/>
        <v>0</v>
      </c>
      <c r="BM26" s="45"/>
      <c r="BN26" s="46"/>
      <c r="BO26" s="46"/>
      <c r="BP26" s="46"/>
      <c r="BQ26" s="46"/>
      <c r="BR26" s="46"/>
      <c r="BS26" s="46"/>
    </row>
    <row r="27" spans="1:71" ht="97.5" customHeight="1" x14ac:dyDescent="0.3">
      <c r="A27" s="62" t="s">
        <v>128</v>
      </c>
      <c r="B27" s="62" t="s">
        <v>136</v>
      </c>
      <c r="C27" s="62" t="s">
        <v>183</v>
      </c>
      <c r="D27" s="62" t="s">
        <v>184</v>
      </c>
      <c r="E27" s="62" t="s">
        <v>158</v>
      </c>
      <c r="F27" s="62" t="s">
        <v>185</v>
      </c>
      <c r="G27" s="62" t="s">
        <v>186</v>
      </c>
      <c r="H27" s="12" t="s">
        <v>187</v>
      </c>
      <c r="I27" s="67" t="s">
        <v>188</v>
      </c>
      <c r="J27" s="70" t="s">
        <v>129</v>
      </c>
      <c r="K27" s="64" t="s">
        <v>53</v>
      </c>
      <c r="L27" s="63">
        <v>0.4</v>
      </c>
      <c r="M27" s="64" t="s">
        <v>147</v>
      </c>
      <c r="N27" s="66">
        <v>0.6</v>
      </c>
      <c r="O27" s="65" t="s">
        <v>147</v>
      </c>
      <c r="P27" s="12">
        <v>1</v>
      </c>
      <c r="Q27" s="12" t="s">
        <v>189</v>
      </c>
      <c r="R27" s="12" t="s">
        <v>48</v>
      </c>
      <c r="S27" s="153" t="s">
        <v>49</v>
      </c>
      <c r="T27" s="153" t="s">
        <v>50</v>
      </c>
      <c r="U27" s="153" t="s">
        <v>51</v>
      </c>
      <c r="V27" s="153" t="s">
        <v>145</v>
      </c>
      <c r="W27" s="153" t="s">
        <v>52</v>
      </c>
      <c r="X27" s="14" t="s">
        <v>190</v>
      </c>
      <c r="Y27" s="64" t="s">
        <v>175</v>
      </c>
      <c r="Z27" s="63">
        <v>0.14399999999999999</v>
      </c>
      <c r="AA27" s="64" t="s">
        <v>147</v>
      </c>
      <c r="AB27" s="63">
        <v>0.44999999999999996</v>
      </c>
      <c r="AC27" s="65" t="s">
        <v>147</v>
      </c>
      <c r="AD27" s="71" t="s">
        <v>268</v>
      </c>
      <c r="AE27" s="15" t="s">
        <v>148</v>
      </c>
      <c r="AF27" s="15" t="s">
        <v>148</v>
      </c>
      <c r="AG27" s="12" t="s">
        <v>148</v>
      </c>
      <c r="AH27" s="12" t="s">
        <v>149</v>
      </c>
      <c r="AI27" s="12" t="s">
        <v>191</v>
      </c>
      <c r="AJ27" s="59" t="s">
        <v>148</v>
      </c>
      <c r="AK27" s="59" t="s">
        <v>148</v>
      </c>
      <c r="AL27" s="161" t="s">
        <v>106</v>
      </c>
      <c r="AM27" s="42" t="s">
        <v>106</v>
      </c>
      <c r="AN27" s="272"/>
      <c r="AO27" s="175" t="s">
        <v>114</v>
      </c>
      <c r="AP27" s="178" t="s">
        <v>114</v>
      </c>
      <c r="AQ27" s="177" t="s">
        <v>110</v>
      </c>
      <c r="AR27" s="178" t="s">
        <v>114</v>
      </c>
      <c r="AS27" s="177" t="s">
        <v>110</v>
      </c>
      <c r="AT27" s="175" t="s">
        <v>110</v>
      </c>
      <c r="AU27" s="179" t="s">
        <v>110</v>
      </c>
      <c r="AV27" s="175" t="s">
        <v>114</v>
      </c>
      <c r="AW27" s="42" t="s">
        <v>110</v>
      </c>
      <c r="AX27" s="42" t="s">
        <v>114</v>
      </c>
      <c r="AY27" s="161" t="s">
        <v>517</v>
      </c>
      <c r="AZ27" s="42" t="str">
        <f t="shared" si="1"/>
        <v>REGULAR</v>
      </c>
      <c r="BA27" s="42" t="s">
        <v>114</v>
      </c>
      <c r="BB27" s="42" t="str">
        <f t="shared" si="2"/>
        <v>NO APLICA</v>
      </c>
      <c r="BC27" s="42" t="s">
        <v>415</v>
      </c>
      <c r="BD27" s="42" t="str">
        <f t="shared" ref="BD27:BD28" si="9">IF(BC27="En Tiempo","BUENO",
IF(BC27="Fuera de Tiempo","MALO",
IF(BC27="En La semana al Cierre","REGULAR",
IF(BA44="",""))))</f>
        <v>BUENO</v>
      </c>
      <c r="BE27" s="43" t="str">
        <f t="shared" si="3"/>
        <v>BUENO</v>
      </c>
      <c r="BF27" s="325" t="s">
        <v>542</v>
      </c>
      <c r="BG27" s="44">
        <f t="shared" si="4"/>
        <v>87.5</v>
      </c>
      <c r="BH27" s="31" t="str">
        <f t="shared" si="5"/>
        <v>50</v>
      </c>
      <c r="BI27" s="32" t="str">
        <f t="shared" si="6"/>
        <v>NA</v>
      </c>
      <c r="BJ27" s="32" t="str">
        <f t="shared" si="7"/>
        <v>100</v>
      </c>
      <c r="BM27" s="45"/>
      <c r="BN27" s="46"/>
      <c r="BO27" s="46"/>
      <c r="BP27" s="46"/>
      <c r="BQ27" s="46"/>
      <c r="BR27" s="46"/>
      <c r="BS27" s="46"/>
    </row>
    <row r="28" spans="1:71" ht="97.5" customHeight="1" x14ac:dyDescent="0.3">
      <c r="A28" s="62"/>
      <c r="B28" s="62"/>
      <c r="C28" s="62"/>
      <c r="D28" s="62"/>
      <c r="E28" s="62"/>
      <c r="F28" s="62"/>
      <c r="G28" s="62"/>
      <c r="H28" s="12" t="s">
        <v>192</v>
      </c>
      <c r="I28" s="68"/>
      <c r="J28" s="70"/>
      <c r="K28" s="64"/>
      <c r="L28" s="62"/>
      <c r="M28" s="64"/>
      <c r="N28" s="66"/>
      <c r="O28" s="65"/>
      <c r="P28" s="12">
        <v>2</v>
      </c>
      <c r="Q28" s="12" t="s">
        <v>193</v>
      </c>
      <c r="R28" s="12" t="s">
        <v>48</v>
      </c>
      <c r="S28" s="153" t="s">
        <v>49</v>
      </c>
      <c r="T28" s="153" t="s">
        <v>50</v>
      </c>
      <c r="U28" s="153" t="s">
        <v>51</v>
      </c>
      <c r="V28" s="153" t="s">
        <v>145</v>
      </c>
      <c r="W28" s="153" t="s">
        <v>52</v>
      </c>
      <c r="X28" s="14" t="s">
        <v>190</v>
      </c>
      <c r="Y28" s="64"/>
      <c r="Z28" s="62"/>
      <c r="AA28" s="64"/>
      <c r="AB28" s="62"/>
      <c r="AC28" s="65"/>
      <c r="AD28" s="72"/>
      <c r="AE28" s="15" t="s">
        <v>148</v>
      </c>
      <c r="AF28" s="15" t="s">
        <v>148</v>
      </c>
      <c r="AG28" s="12" t="s">
        <v>148</v>
      </c>
      <c r="AH28" s="12" t="s">
        <v>148</v>
      </c>
      <c r="AI28" s="12" t="s">
        <v>148</v>
      </c>
      <c r="AJ28" s="60"/>
      <c r="AK28" s="60"/>
      <c r="AL28" s="180" t="s">
        <v>106</v>
      </c>
      <c r="AM28" s="181" t="s">
        <v>106</v>
      </c>
      <c r="AN28" s="195"/>
      <c r="AO28" s="183"/>
      <c r="AP28" s="184"/>
      <c r="AQ28" s="185"/>
      <c r="AR28" s="184"/>
      <c r="AS28" s="185"/>
      <c r="AT28" s="183"/>
      <c r="AU28" s="186"/>
      <c r="AV28" s="183"/>
      <c r="AW28" s="181" t="s">
        <v>110</v>
      </c>
      <c r="AX28" s="181" t="s">
        <v>114</v>
      </c>
      <c r="AY28" s="167" t="s">
        <v>517</v>
      </c>
      <c r="AZ28" s="50" t="str">
        <f t="shared" si="1"/>
        <v>REGULAR</v>
      </c>
      <c r="BA28" s="50" t="s">
        <v>114</v>
      </c>
      <c r="BB28" s="50" t="str">
        <f t="shared" si="2"/>
        <v>NO APLICA</v>
      </c>
      <c r="BC28" s="50" t="s">
        <v>415</v>
      </c>
      <c r="BD28" s="50" t="str">
        <f t="shared" si="9"/>
        <v>BUENO</v>
      </c>
      <c r="BE28" s="51" t="str">
        <f t="shared" si="3"/>
        <v>BUENO</v>
      </c>
      <c r="BF28" s="326" t="s">
        <v>543</v>
      </c>
      <c r="BG28" s="44">
        <f t="shared" si="4"/>
        <v>87.5</v>
      </c>
      <c r="BH28" s="31" t="str">
        <f t="shared" si="5"/>
        <v>50</v>
      </c>
      <c r="BI28" s="32" t="str">
        <f t="shared" si="6"/>
        <v>NA</v>
      </c>
      <c r="BJ28" s="32" t="str">
        <f t="shared" si="7"/>
        <v>100</v>
      </c>
      <c r="BM28" s="45"/>
      <c r="BN28" s="46"/>
      <c r="BO28" s="46"/>
      <c r="BP28" s="46"/>
      <c r="BQ28" s="46"/>
      <c r="BR28" s="46"/>
      <c r="BS28" s="46"/>
    </row>
    <row r="29" spans="1:71" ht="97.5" customHeight="1" x14ac:dyDescent="0.3">
      <c r="A29" s="62"/>
      <c r="B29" s="62"/>
      <c r="C29" s="62"/>
      <c r="D29" s="62"/>
      <c r="E29" s="62"/>
      <c r="F29" s="62"/>
      <c r="G29" s="62"/>
      <c r="H29" s="12" t="s">
        <v>148</v>
      </c>
      <c r="I29" s="68"/>
      <c r="J29" s="70"/>
      <c r="K29" s="64"/>
      <c r="L29" s="62"/>
      <c r="M29" s="64"/>
      <c r="N29" s="66"/>
      <c r="O29" s="65"/>
      <c r="P29" s="12">
        <v>3</v>
      </c>
      <c r="Q29" s="12" t="s">
        <v>194</v>
      </c>
      <c r="R29" s="12" t="s">
        <v>21</v>
      </c>
      <c r="S29" s="153" t="s">
        <v>54</v>
      </c>
      <c r="T29" s="153" t="s">
        <v>50</v>
      </c>
      <c r="U29" s="153" t="s">
        <v>51</v>
      </c>
      <c r="V29" s="153" t="s">
        <v>133</v>
      </c>
      <c r="W29" s="153" t="s">
        <v>52</v>
      </c>
      <c r="X29" s="14" t="s">
        <v>195</v>
      </c>
      <c r="Y29" s="64"/>
      <c r="Z29" s="62"/>
      <c r="AA29" s="64"/>
      <c r="AB29" s="62"/>
      <c r="AC29" s="65"/>
      <c r="AD29" s="72"/>
      <c r="AE29" s="15" t="s">
        <v>148</v>
      </c>
      <c r="AF29" s="15" t="s">
        <v>148</v>
      </c>
      <c r="AG29" s="12" t="s">
        <v>148</v>
      </c>
      <c r="AH29" s="12" t="s">
        <v>148</v>
      </c>
      <c r="AI29" s="12" t="s">
        <v>148</v>
      </c>
      <c r="AJ29" s="61"/>
      <c r="AK29" s="61"/>
      <c r="AL29" s="180" t="s">
        <v>106</v>
      </c>
      <c r="AM29" s="181" t="s">
        <v>106</v>
      </c>
      <c r="AN29" s="195"/>
      <c r="AO29" s="183"/>
      <c r="AP29" s="184"/>
      <c r="AQ29" s="185"/>
      <c r="AR29" s="184"/>
      <c r="AS29" s="185"/>
      <c r="AT29" s="183"/>
      <c r="AU29" s="186"/>
      <c r="AV29" s="183"/>
      <c r="AW29" s="181" t="s">
        <v>110</v>
      </c>
      <c r="AX29" s="181" t="s">
        <v>114</v>
      </c>
      <c r="AY29" s="167" t="s">
        <v>114</v>
      </c>
      <c r="AZ29" s="50" t="str">
        <f t="shared" si="1"/>
        <v>NO APLICA</v>
      </c>
      <c r="BA29" s="50" t="s">
        <v>114</v>
      </c>
      <c r="BB29" s="50" t="str">
        <f t="shared" si="2"/>
        <v>NO APLICA</v>
      </c>
      <c r="BC29" s="50"/>
      <c r="BD29" s="50" t="str">
        <f>IF(BC29="En Tiempo","BUENO",
IF(BC29="Fuera de Tiempo","MALO",
IF(BC29="En La semana al Cierre","REGULAR",
IF(BA44="",""))))</f>
        <v/>
      </c>
      <c r="BE29" s="51" t="str">
        <f t="shared" si="3"/>
        <v xml:space="preserve">  </v>
      </c>
      <c r="BF29" s="326" t="s">
        <v>523</v>
      </c>
      <c r="BG29" s="44">
        <f t="shared" si="4"/>
        <v>0</v>
      </c>
      <c r="BH29" s="31" t="str">
        <f t="shared" si="5"/>
        <v>NA</v>
      </c>
      <c r="BI29" s="32" t="str">
        <f t="shared" si="6"/>
        <v>NA</v>
      </c>
      <c r="BJ29" s="32" t="str">
        <f t="shared" si="7"/>
        <v>0</v>
      </c>
      <c r="BM29" s="45"/>
      <c r="BN29" s="46"/>
      <c r="BO29" s="46"/>
      <c r="BP29" s="46"/>
      <c r="BQ29" s="46"/>
      <c r="BR29" s="46"/>
      <c r="BS29" s="46"/>
    </row>
    <row r="30" spans="1:71" ht="97.5" customHeight="1" x14ac:dyDescent="0.3">
      <c r="A30" s="62"/>
      <c r="B30" s="62"/>
      <c r="C30" s="62"/>
      <c r="D30" s="62"/>
      <c r="E30" s="62"/>
      <c r="F30" s="62"/>
      <c r="G30" s="62"/>
      <c r="H30" s="12" t="s">
        <v>148</v>
      </c>
      <c r="I30" s="68"/>
      <c r="J30" s="70"/>
      <c r="K30" s="64"/>
      <c r="L30" s="62"/>
      <c r="M30" s="64"/>
      <c r="N30" s="66"/>
      <c r="O30" s="65"/>
      <c r="P30" s="12">
        <v>4</v>
      </c>
      <c r="Q30" s="12" t="s">
        <v>148</v>
      </c>
      <c r="R30" s="12" t="s">
        <v>155</v>
      </c>
      <c r="S30" s="153" t="s">
        <v>148</v>
      </c>
      <c r="T30" s="153" t="s">
        <v>148</v>
      </c>
      <c r="U30" s="153" t="s">
        <v>148</v>
      </c>
      <c r="V30" s="153" t="s">
        <v>148</v>
      </c>
      <c r="W30" s="153"/>
      <c r="X30" s="14" t="s">
        <v>148</v>
      </c>
      <c r="Y30" s="64"/>
      <c r="Z30" s="62"/>
      <c r="AA30" s="64"/>
      <c r="AB30" s="62"/>
      <c r="AC30" s="65"/>
      <c r="AD30" s="72"/>
      <c r="AE30" s="15" t="s">
        <v>148</v>
      </c>
      <c r="AF30" s="15" t="s">
        <v>148</v>
      </c>
      <c r="AG30" s="12" t="s">
        <v>148</v>
      </c>
      <c r="AH30" s="12" t="s">
        <v>148</v>
      </c>
      <c r="AI30" s="12" t="s">
        <v>148</v>
      </c>
      <c r="AJ30" s="59" t="s">
        <v>148</v>
      </c>
      <c r="AK30" s="59" t="s">
        <v>148</v>
      </c>
      <c r="AL30" s="180"/>
      <c r="AM30" s="181"/>
      <c r="AN30" s="195"/>
      <c r="AO30" s="183"/>
      <c r="AP30" s="184"/>
      <c r="AQ30" s="185"/>
      <c r="AR30" s="184"/>
      <c r="AS30" s="185"/>
      <c r="AT30" s="183"/>
      <c r="AU30" s="186"/>
      <c r="AV30" s="183"/>
      <c r="AW30" s="181"/>
      <c r="AX30" s="181"/>
      <c r="AY30" s="167"/>
      <c r="AZ30" s="50" t="str">
        <f t="shared" si="1"/>
        <v/>
      </c>
      <c r="BA30" s="50"/>
      <c r="BB30" s="50" t="str">
        <f t="shared" si="2"/>
        <v/>
      </c>
      <c r="BC30" s="50"/>
      <c r="BD30" s="50" t="str">
        <f>IF(BC30="En Tiempo","BUENO",
IF(BC30="Fuera de Tiempo","MALO",
IF(BC30="En La semana al Cierre","REGULAR",
IF(BA45="",""))))</f>
        <v/>
      </c>
      <c r="BE30" s="51" t="str">
        <f t="shared" si="3"/>
        <v xml:space="preserve">  </v>
      </c>
      <c r="BF30" s="168"/>
      <c r="BG30" s="44">
        <f t="shared" si="4"/>
        <v>0</v>
      </c>
      <c r="BH30" s="31" t="str">
        <f t="shared" si="5"/>
        <v/>
      </c>
      <c r="BI30" s="32" t="str">
        <f t="shared" si="6"/>
        <v>0</v>
      </c>
      <c r="BJ30" s="32" t="str">
        <f t="shared" si="7"/>
        <v>0</v>
      </c>
      <c r="BM30" s="45"/>
      <c r="BN30" s="46"/>
      <c r="BO30" s="46"/>
      <c r="BP30" s="46"/>
      <c r="BQ30" s="46"/>
      <c r="BR30" s="46"/>
      <c r="BS30" s="46"/>
    </row>
    <row r="31" spans="1:71" ht="97.5" customHeight="1" x14ac:dyDescent="0.3">
      <c r="A31" s="62"/>
      <c r="B31" s="62"/>
      <c r="C31" s="62"/>
      <c r="D31" s="62"/>
      <c r="E31" s="62"/>
      <c r="F31" s="62"/>
      <c r="G31" s="62"/>
      <c r="H31" s="12" t="s">
        <v>148</v>
      </c>
      <c r="I31" s="68"/>
      <c r="J31" s="70"/>
      <c r="K31" s="64"/>
      <c r="L31" s="62"/>
      <c r="M31" s="64"/>
      <c r="N31" s="66"/>
      <c r="O31" s="65"/>
      <c r="P31" s="12">
        <v>5</v>
      </c>
      <c r="Q31" s="12" t="s">
        <v>148</v>
      </c>
      <c r="R31" s="12" t="s">
        <v>155</v>
      </c>
      <c r="S31" s="153" t="s">
        <v>148</v>
      </c>
      <c r="T31" s="153" t="s">
        <v>148</v>
      </c>
      <c r="U31" s="153" t="s">
        <v>148</v>
      </c>
      <c r="V31" s="153" t="s">
        <v>148</v>
      </c>
      <c r="W31" s="153"/>
      <c r="X31" s="14" t="s">
        <v>148</v>
      </c>
      <c r="Y31" s="64"/>
      <c r="Z31" s="62"/>
      <c r="AA31" s="64"/>
      <c r="AB31" s="62"/>
      <c r="AC31" s="65"/>
      <c r="AD31" s="72"/>
      <c r="AE31" s="15" t="s">
        <v>148</v>
      </c>
      <c r="AF31" s="15" t="s">
        <v>148</v>
      </c>
      <c r="AG31" s="12" t="s">
        <v>148</v>
      </c>
      <c r="AH31" s="12"/>
      <c r="AI31" s="12"/>
      <c r="AJ31" s="60"/>
      <c r="AK31" s="60"/>
      <c r="AL31" s="180"/>
      <c r="AM31" s="181"/>
      <c r="AN31" s="195"/>
      <c r="AO31" s="183"/>
      <c r="AP31" s="184"/>
      <c r="AQ31" s="185"/>
      <c r="AR31" s="184"/>
      <c r="AS31" s="185"/>
      <c r="AT31" s="183"/>
      <c r="AU31" s="186"/>
      <c r="AV31" s="183"/>
      <c r="AW31" s="181"/>
      <c r="AX31" s="181"/>
      <c r="AY31" s="167"/>
      <c r="AZ31" s="50" t="str">
        <f t="shared" si="1"/>
        <v/>
      </c>
      <c r="BA31" s="50"/>
      <c r="BB31" s="50" t="str">
        <f t="shared" si="2"/>
        <v/>
      </c>
      <c r="BC31" s="50"/>
      <c r="BD31" s="50" t="str">
        <f>IF(BC31="En Tiempo","BUENO",
IF(BC31="Fuera de Tiempo","MALO",
IF(BC31="En La semana al Cierre","REGULAR",
IF(BA46="",""))))</f>
        <v/>
      </c>
      <c r="BE31" s="51" t="str">
        <f t="shared" si="3"/>
        <v xml:space="preserve">  </v>
      </c>
      <c r="BF31" s="168"/>
      <c r="BG31" s="44">
        <f t="shared" si="4"/>
        <v>0</v>
      </c>
      <c r="BH31" s="31" t="str">
        <f t="shared" si="5"/>
        <v/>
      </c>
      <c r="BI31" s="32" t="str">
        <f t="shared" si="6"/>
        <v>0</v>
      </c>
      <c r="BJ31" s="32" t="str">
        <f t="shared" si="7"/>
        <v>0</v>
      </c>
      <c r="BM31" s="45"/>
      <c r="BN31" s="46"/>
      <c r="BO31" s="46"/>
      <c r="BP31" s="46"/>
      <c r="BQ31" s="46"/>
      <c r="BR31" s="46"/>
      <c r="BS31" s="46"/>
    </row>
    <row r="32" spans="1:71" ht="97.5" customHeight="1" thickBot="1" x14ac:dyDescent="0.35">
      <c r="A32" s="62"/>
      <c r="B32" s="62"/>
      <c r="C32" s="62"/>
      <c r="D32" s="62"/>
      <c r="E32" s="62"/>
      <c r="F32" s="62"/>
      <c r="G32" s="62"/>
      <c r="H32" s="12" t="s">
        <v>148</v>
      </c>
      <c r="I32" s="69"/>
      <c r="J32" s="70"/>
      <c r="K32" s="64"/>
      <c r="L32" s="62"/>
      <c r="M32" s="64"/>
      <c r="N32" s="66"/>
      <c r="O32" s="65"/>
      <c r="P32" s="12">
        <v>6</v>
      </c>
      <c r="Q32" s="12" t="s">
        <v>148</v>
      </c>
      <c r="R32" s="12" t="s">
        <v>155</v>
      </c>
      <c r="S32" s="153" t="s">
        <v>148</v>
      </c>
      <c r="T32" s="153" t="s">
        <v>148</v>
      </c>
      <c r="U32" s="153" t="s">
        <v>148</v>
      </c>
      <c r="V32" s="153" t="s">
        <v>148</v>
      </c>
      <c r="W32" s="153"/>
      <c r="X32" s="14" t="s">
        <v>148</v>
      </c>
      <c r="Y32" s="64"/>
      <c r="Z32" s="62"/>
      <c r="AA32" s="64"/>
      <c r="AB32" s="62"/>
      <c r="AC32" s="65"/>
      <c r="AD32" s="73"/>
      <c r="AE32" s="15" t="s">
        <v>148</v>
      </c>
      <c r="AF32" s="15" t="s">
        <v>148</v>
      </c>
      <c r="AG32" s="12" t="s">
        <v>148</v>
      </c>
      <c r="AH32" s="12"/>
      <c r="AI32" s="12"/>
      <c r="AJ32" s="61"/>
      <c r="AK32" s="61"/>
      <c r="AL32" s="187"/>
      <c r="AM32" s="188"/>
      <c r="AN32" s="189"/>
      <c r="AO32" s="190"/>
      <c r="AP32" s="191"/>
      <c r="AQ32" s="192"/>
      <c r="AR32" s="191"/>
      <c r="AS32" s="192"/>
      <c r="AT32" s="190"/>
      <c r="AU32" s="193"/>
      <c r="AV32" s="190"/>
      <c r="AW32" s="188"/>
      <c r="AX32" s="188"/>
      <c r="AY32" s="196"/>
      <c r="AZ32" s="52" t="str">
        <f t="shared" si="1"/>
        <v/>
      </c>
      <c r="BA32" s="52"/>
      <c r="BB32" s="52" t="str">
        <f t="shared" si="2"/>
        <v/>
      </c>
      <c r="BC32" s="52"/>
      <c r="BD32" s="52" t="str">
        <f>IF(BC32="En Tiempo","BUENO",
IF(BC32="Fuera de Tiempo","MALO",
IF(BC32="En La semana al Cierre","REGULAR",
IF(BA47="",""))))</f>
        <v/>
      </c>
      <c r="BE32" s="53" t="str">
        <f t="shared" si="3"/>
        <v xml:space="preserve">  </v>
      </c>
      <c r="BF32" s="197"/>
      <c r="BG32" s="44">
        <f t="shared" si="4"/>
        <v>0</v>
      </c>
      <c r="BH32" s="31" t="str">
        <f t="shared" si="5"/>
        <v/>
      </c>
      <c r="BI32" s="32" t="str">
        <f t="shared" si="6"/>
        <v>0</v>
      </c>
      <c r="BJ32" s="32" t="str">
        <f t="shared" si="7"/>
        <v>0</v>
      </c>
      <c r="BM32" s="45"/>
      <c r="BN32" s="46"/>
      <c r="BO32" s="46"/>
      <c r="BP32" s="46"/>
      <c r="BQ32" s="46"/>
      <c r="BR32" s="46"/>
      <c r="BS32" s="46"/>
    </row>
    <row r="33" spans="1:71" ht="21" thickBot="1" x14ac:dyDescent="0.35">
      <c r="AL33" s="203"/>
      <c r="AM33" s="203"/>
      <c r="AN33" s="203"/>
      <c r="AO33" s="201"/>
      <c r="AP33" s="209"/>
      <c r="AQ33" s="210"/>
      <c r="AR33" s="211"/>
      <c r="AS33" s="210"/>
      <c r="AT33" s="210"/>
      <c r="AU33" s="210"/>
      <c r="AV33" s="210"/>
      <c r="AW33" s="204"/>
      <c r="AX33" s="203"/>
      <c r="AY33" s="203"/>
      <c r="AZ33" s="203"/>
      <c r="BA33" s="203"/>
      <c r="BB33" s="203"/>
      <c r="BC33" s="203"/>
      <c r="BD33" s="203"/>
      <c r="BE33" s="203"/>
      <c r="BF33" s="204"/>
      <c r="BR33" s="46"/>
      <c r="BS33" s="46"/>
    </row>
    <row r="34" spans="1:71" x14ac:dyDescent="0.4">
      <c r="A34" s="269"/>
      <c r="AL34" s="213"/>
      <c r="AM34" s="214"/>
      <c r="AN34" s="214"/>
      <c r="AO34" s="215"/>
      <c r="AP34" s="216"/>
      <c r="AQ34" s="215"/>
      <c r="AR34" s="217"/>
      <c r="AS34" s="215"/>
      <c r="AT34" s="215"/>
      <c r="AU34" s="215"/>
      <c r="AV34" s="215"/>
      <c r="AW34" s="218"/>
      <c r="AX34" s="219"/>
      <c r="AY34" s="220"/>
      <c r="AZ34" s="221"/>
      <c r="BA34" s="221"/>
      <c r="BB34" s="221"/>
      <c r="BC34" s="221"/>
      <c r="BD34" s="221"/>
      <c r="BE34" s="214"/>
      <c r="BF34" s="222"/>
      <c r="BR34" s="46"/>
      <c r="BS34" s="46"/>
    </row>
    <row r="35" spans="1:71" ht="20.25" x14ac:dyDescent="0.3">
      <c r="A35" s="269"/>
      <c r="AL35" s="223"/>
      <c r="AM35" s="224"/>
      <c r="AN35" s="224"/>
      <c r="AO35" s="224"/>
      <c r="AP35" s="224"/>
      <c r="AQ35" s="224"/>
      <c r="AR35" s="224"/>
      <c r="AS35" s="225"/>
      <c r="AT35" s="225"/>
      <c r="AU35" s="225"/>
      <c r="AV35" s="225"/>
      <c r="AW35" s="226"/>
      <c r="AX35" s="227"/>
      <c r="AY35" s="228"/>
      <c r="AZ35" s="229"/>
      <c r="BA35" s="229"/>
      <c r="BB35" s="229"/>
      <c r="BC35" s="229"/>
      <c r="BD35" s="229"/>
      <c r="BE35" s="230"/>
      <c r="BF35" s="231"/>
      <c r="BR35" s="46"/>
      <c r="BS35" s="46"/>
    </row>
    <row r="36" spans="1:71" ht="20.25" x14ac:dyDescent="0.3">
      <c r="A36" s="270" t="s">
        <v>269</v>
      </c>
      <c r="AL36" s="223"/>
      <c r="AM36" s="224"/>
      <c r="AN36" s="224"/>
      <c r="AO36" s="224"/>
      <c r="AP36" s="224"/>
      <c r="AQ36" s="224"/>
      <c r="AR36" s="224"/>
      <c r="AS36" s="225"/>
      <c r="AT36" s="225"/>
      <c r="AU36" s="225"/>
      <c r="AV36" s="225"/>
      <c r="AW36" s="226"/>
      <c r="AX36" s="227"/>
      <c r="AY36" s="228"/>
      <c r="AZ36" s="229"/>
      <c r="BA36" s="229"/>
      <c r="BB36" s="229"/>
      <c r="BC36" s="229"/>
      <c r="BD36" s="229"/>
      <c r="BE36" s="230"/>
      <c r="BF36" s="231"/>
      <c r="BR36" s="46"/>
      <c r="BS36" s="46"/>
    </row>
    <row r="37" spans="1:71" ht="20.25" x14ac:dyDescent="0.3">
      <c r="AL37" s="232"/>
      <c r="AM37" s="233"/>
      <c r="AN37" s="233"/>
      <c r="AO37" s="234" t="s">
        <v>481</v>
      </c>
      <c r="AP37" s="234"/>
      <c r="AQ37" s="234"/>
      <c r="AR37" s="234"/>
      <c r="AS37" s="235"/>
      <c r="AT37" s="235"/>
      <c r="AU37" s="235"/>
      <c r="AV37" s="235"/>
      <c r="AW37" s="236"/>
      <c r="AX37" s="237"/>
      <c r="AY37" s="228"/>
      <c r="AZ37" s="229"/>
      <c r="BA37" s="229"/>
      <c r="BB37" s="229"/>
      <c r="BC37" s="229"/>
      <c r="BD37" s="229"/>
      <c r="BE37" s="230"/>
      <c r="BF37" s="231"/>
      <c r="BR37" s="46"/>
      <c r="BS37" s="46"/>
    </row>
    <row r="38" spans="1:71" ht="20.25" x14ac:dyDescent="0.3">
      <c r="AL38" s="238" t="s">
        <v>132</v>
      </c>
      <c r="AM38" s="239"/>
      <c r="AN38" s="239"/>
      <c r="AO38" s="239"/>
      <c r="AP38" s="239"/>
      <c r="AQ38" s="239"/>
      <c r="AR38" s="239"/>
      <c r="AS38" s="239"/>
      <c r="AT38" s="239"/>
      <c r="AU38" s="239"/>
      <c r="AV38" s="239"/>
      <c r="AW38" s="239"/>
      <c r="AX38" s="240"/>
      <c r="AY38" s="241" t="s">
        <v>99</v>
      </c>
      <c r="AZ38" s="242"/>
      <c r="BA38" s="242"/>
      <c r="BB38" s="242"/>
      <c r="BC38" s="242"/>
      <c r="BD38" s="242"/>
      <c r="BE38" s="242"/>
      <c r="BF38" s="243"/>
      <c r="BG38" s="33"/>
      <c r="BH38" s="33"/>
      <c r="BR38" s="46"/>
      <c r="BS38" s="46"/>
    </row>
    <row r="39" spans="1:71" ht="20.25" x14ac:dyDescent="0.3">
      <c r="AL39" s="244"/>
      <c r="AM39" s="245"/>
      <c r="AN39" s="245"/>
      <c r="AO39" s="245"/>
      <c r="AP39" s="245"/>
      <c r="AQ39" s="245"/>
      <c r="AR39" s="245"/>
      <c r="AS39" s="245"/>
      <c r="AT39" s="245"/>
      <c r="AU39" s="245"/>
      <c r="AV39" s="245"/>
      <c r="AW39" s="245"/>
      <c r="AX39" s="246"/>
      <c r="AY39" s="247" t="s">
        <v>101</v>
      </c>
      <c r="AZ39" s="248"/>
      <c r="BA39" s="248"/>
      <c r="BB39" s="248"/>
      <c r="BC39" s="248"/>
      <c r="BD39" s="248"/>
      <c r="BE39" s="248"/>
      <c r="BF39" s="249"/>
      <c r="BG39" s="34"/>
      <c r="BH39" s="34"/>
      <c r="BR39" s="46"/>
      <c r="BS39" s="46"/>
    </row>
    <row r="40" spans="1:71" ht="31.5" customHeight="1" thickBot="1" x14ac:dyDescent="0.35">
      <c r="AL40" s="250" t="s">
        <v>100</v>
      </c>
      <c r="AM40" s="251"/>
      <c r="AN40" s="251"/>
      <c r="AO40" s="251"/>
      <c r="AP40" s="251"/>
      <c r="AQ40" s="251"/>
      <c r="AR40" s="251"/>
      <c r="AS40" s="251"/>
      <c r="AT40" s="251"/>
      <c r="AU40" s="251"/>
      <c r="AV40" s="251"/>
      <c r="AW40" s="251"/>
      <c r="AX40" s="252"/>
      <c r="AY40" s="253"/>
      <c r="AZ40" s="254"/>
      <c r="BA40" s="254"/>
      <c r="BB40" s="254"/>
      <c r="BC40" s="254"/>
      <c r="BD40" s="254"/>
      <c r="BE40" s="254"/>
      <c r="BF40" s="255"/>
      <c r="BR40" s="46"/>
      <c r="BS40" s="46"/>
    </row>
    <row r="41" spans="1:71" x14ac:dyDescent="0.4">
      <c r="BR41" s="46"/>
      <c r="BS41" s="46"/>
    </row>
    <row r="42" spans="1:71" x14ac:dyDescent="0.4">
      <c r="BR42" s="46"/>
      <c r="BS42" s="46"/>
    </row>
    <row r="43" spans="1:71" x14ac:dyDescent="0.4">
      <c r="AL43" s="256" t="s">
        <v>103</v>
      </c>
      <c r="AN43" s="56" t="s">
        <v>482</v>
      </c>
      <c r="BC43" s="2"/>
      <c r="BD43" s="2" t="s">
        <v>102</v>
      </c>
      <c r="BE43" s="16"/>
      <c r="BR43" s="46"/>
      <c r="BS43" s="46"/>
    </row>
    <row r="44" spans="1:71" x14ac:dyDescent="0.4">
      <c r="AL44" s="256" t="s">
        <v>104</v>
      </c>
      <c r="AM44" s="56" t="s">
        <v>483</v>
      </c>
      <c r="BC44" s="2"/>
      <c r="BD44" s="2" t="s">
        <v>102</v>
      </c>
      <c r="BE44" s="16"/>
      <c r="BR44" s="46"/>
      <c r="BS44" s="46"/>
    </row>
    <row r="45" spans="1:71" x14ac:dyDescent="0.4">
      <c r="AL45" s="256" t="s">
        <v>105</v>
      </c>
      <c r="AM45" s="273">
        <v>45294</v>
      </c>
      <c r="BC45" s="2"/>
      <c r="BD45" s="2" t="s">
        <v>102</v>
      </c>
      <c r="BE45" s="16"/>
      <c r="BR45" s="46"/>
      <c r="BS45" s="46"/>
    </row>
    <row r="46" spans="1:71" x14ac:dyDescent="0.4">
      <c r="BC46" s="2"/>
      <c r="BD46" s="2" t="s">
        <v>102</v>
      </c>
      <c r="BE46" s="16"/>
      <c r="BR46" s="46"/>
      <c r="BS46" s="46"/>
    </row>
    <row r="47" spans="1:71" x14ac:dyDescent="0.4">
      <c r="BC47" s="2"/>
      <c r="BD47" s="2" t="s">
        <v>102</v>
      </c>
      <c r="BE47" s="16"/>
      <c r="BR47" s="46"/>
      <c r="BS47" s="46"/>
    </row>
    <row r="48" spans="1:71" x14ac:dyDescent="0.4">
      <c r="BC48" s="2"/>
      <c r="BD48" s="2" t="s">
        <v>102</v>
      </c>
      <c r="BE48" s="16"/>
      <c r="BR48" s="46"/>
      <c r="BS48" s="46"/>
    </row>
    <row r="49" spans="55:71" x14ac:dyDescent="0.4">
      <c r="BC49" s="2"/>
      <c r="BD49" s="2" t="s">
        <v>102</v>
      </c>
      <c r="BE49" s="16"/>
      <c r="BR49" s="46"/>
      <c r="BS49" s="46"/>
    </row>
    <row r="50" spans="55:71" x14ac:dyDescent="0.4">
      <c r="BC50" s="2"/>
      <c r="BD50" s="2" t="s">
        <v>102</v>
      </c>
      <c r="BE50" s="16"/>
      <c r="BR50" s="46"/>
      <c r="BS50" s="46"/>
    </row>
    <row r="51" spans="55:71" x14ac:dyDescent="0.4">
      <c r="BC51" s="2"/>
      <c r="BD51" s="2" t="s">
        <v>102</v>
      </c>
      <c r="BE51" s="16"/>
      <c r="BR51" s="46"/>
      <c r="BS51" s="46"/>
    </row>
    <row r="52" spans="55:71" x14ac:dyDescent="0.4">
      <c r="BC52" s="2"/>
      <c r="BD52" s="2" t="s">
        <v>102</v>
      </c>
      <c r="BE52" s="16"/>
      <c r="BR52" s="46"/>
      <c r="BS52" s="46"/>
    </row>
    <row r="53" spans="55:71" x14ac:dyDescent="0.4">
      <c r="BD53" s="257" t="s">
        <v>102</v>
      </c>
      <c r="BE53" s="257"/>
      <c r="BR53" s="46"/>
      <c r="BS53" s="46"/>
    </row>
    <row r="54" spans="55:71" x14ac:dyDescent="0.4">
      <c r="BD54" s="257" t="s">
        <v>102</v>
      </c>
      <c r="BE54" s="257"/>
      <c r="BR54" s="46"/>
      <c r="BS54" s="46"/>
    </row>
    <row r="55" spans="55:71" x14ac:dyDescent="0.4">
      <c r="BD55" s="257" t="s">
        <v>102</v>
      </c>
      <c r="BE55" s="257"/>
      <c r="BR55" s="46"/>
      <c r="BS55" s="46"/>
    </row>
    <row r="56" spans="55:71" x14ac:dyDescent="0.4">
      <c r="BD56" s="257" t="s">
        <v>102</v>
      </c>
      <c r="BE56" s="257"/>
      <c r="BR56" s="46"/>
      <c r="BS56" s="46"/>
    </row>
    <row r="57" spans="55:71" x14ac:dyDescent="0.4">
      <c r="BD57" s="257" t="s">
        <v>102</v>
      </c>
      <c r="BE57" s="257"/>
      <c r="BR57" s="46"/>
      <c r="BS57" s="46"/>
    </row>
    <row r="58" spans="55:71" x14ac:dyDescent="0.4">
      <c r="BD58" s="257" t="s">
        <v>102</v>
      </c>
      <c r="BE58" s="257"/>
      <c r="BR58" s="46"/>
      <c r="BS58" s="46"/>
    </row>
    <row r="59" spans="55:71" x14ac:dyDescent="0.4">
      <c r="BD59" s="257" t="s">
        <v>102</v>
      </c>
      <c r="BE59" s="257"/>
      <c r="BR59" s="46"/>
      <c r="BS59" s="46"/>
    </row>
    <row r="60" spans="55:71" x14ac:dyDescent="0.4">
      <c r="BD60" s="257" t="s">
        <v>102</v>
      </c>
      <c r="BE60" s="257"/>
      <c r="BR60" s="46"/>
      <c r="BS60" s="46"/>
    </row>
    <row r="61" spans="55:71" x14ac:dyDescent="0.4">
      <c r="BD61" s="257" t="s">
        <v>102</v>
      </c>
      <c r="BE61" s="257"/>
      <c r="BR61" s="46"/>
      <c r="BS61" s="46"/>
    </row>
    <row r="62" spans="55:71" x14ac:dyDescent="0.4">
      <c r="BD62" s="257" t="s">
        <v>102</v>
      </c>
      <c r="BE62" s="257"/>
      <c r="BR62" s="46"/>
      <c r="BS62" s="46"/>
    </row>
    <row r="63" spans="55:71" x14ac:dyDescent="0.4">
      <c r="BD63" s="257" t="s">
        <v>102</v>
      </c>
      <c r="BE63" s="257"/>
      <c r="BR63" s="46"/>
      <c r="BS63" s="46"/>
    </row>
    <row r="64" spans="55:71" x14ac:dyDescent="0.4">
      <c r="BD64" s="257" t="s">
        <v>102</v>
      </c>
      <c r="BE64" s="257"/>
      <c r="BR64" s="46"/>
      <c r="BS64" s="46"/>
    </row>
    <row r="65" spans="56:71" x14ac:dyDescent="0.4">
      <c r="BD65" s="257" t="s">
        <v>102</v>
      </c>
      <c r="BE65" s="257"/>
      <c r="BR65" s="46"/>
      <c r="BS65" s="46"/>
    </row>
    <row r="66" spans="56:71" x14ac:dyDescent="0.4">
      <c r="BD66" s="257" t="s">
        <v>102</v>
      </c>
      <c r="BE66" s="257"/>
      <c r="BR66" s="46"/>
      <c r="BS66" s="46"/>
    </row>
    <row r="67" spans="56:71" x14ac:dyDescent="0.4">
      <c r="BD67" s="257" t="s">
        <v>102</v>
      </c>
      <c r="BE67" s="257"/>
      <c r="BR67" s="46"/>
      <c r="BS67" s="46"/>
    </row>
    <row r="68" spans="56:71" x14ac:dyDescent="0.4">
      <c r="BD68" s="257" t="s">
        <v>102</v>
      </c>
      <c r="BE68" s="257"/>
      <c r="BR68" s="46"/>
      <c r="BS68" s="46"/>
    </row>
    <row r="69" spans="56:71" x14ac:dyDescent="0.4">
      <c r="BD69" s="257" t="s">
        <v>102</v>
      </c>
      <c r="BE69" s="257"/>
      <c r="BR69" s="46"/>
      <c r="BS69" s="46"/>
    </row>
    <row r="70" spans="56:71" x14ac:dyDescent="0.4">
      <c r="BD70" s="257" t="s">
        <v>102</v>
      </c>
      <c r="BE70" s="257"/>
      <c r="BR70" s="46"/>
      <c r="BS70" s="46"/>
    </row>
    <row r="71" spans="56:71" x14ac:dyDescent="0.4">
      <c r="BD71" s="257" t="s">
        <v>102</v>
      </c>
      <c r="BE71" s="257"/>
      <c r="BR71" s="46"/>
      <c r="BS71" s="46"/>
    </row>
    <row r="72" spans="56:71" x14ac:dyDescent="0.4">
      <c r="BD72" s="257" t="s">
        <v>102</v>
      </c>
      <c r="BE72" s="257"/>
      <c r="BR72" s="46"/>
      <c r="BS72" s="46"/>
    </row>
    <row r="73" spans="56:71" x14ac:dyDescent="0.4">
      <c r="BD73" s="257" t="s">
        <v>102</v>
      </c>
      <c r="BE73" s="257"/>
      <c r="BR73" s="46"/>
      <c r="BS73" s="46"/>
    </row>
    <row r="74" spans="56:71" x14ac:dyDescent="0.4">
      <c r="BD74" s="257" t="s">
        <v>102</v>
      </c>
      <c r="BE74" s="257"/>
      <c r="BR74" s="46"/>
      <c r="BS74" s="46"/>
    </row>
    <row r="75" spans="56:71" x14ac:dyDescent="0.4">
      <c r="BD75" s="257" t="s">
        <v>102</v>
      </c>
      <c r="BE75" s="257"/>
      <c r="BR75" s="46"/>
      <c r="BS75" s="46"/>
    </row>
    <row r="76" spans="56:71" x14ac:dyDescent="0.4">
      <c r="BD76" s="257" t="s">
        <v>102</v>
      </c>
      <c r="BE76" s="257"/>
      <c r="BR76" s="46"/>
      <c r="BS76" s="46"/>
    </row>
    <row r="77" spans="56:71" x14ac:dyDescent="0.4">
      <c r="BD77" s="257" t="s">
        <v>102</v>
      </c>
      <c r="BE77" s="257"/>
      <c r="BR77" s="46"/>
      <c r="BS77" s="46"/>
    </row>
    <row r="78" spans="56:71" x14ac:dyDescent="0.4">
      <c r="BD78" s="257" t="s">
        <v>102</v>
      </c>
      <c r="BE78" s="257"/>
      <c r="BR78" s="46"/>
      <c r="BS78" s="46"/>
    </row>
    <row r="79" spans="56:71" x14ac:dyDescent="0.4">
      <c r="BD79" s="257" t="s">
        <v>102</v>
      </c>
      <c r="BE79" s="257"/>
      <c r="BR79" s="46"/>
      <c r="BS79" s="46"/>
    </row>
    <row r="80" spans="56:71" x14ac:dyDescent="0.4">
      <c r="BD80" s="257" t="s">
        <v>102</v>
      </c>
      <c r="BE80" s="257"/>
      <c r="BR80" s="46"/>
      <c r="BS80" s="46"/>
    </row>
    <row r="81" spans="56:71" x14ac:dyDescent="0.4">
      <c r="BD81" s="257" t="s">
        <v>102</v>
      </c>
      <c r="BE81" s="257"/>
      <c r="BR81" s="46"/>
      <c r="BS81" s="46"/>
    </row>
    <row r="82" spans="56:71" x14ac:dyDescent="0.4">
      <c r="BD82" s="257" t="s">
        <v>102</v>
      </c>
      <c r="BE82" s="257"/>
      <c r="BR82" s="46"/>
      <c r="BS82" s="46"/>
    </row>
    <row r="83" spans="56:71" x14ac:dyDescent="0.4">
      <c r="BD83" s="257" t="s">
        <v>102</v>
      </c>
      <c r="BE83" s="257"/>
      <c r="BR83" s="46"/>
      <c r="BS83" s="46"/>
    </row>
    <row r="84" spans="56:71" x14ac:dyDescent="0.4">
      <c r="BD84" s="257" t="s">
        <v>102</v>
      </c>
      <c r="BE84" s="257"/>
      <c r="BR84" s="46"/>
      <c r="BS84" s="46"/>
    </row>
    <row r="85" spans="56:71" x14ac:dyDescent="0.4">
      <c r="BD85" s="257" t="s">
        <v>102</v>
      </c>
      <c r="BE85" s="257"/>
      <c r="BR85" s="46"/>
      <c r="BS85" s="46"/>
    </row>
    <row r="86" spans="56:71" x14ac:dyDescent="0.4">
      <c r="BD86" s="257" t="s">
        <v>102</v>
      </c>
      <c r="BE86" s="257"/>
      <c r="BR86" s="46"/>
      <c r="BS86" s="46"/>
    </row>
    <row r="87" spans="56:71" x14ac:dyDescent="0.4">
      <c r="BD87" s="257" t="s">
        <v>102</v>
      </c>
      <c r="BE87" s="257"/>
      <c r="BR87" s="46"/>
      <c r="BS87" s="46"/>
    </row>
    <row r="88" spans="56:71" x14ac:dyDescent="0.4">
      <c r="BD88" s="257" t="s">
        <v>102</v>
      </c>
      <c r="BE88" s="257"/>
      <c r="BR88" s="46"/>
      <c r="BS88" s="46"/>
    </row>
    <row r="89" spans="56:71" x14ac:dyDescent="0.4">
      <c r="BD89" s="257" t="s">
        <v>102</v>
      </c>
      <c r="BE89" s="257"/>
      <c r="BR89" s="46"/>
      <c r="BS89" s="46"/>
    </row>
    <row r="90" spans="56:71" x14ac:dyDescent="0.4">
      <c r="BD90" s="257" t="s">
        <v>102</v>
      </c>
      <c r="BE90" s="257"/>
      <c r="BR90" s="46"/>
      <c r="BS90" s="46"/>
    </row>
    <row r="91" spans="56:71" x14ac:dyDescent="0.4">
      <c r="BD91" s="257" t="s">
        <v>102</v>
      </c>
      <c r="BE91" s="257"/>
      <c r="BR91" s="46"/>
      <c r="BS91" s="46"/>
    </row>
    <row r="92" spans="56:71" x14ac:dyDescent="0.4">
      <c r="BD92" s="257" t="s">
        <v>102</v>
      </c>
      <c r="BE92" s="257"/>
      <c r="BR92" s="46"/>
      <c r="BS92" s="46"/>
    </row>
    <row r="93" spans="56:71" x14ac:dyDescent="0.4">
      <c r="BD93" s="257" t="s">
        <v>102</v>
      </c>
      <c r="BE93" s="257"/>
      <c r="BR93" s="46"/>
      <c r="BS93" s="46"/>
    </row>
    <row r="94" spans="56:71" x14ac:dyDescent="0.4">
      <c r="BD94" s="257" t="s">
        <v>102</v>
      </c>
      <c r="BE94" s="257"/>
      <c r="BR94" s="46"/>
      <c r="BS94" s="46"/>
    </row>
    <row r="95" spans="56:71" x14ac:dyDescent="0.4">
      <c r="BD95" s="257" t="s">
        <v>102</v>
      </c>
      <c r="BE95" s="257"/>
      <c r="BR95" s="46"/>
      <c r="BS95" s="46"/>
    </row>
    <row r="96" spans="56:71" x14ac:dyDescent="0.4">
      <c r="BD96" s="257" t="s">
        <v>102</v>
      </c>
      <c r="BE96" s="257"/>
      <c r="BR96" s="46"/>
      <c r="BS96" s="46"/>
    </row>
    <row r="97" spans="56:71" x14ac:dyDescent="0.4">
      <c r="BD97" s="257" t="s">
        <v>102</v>
      </c>
      <c r="BE97" s="257"/>
      <c r="BR97" s="46"/>
      <c r="BS97" s="46"/>
    </row>
    <row r="98" spans="56:71" x14ac:dyDescent="0.4">
      <c r="BD98" s="257" t="s">
        <v>102</v>
      </c>
      <c r="BE98" s="257"/>
      <c r="BR98" s="46"/>
      <c r="BS98" s="46"/>
    </row>
    <row r="99" spans="56:71" x14ac:dyDescent="0.4">
      <c r="BD99" s="257" t="s">
        <v>102</v>
      </c>
      <c r="BE99" s="257"/>
      <c r="BR99" s="46"/>
      <c r="BS99" s="46"/>
    </row>
    <row r="100" spans="56:71" x14ac:dyDescent="0.4">
      <c r="BD100" s="257" t="s">
        <v>102</v>
      </c>
      <c r="BE100" s="257"/>
      <c r="BR100" s="46"/>
      <c r="BS100" s="46"/>
    </row>
    <row r="101" spans="56:71" x14ac:dyDescent="0.4">
      <c r="BD101" s="257" t="s">
        <v>102</v>
      </c>
      <c r="BE101" s="257"/>
      <c r="BR101" s="46"/>
      <c r="BS101" s="46"/>
    </row>
    <row r="102" spans="56:71" x14ac:dyDescent="0.4">
      <c r="BD102" s="257" t="s">
        <v>102</v>
      </c>
      <c r="BE102" s="257"/>
      <c r="BR102" s="46"/>
      <c r="BS102" s="46"/>
    </row>
    <row r="103" spans="56:71" x14ac:dyDescent="0.4">
      <c r="BD103" s="257" t="s">
        <v>102</v>
      </c>
      <c r="BE103" s="257"/>
      <c r="BR103" s="46"/>
      <c r="BS103" s="46"/>
    </row>
    <row r="104" spans="56:71" x14ac:dyDescent="0.4">
      <c r="BD104" s="257" t="s">
        <v>102</v>
      </c>
      <c r="BE104" s="257"/>
      <c r="BR104" s="46"/>
      <c r="BS104" s="46"/>
    </row>
    <row r="105" spans="56:71" x14ac:dyDescent="0.4">
      <c r="BD105" s="257" t="s">
        <v>102</v>
      </c>
      <c r="BE105" s="257"/>
    </row>
    <row r="106" spans="56:71" x14ac:dyDescent="0.4">
      <c r="BD106" s="257" t="s">
        <v>102</v>
      </c>
      <c r="BE106" s="257"/>
    </row>
    <row r="107" spans="56:71" x14ac:dyDescent="0.4">
      <c r="BD107" s="257" t="s">
        <v>102</v>
      </c>
      <c r="BE107" s="257"/>
    </row>
    <row r="108" spans="56:71" x14ac:dyDescent="0.4">
      <c r="BD108" s="257" t="s">
        <v>102</v>
      </c>
      <c r="BE108" s="257"/>
    </row>
    <row r="109" spans="56:71" x14ac:dyDescent="0.4">
      <c r="BD109" s="257" t="s">
        <v>102</v>
      </c>
      <c r="BE109" s="257"/>
    </row>
    <row r="110" spans="56:71" x14ac:dyDescent="0.4">
      <c r="BD110" s="257" t="s">
        <v>102</v>
      </c>
      <c r="BE110" s="257"/>
    </row>
    <row r="111" spans="56:71" x14ac:dyDescent="0.4">
      <c r="BD111" s="257" t="s">
        <v>102</v>
      </c>
      <c r="BE111" s="257"/>
    </row>
    <row r="112" spans="56:71" x14ac:dyDescent="0.4">
      <c r="BD112" s="257" t="s">
        <v>102</v>
      </c>
      <c r="BE112" s="257"/>
    </row>
    <row r="113" spans="56:57" x14ac:dyDescent="0.4">
      <c r="BD113" s="257" t="s">
        <v>102</v>
      </c>
      <c r="BE113" s="257"/>
    </row>
    <row r="114" spans="56:57" x14ac:dyDescent="0.4">
      <c r="BD114" s="257" t="s">
        <v>102</v>
      </c>
      <c r="BE114" s="257"/>
    </row>
    <row r="115" spans="56:57" x14ac:dyDescent="0.4">
      <c r="BD115" s="257" t="s">
        <v>102</v>
      </c>
      <c r="BE115" s="257"/>
    </row>
    <row r="116" spans="56:57" x14ac:dyDescent="0.4">
      <c r="BD116" s="257" t="s">
        <v>102</v>
      </c>
      <c r="BE116" s="257"/>
    </row>
    <row r="117" spans="56:57" x14ac:dyDescent="0.4">
      <c r="BD117" s="257" t="s">
        <v>102</v>
      </c>
      <c r="BE117" s="257"/>
    </row>
    <row r="118" spans="56:57" x14ac:dyDescent="0.4">
      <c r="BD118" s="257" t="s">
        <v>102</v>
      </c>
      <c r="BE118" s="257"/>
    </row>
    <row r="119" spans="56:57" x14ac:dyDescent="0.4">
      <c r="BD119" s="257" t="s">
        <v>102</v>
      </c>
      <c r="BE119" s="257"/>
    </row>
    <row r="120" spans="56:57" x14ac:dyDescent="0.4">
      <c r="BD120" s="257" t="s">
        <v>102</v>
      </c>
      <c r="BE120" s="257"/>
    </row>
    <row r="121" spans="56:57" x14ac:dyDescent="0.4">
      <c r="BD121" s="257" t="s">
        <v>102</v>
      </c>
      <c r="BE121" s="257"/>
    </row>
    <row r="122" spans="56:57" x14ac:dyDescent="0.4">
      <c r="BD122" s="257" t="s">
        <v>102</v>
      </c>
      <c r="BE122" s="257"/>
    </row>
    <row r="123" spans="56:57" x14ac:dyDescent="0.4">
      <c r="BD123" s="257" t="s">
        <v>102</v>
      </c>
      <c r="BE123" s="257"/>
    </row>
    <row r="124" spans="56:57" x14ac:dyDescent="0.4">
      <c r="BD124" s="257" t="s">
        <v>102</v>
      </c>
      <c r="BE124" s="257"/>
    </row>
    <row r="125" spans="56:57" x14ac:dyDescent="0.4">
      <c r="BD125" s="257" t="s">
        <v>102</v>
      </c>
      <c r="BE125" s="257"/>
    </row>
    <row r="126" spans="56:57" x14ac:dyDescent="0.4">
      <c r="BD126" s="257" t="s">
        <v>102</v>
      </c>
      <c r="BE126" s="257"/>
    </row>
    <row r="127" spans="56:57" x14ac:dyDescent="0.4">
      <c r="BD127" s="257" t="s">
        <v>102</v>
      </c>
      <c r="BE127" s="257"/>
    </row>
    <row r="128" spans="56:57" x14ac:dyDescent="0.4">
      <c r="BD128" s="257" t="s">
        <v>102</v>
      </c>
      <c r="BE128" s="257"/>
    </row>
    <row r="129" spans="56:57" x14ac:dyDescent="0.4">
      <c r="BD129" s="257" t="s">
        <v>102</v>
      </c>
      <c r="BE129" s="257"/>
    </row>
    <row r="130" spans="56:57" x14ac:dyDescent="0.4">
      <c r="BD130" s="257" t="s">
        <v>102</v>
      </c>
      <c r="BE130" s="257"/>
    </row>
    <row r="131" spans="56:57" x14ac:dyDescent="0.4">
      <c r="BD131" s="257" t="s">
        <v>102</v>
      </c>
      <c r="BE131" s="257"/>
    </row>
    <row r="132" spans="56:57" x14ac:dyDescent="0.4">
      <c r="BD132" s="257" t="s">
        <v>102</v>
      </c>
      <c r="BE132" s="257"/>
    </row>
    <row r="133" spans="56:57" x14ac:dyDescent="0.4">
      <c r="BD133" s="257" t="s">
        <v>102</v>
      </c>
      <c r="BE133" s="257"/>
    </row>
    <row r="134" spans="56:57" x14ac:dyDescent="0.4">
      <c r="BD134" s="257" t="s">
        <v>102</v>
      </c>
      <c r="BE134" s="257"/>
    </row>
    <row r="135" spans="56:57" x14ac:dyDescent="0.4">
      <c r="BD135" s="257" t="s">
        <v>102</v>
      </c>
      <c r="BE135" s="257"/>
    </row>
    <row r="136" spans="56:57" x14ac:dyDescent="0.4">
      <c r="BD136" s="257" t="s">
        <v>102</v>
      </c>
      <c r="BE136" s="257"/>
    </row>
    <row r="137" spans="56:57" x14ac:dyDescent="0.4">
      <c r="BD137" s="257" t="s">
        <v>102</v>
      </c>
      <c r="BE137" s="257"/>
    </row>
    <row r="138" spans="56:57" x14ac:dyDescent="0.4">
      <c r="BD138" s="257" t="s">
        <v>102</v>
      </c>
      <c r="BE138" s="257"/>
    </row>
    <row r="139" spans="56:57" x14ac:dyDescent="0.4">
      <c r="BD139" s="257" t="s">
        <v>102</v>
      </c>
      <c r="BE139" s="257"/>
    </row>
    <row r="140" spans="56:57" x14ac:dyDescent="0.4">
      <c r="BD140" s="257" t="s">
        <v>102</v>
      </c>
      <c r="BE140" s="257"/>
    </row>
    <row r="141" spans="56:57" x14ac:dyDescent="0.4">
      <c r="BD141" s="257" t="s">
        <v>102</v>
      </c>
      <c r="BE141" s="257"/>
    </row>
    <row r="142" spans="56:57" x14ac:dyDescent="0.4">
      <c r="BD142" s="257" t="s">
        <v>102</v>
      </c>
      <c r="BE142" s="257"/>
    </row>
    <row r="143" spans="56:57" x14ac:dyDescent="0.4">
      <c r="BD143" s="257" t="s">
        <v>102</v>
      </c>
      <c r="BE143" s="257"/>
    </row>
    <row r="144" spans="56:57" x14ac:dyDescent="0.4">
      <c r="BD144" s="257" t="s">
        <v>102</v>
      </c>
      <c r="BE144" s="257"/>
    </row>
    <row r="145" spans="56:57" x14ac:dyDescent="0.4">
      <c r="BD145" s="257" t="s">
        <v>102</v>
      </c>
      <c r="BE145" s="257"/>
    </row>
    <row r="146" spans="56:57" x14ac:dyDescent="0.4">
      <c r="BD146" s="257" t="s">
        <v>102</v>
      </c>
      <c r="BE146" s="257"/>
    </row>
    <row r="147" spans="56:57" x14ac:dyDescent="0.4">
      <c r="BD147" s="257" t="s">
        <v>102</v>
      </c>
      <c r="BE147" s="257"/>
    </row>
    <row r="148" spans="56:57" x14ac:dyDescent="0.4">
      <c r="BD148" s="257" t="s">
        <v>102</v>
      </c>
      <c r="BE148" s="257"/>
    </row>
    <row r="149" spans="56:57" x14ac:dyDescent="0.4">
      <c r="BD149" s="257" t="s">
        <v>102</v>
      </c>
      <c r="BE149" s="257"/>
    </row>
    <row r="150" spans="56:57" x14ac:dyDescent="0.4">
      <c r="BD150" s="257" t="s">
        <v>102</v>
      </c>
      <c r="BE150" s="257"/>
    </row>
    <row r="151" spans="56:57" x14ac:dyDescent="0.4">
      <c r="BD151" s="257" t="s">
        <v>102</v>
      </c>
      <c r="BE151" s="257"/>
    </row>
    <row r="152" spans="56:57" x14ac:dyDescent="0.4">
      <c r="BD152" s="257" t="s">
        <v>102</v>
      </c>
      <c r="BE152" s="257"/>
    </row>
    <row r="153" spans="56:57" x14ac:dyDescent="0.4">
      <c r="BD153" s="257" t="s">
        <v>102</v>
      </c>
      <c r="BE153" s="257"/>
    </row>
    <row r="154" spans="56:57" x14ac:dyDescent="0.4">
      <c r="BD154" s="257" t="s">
        <v>102</v>
      </c>
      <c r="BE154" s="257"/>
    </row>
    <row r="155" spans="56:57" x14ac:dyDescent="0.4">
      <c r="BD155" s="257" t="s">
        <v>102</v>
      </c>
      <c r="BE155" s="257"/>
    </row>
    <row r="156" spans="56:57" x14ac:dyDescent="0.4">
      <c r="BD156" s="257" t="s">
        <v>102</v>
      </c>
      <c r="BE156" s="257"/>
    </row>
    <row r="157" spans="56:57" x14ac:dyDescent="0.4">
      <c r="BD157" s="257" t="s">
        <v>102</v>
      </c>
      <c r="BE157" s="257"/>
    </row>
    <row r="158" spans="56:57" x14ac:dyDescent="0.4">
      <c r="BD158" s="257" t="s">
        <v>102</v>
      </c>
      <c r="BE158" s="257"/>
    </row>
    <row r="159" spans="56:57" x14ac:dyDescent="0.4">
      <c r="BD159" s="257" t="s">
        <v>102</v>
      </c>
      <c r="BE159" s="257"/>
    </row>
    <row r="160" spans="56:57" x14ac:dyDescent="0.4">
      <c r="BD160" s="257" t="s">
        <v>102</v>
      </c>
      <c r="BE160" s="257"/>
    </row>
    <row r="161" spans="56:57" x14ac:dyDescent="0.4">
      <c r="BD161" s="257" t="s">
        <v>102</v>
      </c>
      <c r="BE161" s="257"/>
    </row>
    <row r="162" spans="56:57" x14ac:dyDescent="0.4">
      <c r="BD162" s="257" t="s">
        <v>102</v>
      </c>
      <c r="BE162" s="257"/>
    </row>
    <row r="163" spans="56:57" x14ac:dyDescent="0.4">
      <c r="BD163" s="257" t="s">
        <v>102</v>
      </c>
      <c r="BE163" s="257"/>
    </row>
    <row r="164" spans="56:57" x14ac:dyDescent="0.4">
      <c r="BD164" s="257" t="s">
        <v>102</v>
      </c>
      <c r="BE164" s="257"/>
    </row>
    <row r="165" spans="56:57" x14ac:dyDescent="0.4">
      <c r="BD165" s="257" t="s">
        <v>102</v>
      </c>
      <c r="BE165" s="257"/>
    </row>
    <row r="166" spans="56:57" x14ac:dyDescent="0.4">
      <c r="BD166" s="257" t="s">
        <v>102</v>
      </c>
      <c r="BE166" s="257"/>
    </row>
    <row r="167" spans="56:57" x14ac:dyDescent="0.4">
      <c r="BD167" s="257" t="s">
        <v>102</v>
      </c>
      <c r="BE167" s="257"/>
    </row>
    <row r="168" spans="56:57" x14ac:dyDescent="0.4">
      <c r="BD168" s="257" t="s">
        <v>102</v>
      </c>
      <c r="BE168" s="257"/>
    </row>
    <row r="169" spans="56:57" x14ac:dyDescent="0.4">
      <c r="BD169" s="257" t="s">
        <v>102</v>
      </c>
      <c r="BE169" s="257"/>
    </row>
    <row r="170" spans="56:57" x14ac:dyDescent="0.4">
      <c r="BD170" s="257" t="s">
        <v>102</v>
      </c>
      <c r="BE170" s="257"/>
    </row>
    <row r="171" spans="56:57" x14ac:dyDescent="0.4">
      <c r="BD171" s="257" t="s">
        <v>102</v>
      </c>
      <c r="BE171" s="257"/>
    </row>
    <row r="172" spans="56:57" x14ac:dyDescent="0.4">
      <c r="BD172" s="257" t="s">
        <v>102</v>
      </c>
      <c r="BE172" s="257"/>
    </row>
    <row r="173" spans="56:57" x14ac:dyDescent="0.4">
      <c r="BD173" s="257" t="s">
        <v>102</v>
      </c>
      <c r="BE173" s="257"/>
    </row>
    <row r="174" spans="56:57" x14ac:dyDescent="0.4">
      <c r="BD174" s="257" t="s">
        <v>102</v>
      </c>
      <c r="BE174" s="257"/>
    </row>
    <row r="175" spans="56:57" x14ac:dyDescent="0.4">
      <c r="BD175" s="257" t="s">
        <v>102</v>
      </c>
      <c r="BE175" s="257"/>
    </row>
    <row r="176" spans="56:57" x14ac:dyDescent="0.4">
      <c r="BD176" s="257" t="s">
        <v>102</v>
      </c>
      <c r="BE176" s="257"/>
    </row>
    <row r="177" spans="56:57" x14ac:dyDescent="0.4">
      <c r="BD177" s="257" t="s">
        <v>102</v>
      </c>
      <c r="BE177" s="257"/>
    </row>
    <row r="178" spans="56:57" x14ac:dyDescent="0.4">
      <c r="BD178" s="257" t="s">
        <v>102</v>
      </c>
      <c r="BE178" s="257"/>
    </row>
    <row r="179" spans="56:57" x14ac:dyDescent="0.4">
      <c r="BD179" s="257" t="s">
        <v>102</v>
      </c>
      <c r="BE179" s="257"/>
    </row>
    <row r="180" spans="56:57" x14ac:dyDescent="0.4">
      <c r="BD180" s="257" t="s">
        <v>102</v>
      </c>
      <c r="BE180" s="257"/>
    </row>
    <row r="181" spans="56:57" x14ac:dyDescent="0.4">
      <c r="BD181" s="257" t="s">
        <v>102</v>
      </c>
      <c r="BE181" s="257"/>
    </row>
    <row r="182" spans="56:57" x14ac:dyDescent="0.4">
      <c r="BD182" s="257" t="s">
        <v>102</v>
      </c>
      <c r="BE182" s="257"/>
    </row>
    <row r="183" spans="56:57" x14ac:dyDescent="0.4">
      <c r="BD183" s="257" t="s">
        <v>102</v>
      </c>
      <c r="BE183" s="257"/>
    </row>
    <row r="184" spans="56:57" x14ac:dyDescent="0.4">
      <c r="BD184" s="257" t="s">
        <v>102</v>
      </c>
      <c r="BE184" s="257"/>
    </row>
    <row r="185" spans="56:57" x14ac:dyDescent="0.4">
      <c r="BD185" s="257" t="s">
        <v>102</v>
      </c>
      <c r="BE185" s="257"/>
    </row>
    <row r="186" spans="56:57" x14ac:dyDescent="0.4">
      <c r="BD186" s="257" t="s">
        <v>102</v>
      </c>
      <c r="BE186" s="257"/>
    </row>
    <row r="187" spans="56:57" x14ac:dyDescent="0.4">
      <c r="BD187" s="257" t="s">
        <v>102</v>
      </c>
      <c r="BE187" s="257"/>
    </row>
    <row r="188" spans="56:57" x14ac:dyDescent="0.4">
      <c r="BD188" s="257" t="s">
        <v>102</v>
      </c>
      <c r="BE188" s="257"/>
    </row>
    <row r="189" spans="56:57" x14ac:dyDescent="0.4">
      <c r="BD189" s="257" t="s">
        <v>102</v>
      </c>
      <c r="BE189" s="257"/>
    </row>
    <row r="190" spans="56:57" x14ac:dyDescent="0.4">
      <c r="BD190" s="257" t="s">
        <v>102</v>
      </c>
      <c r="BE190" s="257"/>
    </row>
    <row r="191" spans="56:57" x14ac:dyDescent="0.4">
      <c r="BD191" s="257" t="s">
        <v>102</v>
      </c>
      <c r="BE191" s="257"/>
    </row>
    <row r="192" spans="56:57" x14ac:dyDescent="0.4">
      <c r="BD192" s="257" t="s">
        <v>102</v>
      </c>
      <c r="BE192" s="257"/>
    </row>
    <row r="193" spans="56:57" x14ac:dyDescent="0.4">
      <c r="BD193" s="257" t="s">
        <v>102</v>
      </c>
      <c r="BE193" s="257"/>
    </row>
    <row r="194" spans="56:57" x14ac:dyDescent="0.4">
      <c r="BD194" s="257" t="s">
        <v>102</v>
      </c>
      <c r="BE194" s="257"/>
    </row>
    <row r="195" spans="56:57" x14ac:dyDescent="0.4">
      <c r="BD195" s="257" t="s">
        <v>102</v>
      </c>
      <c r="BE195" s="257"/>
    </row>
    <row r="196" spans="56:57" x14ac:dyDescent="0.4">
      <c r="BD196" s="257" t="s">
        <v>102</v>
      </c>
      <c r="BE196" s="257"/>
    </row>
    <row r="197" spans="56:57" x14ac:dyDescent="0.4">
      <c r="BD197" s="257" t="s">
        <v>102</v>
      </c>
      <c r="BE197" s="257"/>
    </row>
    <row r="198" spans="56:57" x14ac:dyDescent="0.4">
      <c r="BD198" s="257" t="s">
        <v>102</v>
      </c>
      <c r="BE198" s="257"/>
    </row>
    <row r="199" spans="56:57" x14ac:dyDescent="0.4">
      <c r="BD199" s="257" t="s">
        <v>102</v>
      </c>
      <c r="BE199" s="257"/>
    </row>
    <row r="200" spans="56:57" x14ac:dyDescent="0.4">
      <c r="BD200" s="257" t="s">
        <v>102</v>
      </c>
      <c r="BE200" s="257"/>
    </row>
    <row r="201" spans="56:57" x14ac:dyDescent="0.4">
      <c r="BD201" s="257" t="s">
        <v>102</v>
      </c>
      <c r="BE201" s="257"/>
    </row>
    <row r="202" spans="56:57" x14ac:dyDescent="0.4">
      <c r="BD202" s="257" t="s">
        <v>102</v>
      </c>
      <c r="BE202" s="257"/>
    </row>
    <row r="203" spans="56:57" x14ac:dyDescent="0.4">
      <c r="BD203" s="257" t="s">
        <v>102</v>
      </c>
      <c r="BE203" s="257"/>
    </row>
    <row r="204" spans="56:57" x14ac:dyDescent="0.4">
      <c r="BD204" s="257" t="s">
        <v>102</v>
      </c>
      <c r="BE204" s="257"/>
    </row>
    <row r="205" spans="56:57" x14ac:dyDescent="0.4">
      <c r="BD205" s="257" t="s">
        <v>102</v>
      </c>
      <c r="BE205" s="257"/>
    </row>
    <row r="206" spans="56:57" x14ac:dyDescent="0.4">
      <c r="BD206" s="257" t="s">
        <v>102</v>
      </c>
      <c r="BE206" s="257"/>
    </row>
    <row r="207" spans="56:57" x14ac:dyDescent="0.4">
      <c r="BD207" s="257" t="s">
        <v>102</v>
      </c>
      <c r="BE207" s="257"/>
    </row>
    <row r="208" spans="56:57" x14ac:dyDescent="0.4">
      <c r="BD208" s="257" t="s">
        <v>102</v>
      </c>
      <c r="BE208" s="257"/>
    </row>
    <row r="209" spans="56:57" x14ac:dyDescent="0.4">
      <c r="BD209" s="257" t="s">
        <v>102</v>
      </c>
      <c r="BE209" s="257"/>
    </row>
    <row r="210" spans="56:57" x14ac:dyDescent="0.4">
      <c r="BD210" s="257" t="s">
        <v>102</v>
      </c>
      <c r="BE210" s="257"/>
    </row>
    <row r="211" spans="56:57" x14ac:dyDescent="0.4">
      <c r="BD211" s="257" t="s">
        <v>102</v>
      </c>
      <c r="BE211" s="257"/>
    </row>
    <row r="212" spans="56:57" x14ac:dyDescent="0.4">
      <c r="BD212" s="257" t="s">
        <v>102</v>
      </c>
      <c r="BE212" s="257"/>
    </row>
    <row r="213" spans="56:57" x14ac:dyDescent="0.4">
      <c r="BD213" s="257" t="s">
        <v>102</v>
      </c>
      <c r="BE213" s="257"/>
    </row>
    <row r="214" spans="56:57" x14ac:dyDescent="0.4">
      <c r="BD214" s="257" t="s">
        <v>102</v>
      </c>
      <c r="BE214" s="257"/>
    </row>
    <row r="215" spans="56:57" x14ac:dyDescent="0.4">
      <c r="BD215" s="257" t="s">
        <v>102</v>
      </c>
      <c r="BE215" s="257"/>
    </row>
    <row r="216" spans="56:57" x14ac:dyDescent="0.4">
      <c r="BD216" s="257" t="s">
        <v>102</v>
      </c>
      <c r="BE216" s="257"/>
    </row>
    <row r="217" spans="56:57" x14ac:dyDescent="0.4">
      <c r="BD217" s="257" t="s">
        <v>102</v>
      </c>
      <c r="BE217" s="257"/>
    </row>
    <row r="218" spans="56:57" x14ac:dyDescent="0.4">
      <c r="BD218" s="257" t="s">
        <v>102</v>
      </c>
      <c r="BE218" s="257"/>
    </row>
    <row r="219" spans="56:57" x14ac:dyDescent="0.4">
      <c r="BD219" s="257" t="s">
        <v>102</v>
      </c>
      <c r="BE219" s="257"/>
    </row>
    <row r="220" spans="56:57" x14ac:dyDescent="0.4">
      <c r="BD220" s="257" t="s">
        <v>102</v>
      </c>
      <c r="BE220" s="257"/>
    </row>
    <row r="221" spans="56:57" x14ac:dyDescent="0.4">
      <c r="BD221" s="257" t="s">
        <v>102</v>
      </c>
      <c r="BE221" s="257"/>
    </row>
    <row r="222" spans="56:57" x14ac:dyDescent="0.4">
      <c r="BD222" s="257" t="s">
        <v>102</v>
      </c>
      <c r="BE222" s="257"/>
    </row>
    <row r="223" spans="56:57" x14ac:dyDescent="0.4">
      <c r="BD223" s="257" t="s">
        <v>102</v>
      </c>
      <c r="BE223" s="257"/>
    </row>
    <row r="224" spans="56:57" x14ac:dyDescent="0.4">
      <c r="BD224" s="257" t="s">
        <v>102</v>
      </c>
      <c r="BE224" s="257"/>
    </row>
    <row r="225" spans="56:57" x14ac:dyDescent="0.4">
      <c r="BD225" s="257" t="s">
        <v>102</v>
      </c>
      <c r="BE225" s="257"/>
    </row>
    <row r="226" spans="56:57" x14ac:dyDescent="0.4">
      <c r="BD226" s="257" t="s">
        <v>102</v>
      </c>
      <c r="BE226" s="257"/>
    </row>
    <row r="227" spans="56:57" x14ac:dyDescent="0.4">
      <c r="BD227" s="257" t="s">
        <v>102</v>
      </c>
      <c r="BE227" s="257"/>
    </row>
    <row r="228" spans="56:57" x14ac:dyDescent="0.4">
      <c r="BD228" s="257" t="s">
        <v>102</v>
      </c>
      <c r="BE228" s="257"/>
    </row>
    <row r="229" spans="56:57" x14ac:dyDescent="0.4">
      <c r="BD229" s="257" t="s">
        <v>102</v>
      </c>
      <c r="BE229" s="257"/>
    </row>
    <row r="230" spans="56:57" x14ac:dyDescent="0.4">
      <c r="BD230" s="257" t="s">
        <v>102</v>
      </c>
      <c r="BE230" s="257"/>
    </row>
    <row r="231" spans="56:57" x14ac:dyDescent="0.4">
      <c r="BD231" s="257" t="s">
        <v>102</v>
      </c>
      <c r="BE231" s="257"/>
    </row>
    <row r="232" spans="56:57" x14ac:dyDescent="0.4">
      <c r="BD232" s="257" t="s">
        <v>102</v>
      </c>
      <c r="BE232" s="257"/>
    </row>
    <row r="233" spans="56:57" x14ac:dyDescent="0.4">
      <c r="BD233" s="257" t="s">
        <v>102</v>
      </c>
      <c r="BE233" s="257"/>
    </row>
    <row r="234" spans="56:57" x14ac:dyDescent="0.4">
      <c r="BD234" s="257" t="s">
        <v>102</v>
      </c>
      <c r="BE234" s="257"/>
    </row>
    <row r="235" spans="56:57" x14ac:dyDescent="0.4">
      <c r="BD235" s="257" t="s">
        <v>102</v>
      </c>
      <c r="BE235" s="257"/>
    </row>
    <row r="236" spans="56:57" x14ac:dyDescent="0.4">
      <c r="BD236" s="257" t="s">
        <v>102</v>
      </c>
      <c r="BE236" s="257"/>
    </row>
    <row r="237" spans="56:57" x14ac:dyDescent="0.4">
      <c r="BD237" s="257" t="s">
        <v>102</v>
      </c>
      <c r="BE237" s="257"/>
    </row>
    <row r="238" spans="56:57" x14ac:dyDescent="0.4">
      <c r="BD238" s="257" t="s">
        <v>102</v>
      </c>
      <c r="BE238" s="257"/>
    </row>
    <row r="239" spans="56:57" x14ac:dyDescent="0.4">
      <c r="BD239" s="257" t="s">
        <v>102</v>
      </c>
      <c r="BE239" s="257"/>
    </row>
    <row r="240" spans="56:57" x14ac:dyDescent="0.4">
      <c r="BD240" s="257" t="s">
        <v>102</v>
      </c>
      <c r="BE240" s="257"/>
    </row>
    <row r="241" spans="56:57" x14ac:dyDescent="0.4">
      <c r="BD241" s="257" t="s">
        <v>102</v>
      </c>
      <c r="BE241" s="257"/>
    </row>
    <row r="242" spans="56:57" x14ac:dyDescent="0.4">
      <c r="BD242" s="257" t="s">
        <v>102</v>
      </c>
      <c r="BE242" s="257"/>
    </row>
    <row r="243" spans="56:57" x14ac:dyDescent="0.4">
      <c r="BD243" s="257" t="s">
        <v>102</v>
      </c>
      <c r="BE243" s="257"/>
    </row>
    <row r="244" spans="56:57" x14ac:dyDescent="0.4">
      <c r="BD244" s="257" t="s">
        <v>102</v>
      </c>
      <c r="BE244" s="257"/>
    </row>
    <row r="245" spans="56:57" x14ac:dyDescent="0.4">
      <c r="BD245" s="257" t="s">
        <v>102</v>
      </c>
      <c r="BE245" s="257"/>
    </row>
    <row r="246" spans="56:57" x14ac:dyDescent="0.4">
      <c r="BD246" s="257" t="s">
        <v>102</v>
      </c>
      <c r="BE246" s="257"/>
    </row>
    <row r="247" spans="56:57" x14ac:dyDescent="0.4">
      <c r="BD247" s="257" t="s">
        <v>102</v>
      </c>
      <c r="BE247" s="257"/>
    </row>
    <row r="248" spans="56:57" x14ac:dyDescent="0.4">
      <c r="BD248" s="257" t="s">
        <v>102</v>
      </c>
      <c r="BE248" s="257"/>
    </row>
    <row r="249" spans="56:57" x14ac:dyDescent="0.4">
      <c r="BD249" s="257" t="s">
        <v>102</v>
      </c>
      <c r="BE249" s="257"/>
    </row>
    <row r="250" spans="56:57" x14ac:dyDescent="0.4">
      <c r="BD250" s="257" t="s">
        <v>102</v>
      </c>
      <c r="BE250" s="257"/>
    </row>
    <row r="251" spans="56:57" x14ac:dyDescent="0.4">
      <c r="BD251" s="257" t="s">
        <v>102</v>
      </c>
      <c r="BE251" s="257"/>
    </row>
    <row r="252" spans="56:57" x14ac:dyDescent="0.4">
      <c r="BD252" s="257" t="s">
        <v>102</v>
      </c>
      <c r="BE252" s="257"/>
    </row>
    <row r="253" spans="56:57" x14ac:dyDescent="0.4">
      <c r="BD253" s="257" t="s">
        <v>102</v>
      </c>
      <c r="BE253" s="257"/>
    </row>
    <row r="254" spans="56:57" x14ac:dyDescent="0.4">
      <c r="BD254" s="257" t="s">
        <v>102</v>
      </c>
      <c r="BE254" s="257"/>
    </row>
    <row r="255" spans="56:57" x14ac:dyDescent="0.4">
      <c r="BD255" s="257" t="s">
        <v>102</v>
      </c>
      <c r="BE255" s="257"/>
    </row>
    <row r="256" spans="56:57" x14ac:dyDescent="0.4">
      <c r="BD256" s="257" t="s">
        <v>102</v>
      </c>
      <c r="BE256" s="257"/>
    </row>
    <row r="257" spans="56:57" x14ac:dyDescent="0.4">
      <c r="BD257" s="257" t="s">
        <v>102</v>
      </c>
      <c r="BE257" s="257"/>
    </row>
    <row r="258" spans="56:57" x14ac:dyDescent="0.4">
      <c r="BD258" s="257" t="s">
        <v>102</v>
      </c>
      <c r="BE258" s="257"/>
    </row>
    <row r="259" spans="56:57" x14ac:dyDescent="0.4">
      <c r="BD259" s="257" t="s">
        <v>102</v>
      </c>
      <c r="BE259" s="257"/>
    </row>
    <row r="260" spans="56:57" x14ac:dyDescent="0.4">
      <c r="BD260" s="257" t="s">
        <v>102</v>
      </c>
      <c r="BE260" s="257"/>
    </row>
    <row r="261" spans="56:57" x14ac:dyDescent="0.4">
      <c r="BD261" s="257" t="s">
        <v>102</v>
      </c>
      <c r="BE261" s="257"/>
    </row>
    <row r="262" spans="56:57" x14ac:dyDescent="0.4">
      <c r="BD262" s="257" t="s">
        <v>102</v>
      </c>
      <c r="BE262" s="257"/>
    </row>
    <row r="263" spans="56:57" x14ac:dyDescent="0.4">
      <c r="BD263" s="257" t="s">
        <v>102</v>
      </c>
      <c r="BE263" s="257"/>
    </row>
    <row r="264" spans="56:57" x14ac:dyDescent="0.4">
      <c r="BD264" s="257" t="s">
        <v>102</v>
      </c>
      <c r="BE264" s="257"/>
    </row>
    <row r="265" spans="56:57" x14ac:dyDescent="0.4">
      <c r="BD265" s="257" t="s">
        <v>102</v>
      </c>
      <c r="BE265" s="257"/>
    </row>
    <row r="266" spans="56:57" x14ac:dyDescent="0.4">
      <c r="BD266" s="257" t="s">
        <v>102</v>
      </c>
      <c r="BE266" s="257"/>
    </row>
    <row r="267" spans="56:57" x14ac:dyDescent="0.4">
      <c r="BD267" s="257" t="s">
        <v>102</v>
      </c>
      <c r="BE267" s="257"/>
    </row>
    <row r="268" spans="56:57" x14ac:dyDescent="0.4">
      <c r="BD268" s="257" t="s">
        <v>102</v>
      </c>
      <c r="BE268" s="257"/>
    </row>
    <row r="269" spans="56:57" x14ac:dyDescent="0.4">
      <c r="BD269" s="257" t="s">
        <v>102</v>
      </c>
      <c r="BE269" s="257"/>
    </row>
    <row r="270" spans="56:57" x14ac:dyDescent="0.4">
      <c r="BD270" s="257" t="s">
        <v>102</v>
      </c>
      <c r="BE270" s="257"/>
    </row>
    <row r="271" spans="56:57" x14ac:dyDescent="0.4">
      <c r="BD271" s="257" t="s">
        <v>102</v>
      </c>
      <c r="BE271" s="257"/>
    </row>
    <row r="272" spans="56:57" x14ac:dyDescent="0.4">
      <c r="BD272" s="257" t="s">
        <v>102</v>
      </c>
      <c r="BE272" s="257"/>
    </row>
    <row r="273" spans="56:57" x14ac:dyDescent="0.4">
      <c r="BD273" s="257" t="s">
        <v>102</v>
      </c>
      <c r="BE273" s="257"/>
    </row>
    <row r="274" spans="56:57" x14ac:dyDescent="0.4">
      <c r="BD274" s="257" t="s">
        <v>102</v>
      </c>
      <c r="BE274" s="257"/>
    </row>
    <row r="275" spans="56:57" x14ac:dyDescent="0.4">
      <c r="BD275" s="257" t="s">
        <v>102</v>
      </c>
      <c r="BE275" s="257"/>
    </row>
    <row r="276" spans="56:57" x14ac:dyDescent="0.4">
      <c r="BD276" s="257" t="s">
        <v>102</v>
      </c>
      <c r="BE276" s="257"/>
    </row>
    <row r="277" spans="56:57" x14ac:dyDescent="0.4">
      <c r="BD277" s="257" t="s">
        <v>102</v>
      </c>
      <c r="BE277" s="257"/>
    </row>
    <row r="278" spans="56:57" x14ac:dyDescent="0.4">
      <c r="BD278" s="257" t="s">
        <v>102</v>
      </c>
      <c r="BE278" s="257"/>
    </row>
    <row r="279" spans="56:57" x14ac:dyDescent="0.4">
      <c r="BD279" s="257" t="s">
        <v>102</v>
      </c>
      <c r="BE279" s="257"/>
    </row>
    <row r="280" spans="56:57" x14ac:dyDescent="0.4">
      <c r="BD280" s="257" t="s">
        <v>102</v>
      </c>
      <c r="BE280" s="257"/>
    </row>
    <row r="281" spans="56:57" x14ac:dyDescent="0.4">
      <c r="BD281" s="257" t="s">
        <v>102</v>
      </c>
      <c r="BE281" s="257"/>
    </row>
    <row r="282" spans="56:57" x14ac:dyDescent="0.4">
      <c r="BD282" s="257" t="s">
        <v>102</v>
      </c>
      <c r="BE282" s="257"/>
    </row>
    <row r="283" spans="56:57" x14ac:dyDescent="0.4">
      <c r="BD283" s="257" t="s">
        <v>102</v>
      </c>
      <c r="BE283" s="257"/>
    </row>
    <row r="284" spans="56:57" x14ac:dyDescent="0.4">
      <c r="BD284" s="257" t="s">
        <v>102</v>
      </c>
      <c r="BE284" s="257"/>
    </row>
    <row r="285" spans="56:57" x14ac:dyDescent="0.4">
      <c r="BD285" s="257" t="s">
        <v>102</v>
      </c>
      <c r="BE285" s="257"/>
    </row>
    <row r="286" spans="56:57" x14ac:dyDescent="0.4">
      <c r="BD286" s="257" t="s">
        <v>102</v>
      </c>
      <c r="BE286" s="257"/>
    </row>
    <row r="287" spans="56:57" x14ac:dyDescent="0.4">
      <c r="BD287" s="257" t="s">
        <v>102</v>
      </c>
      <c r="BE287" s="257"/>
    </row>
    <row r="288" spans="56:57" x14ac:dyDescent="0.4">
      <c r="BD288" s="257" t="s">
        <v>102</v>
      </c>
      <c r="BE288" s="257"/>
    </row>
    <row r="289" spans="56:57" x14ac:dyDescent="0.4">
      <c r="BD289" s="257" t="s">
        <v>102</v>
      </c>
      <c r="BE289" s="257"/>
    </row>
    <row r="290" spans="56:57" x14ac:dyDescent="0.4">
      <c r="BD290" s="257" t="s">
        <v>102</v>
      </c>
      <c r="BE290" s="257"/>
    </row>
    <row r="291" spans="56:57" x14ac:dyDescent="0.4">
      <c r="BD291" s="257" t="s">
        <v>102</v>
      </c>
      <c r="BE291" s="257"/>
    </row>
    <row r="292" spans="56:57" x14ac:dyDescent="0.4">
      <c r="BD292" s="257" t="s">
        <v>102</v>
      </c>
      <c r="BE292" s="257"/>
    </row>
    <row r="293" spans="56:57" x14ac:dyDescent="0.4">
      <c r="BD293" s="257" t="s">
        <v>102</v>
      </c>
      <c r="BE293" s="257"/>
    </row>
    <row r="294" spans="56:57" x14ac:dyDescent="0.4">
      <c r="BD294" s="257" t="s">
        <v>102</v>
      </c>
      <c r="BE294" s="257"/>
    </row>
    <row r="295" spans="56:57" x14ac:dyDescent="0.4">
      <c r="BD295" s="257" t="s">
        <v>102</v>
      </c>
      <c r="BE295" s="257"/>
    </row>
    <row r="296" spans="56:57" x14ac:dyDescent="0.4">
      <c r="BD296" s="257" t="s">
        <v>102</v>
      </c>
      <c r="BE296" s="257"/>
    </row>
    <row r="297" spans="56:57" x14ac:dyDescent="0.4">
      <c r="BD297" s="257" t="s">
        <v>102</v>
      </c>
      <c r="BE297" s="257"/>
    </row>
    <row r="298" spans="56:57" x14ac:dyDescent="0.4">
      <c r="BD298" s="257" t="s">
        <v>102</v>
      </c>
      <c r="BE298" s="257"/>
    </row>
    <row r="299" spans="56:57" x14ac:dyDescent="0.4">
      <c r="BD299" s="257" t="s">
        <v>102</v>
      </c>
      <c r="BE299" s="257"/>
    </row>
    <row r="300" spans="56:57" x14ac:dyDescent="0.4">
      <c r="BD300" s="257" t="s">
        <v>102</v>
      </c>
      <c r="BE300" s="257"/>
    </row>
    <row r="301" spans="56:57" x14ac:dyDescent="0.4">
      <c r="BD301" s="257" t="s">
        <v>102</v>
      </c>
      <c r="BE301" s="257"/>
    </row>
    <row r="302" spans="56:57" x14ac:dyDescent="0.4">
      <c r="BD302" s="257" t="s">
        <v>102</v>
      </c>
      <c r="BE302" s="257"/>
    </row>
    <row r="303" spans="56:57" x14ac:dyDescent="0.4">
      <c r="BD303" s="257" t="s">
        <v>102</v>
      </c>
      <c r="BE303" s="257"/>
    </row>
    <row r="304" spans="56:57" x14ac:dyDescent="0.4">
      <c r="BD304" s="257" t="s">
        <v>102</v>
      </c>
      <c r="BE304" s="257"/>
    </row>
    <row r="305" spans="56:57" x14ac:dyDescent="0.4">
      <c r="BD305" s="257" t="s">
        <v>102</v>
      </c>
      <c r="BE305" s="257"/>
    </row>
    <row r="306" spans="56:57" x14ac:dyDescent="0.4">
      <c r="BD306" s="257" t="s">
        <v>102</v>
      </c>
      <c r="BE306" s="257"/>
    </row>
    <row r="307" spans="56:57" x14ac:dyDescent="0.4">
      <c r="BD307" s="257" t="s">
        <v>102</v>
      </c>
      <c r="BE307" s="257"/>
    </row>
    <row r="308" spans="56:57" x14ac:dyDescent="0.4">
      <c r="BD308" s="257" t="s">
        <v>102</v>
      </c>
      <c r="BE308" s="257"/>
    </row>
    <row r="309" spans="56:57" x14ac:dyDescent="0.4">
      <c r="BD309" s="257" t="s">
        <v>102</v>
      </c>
      <c r="BE309" s="257"/>
    </row>
    <row r="310" spans="56:57" x14ac:dyDescent="0.4">
      <c r="BD310" s="257" t="s">
        <v>102</v>
      </c>
      <c r="BE310" s="257"/>
    </row>
    <row r="311" spans="56:57" x14ac:dyDescent="0.4">
      <c r="BD311" s="257" t="s">
        <v>102</v>
      </c>
      <c r="BE311" s="257"/>
    </row>
    <row r="312" spans="56:57" x14ac:dyDescent="0.4">
      <c r="BD312" s="257" t="s">
        <v>102</v>
      </c>
      <c r="BE312" s="257"/>
    </row>
    <row r="313" spans="56:57" x14ac:dyDescent="0.4">
      <c r="BD313" s="257" t="s">
        <v>102</v>
      </c>
      <c r="BE313" s="257"/>
    </row>
    <row r="314" spans="56:57" x14ac:dyDescent="0.4">
      <c r="BD314" s="257" t="s">
        <v>102</v>
      </c>
      <c r="BE314" s="257"/>
    </row>
    <row r="315" spans="56:57" x14ac:dyDescent="0.4">
      <c r="BD315" s="257" t="s">
        <v>102</v>
      </c>
      <c r="BE315" s="257"/>
    </row>
    <row r="316" spans="56:57" x14ac:dyDescent="0.4">
      <c r="BD316" s="257" t="s">
        <v>102</v>
      </c>
      <c r="BE316" s="257"/>
    </row>
    <row r="317" spans="56:57" x14ac:dyDescent="0.4">
      <c r="BD317" s="257" t="s">
        <v>102</v>
      </c>
      <c r="BE317" s="257"/>
    </row>
    <row r="318" spans="56:57" x14ac:dyDescent="0.4">
      <c r="BD318" s="257" t="s">
        <v>102</v>
      </c>
      <c r="BE318" s="257"/>
    </row>
    <row r="319" spans="56:57" x14ac:dyDescent="0.4">
      <c r="BD319" s="257" t="s">
        <v>102</v>
      </c>
      <c r="BE319" s="257"/>
    </row>
    <row r="320" spans="56:57" x14ac:dyDescent="0.4">
      <c r="BD320" s="257" t="s">
        <v>102</v>
      </c>
      <c r="BE320" s="257"/>
    </row>
    <row r="321" spans="56:57" x14ac:dyDescent="0.4">
      <c r="BD321" s="257" t="s">
        <v>102</v>
      </c>
      <c r="BE321" s="257"/>
    </row>
    <row r="322" spans="56:57" x14ac:dyDescent="0.4">
      <c r="BD322" s="257" t="s">
        <v>102</v>
      </c>
      <c r="BE322" s="257"/>
    </row>
    <row r="323" spans="56:57" x14ac:dyDescent="0.4">
      <c r="BD323" s="257" t="s">
        <v>102</v>
      </c>
      <c r="BE323" s="257"/>
    </row>
    <row r="324" spans="56:57" x14ac:dyDescent="0.4">
      <c r="BD324" s="257" t="s">
        <v>102</v>
      </c>
      <c r="BE324" s="257"/>
    </row>
    <row r="325" spans="56:57" x14ac:dyDescent="0.4">
      <c r="BD325" s="257" t="s">
        <v>102</v>
      </c>
      <c r="BE325" s="257"/>
    </row>
    <row r="326" spans="56:57" x14ac:dyDescent="0.4">
      <c r="BD326" s="257" t="s">
        <v>102</v>
      </c>
      <c r="BE326" s="257"/>
    </row>
    <row r="327" spans="56:57" x14ac:dyDescent="0.4">
      <c r="BD327" s="257" t="s">
        <v>102</v>
      </c>
      <c r="BE327" s="257"/>
    </row>
    <row r="328" spans="56:57" x14ac:dyDescent="0.4">
      <c r="BD328" s="257" t="s">
        <v>102</v>
      </c>
      <c r="BE328" s="257"/>
    </row>
    <row r="329" spans="56:57" x14ac:dyDescent="0.4">
      <c r="BD329" s="257" t="s">
        <v>102</v>
      </c>
      <c r="BE329" s="257"/>
    </row>
    <row r="330" spans="56:57" x14ac:dyDescent="0.4">
      <c r="BD330" s="257" t="s">
        <v>102</v>
      </c>
      <c r="BE330" s="257"/>
    </row>
    <row r="331" spans="56:57" x14ac:dyDescent="0.4">
      <c r="BD331" s="257" t="s">
        <v>102</v>
      </c>
      <c r="BE331" s="257"/>
    </row>
    <row r="332" spans="56:57" x14ac:dyDescent="0.4">
      <c r="BD332" s="257" t="s">
        <v>102</v>
      </c>
      <c r="BE332" s="257"/>
    </row>
    <row r="333" spans="56:57" x14ac:dyDescent="0.4">
      <c r="BD333" s="257" t="s">
        <v>102</v>
      </c>
      <c r="BE333" s="257"/>
    </row>
    <row r="334" spans="56:57" x14ac:dyDescent="0.4">
      <c r="BD334" s="257" t="s">
        <v>102</v>
      </c>
      <c r="BE334" s="257"/>
    </row>
    <row r="335" spans="56:57" x14ac:dyDescent="0.4">
      <c r="BD335" s="257" t="s">
        <v>102</v>
      </c>
      <c r="BE335" s="257"/>
    </row>
    <row r="336" spans="56:57" x14ac:dyDescent="0.4">
      <c r="BD336" s="257" t="s">
        <v>102</v>
      </c>
      <c r="BE336" s="257"/>
    </row>
    <row r="337" spans="56:57" x14ac:dyDescent="0.4">
      <c r="BD337" s="257" t="s">
        <v>102</v>
      </c>
      <c r="BE337" s="257"/>
    </row>
    <row r="338" spans="56:57" x14ac:dyDescent="0.4">
      <c r="BD338" s="257" t="s">
        <v>102</v>
      </c>
      <c r="BE338" s="257"/>
    </row>
    <row r="339" spans="56:57" x14ac:dyDescent="0.4">
      <c r="BD339" s="257" t="s">
        <v>102</v>
      </c>
      <c r="BE339" s="257"/>
    </row>
    <row r="340" spans="56:57" x14ac:dyDescent="0.4">
      <c r="BD340" s="257" t="s">
        <v>102</v>
      </c>
      <c r="BE340" s="257"/>
    </row>
    <row r="341" spans="56:57" x14ac:dyDescent="0.4">
      <c r="BD341" s="257" t="s">
        <v>102</v>
      </c>
      <c r="BE341" s="257"/>
    </row>
    <row r="342" spans="56:57" x14ac:dyDescent="0.4">
      <c r="BD342" s="257" t="s">
        <v>102</v>
      </c>
      <c r="BE342" s="257"/>
    </row>
    <row r="343" spans="56:57" x14ac:dyDescent="0.4">
      <c r="BD343" s="257" t="s">
        <v>102</v>
      </c>
      <c r="BE343" s="257"/>
    </row>
    <row r="344" spans="56:57" x14ac:dyDescent="0.4">
      <c r="BD344" s="257" t="s">
        <v>102</v>
      </c>
      <c r="BE344" s="257"/>
    </row>
    <row r="345" spans="56:57" x14ac:dyDescent="0.4">
      <c r="BD345" s="257" t="s">
        <v>102</v>
      </c>
      <c r="BE345" s="257"/>
    </row>
    <row r="346" spans="56:57" x14ac:dyDescent="0.4">
      <c r="BD346" s="257" t="s">
        <v>102</v>
      </c>
      <c r="BE346" s="257"/>
    </row>
    <row r="347" spans="56:57" x14ac:dyDescent="0.4">
      <c r="BD347" s="257" t="s">
        <v>102</v>
      </c>
      <c r="BE347" s="257"/>
    </row>
    <row r="348" spans="56:57" x14ac:dyDescent="0.4">
      <c r="BD348" s="257" t="s">
        <v>102</v>
      </c>
      <c r="BE348" s="257"/>
    </row>
    <row r="349" spans="56:57" x14ac:dyDescent="0.4">
      <c r="BD349" s="257" t="s">
        <v>102</v>
      </c>
      <c r="BE349" s="257"/>
    </row>
    <row r="350" spans="56:57" x14ac:dyDescent="0.4">
      <c r="BD350" s="257" t="s">
        <v>102</v>
      </c>
      <c r="BE350" s="257"/>
    </row>
    <row r="351" spans="56:57" x14ac:dyDescent="0.4">
      <c r="BD351" s="257" t="s">
        <v>102</v>
      </c>
      <c r="BE351" s="257"/>
    </row>
    <row r="352" spans="56:57" x14ac:dyDescent="0.4">
      <c r="BD352" s="257" t="s">
        <v>102</v>
      </c>
      <c r="BE352" s="257"/>
    </row>
    <row r="353" spans="56:57" x14ac:dyDescent="0.4">
      <c r="BD353" s="257" t="s">
        <v>102</v>
      </c>
      <c r="BE353" s="257"/>
    </row>
    <row r="354" spans="56:57" x14ac:dyDescent="0.4">
      <c r="BD354" s="257" t="s">
        <v>102</v>
      </c>
      <c r="BE354" s="257"/>
    </row>
    <row r="355" spans="56:57" x14ac:dyDescent="0.4">
      <c r="BD355" s="257" t="s">
        <v>102</v>
      </c>
      <c r="BE355" s="257"/>
    </row>
    <row r="356" spans="56:57" x14ac:dyDescent="0.4">
      <c r="BD356" s="257" t="s">
        <v>102</v>
      </c>
      <c r="BE356" s="257"/>
    </row>
    <row r="357" spans="56:57" x14ac:dyDescent="0.4">
      <c r="BD357" s="257" t="s">
        <v>102</v>
      </c>
      <c r="BE357" s="257"/>
    </row>
    <row r="358" spans="56:57" x14ac:dyDescent="0.4">
      <c r="BD358" s="257" t="s">
        <v>102</v>
      </c>
      <c r="BE358" s="257"/>
    </row>
    <row r="359" spans="56:57" x14ac:dyDescent="0.4">
      <c r="BD359" s="257" t="s">
        <v>102</v>
      </c>
      <c r="BE359" s="257"/>
    </row>
    <row r="360" spans="56:57" x14ac:dyDescent="0.4">
      <c r="BD360" s="257" t="s">
        <v>102</v>
      </c>
      <c r="BE360" s="257"/>
    </row>
    <row r="361" spans="56:57" x14ac:dyDescent="0.4">
      <c r="BD361" s="257" t="s">
        <v>102</v>
      </c>
      <c r="BE361" s="257"/>
    </row>
    <row r="362" spans="56:57" x14ac:dyDescent="0.4">
      <c r="BD362" s="257" t="s">
        <v>102</v>
      </c>
      <c r="BE362" s="257"/>
    </row>
    <row r="3394" spans="38:53" x14ac:dyDescent="0.4">
      <c r="AL3394" s="56" t="s">
        <v>106</v>
      </c>
      <c r="AO3394" s="259" t="s">
        <v>107</v>
      </c>
      <c r="AQ3394" s="56" t="s">
        <v>106</v>
      </c>
      <c r="AS3394" s="56" t="s">
        <v>106</v>
      </c>
      <c r="AU3394" s="56" t="s">
        <v>106</v>
      </c>
      <c r="AV3394" s="56" t="s">
        <v>106</v>
      </c>
      <c r="AY3394" s="258" t="s">
        <v>108</v>
      </c>
      <c r="BA3394" s="258" t="s">
        <v>109</v>
      </c>
    </row>
    <row r="3395" spans="38:53" x14ac:dyDescent="0.4">
      <c r="AL3395" s="56" t="s">
        <v>110</v>
      </c>
      <c r="AO3395" s="259" t="s">
        <v>111</v>
      </c>
      <c r="AQ3395" s="56" t="s">
        <v>110</v>
      </c>
      <c r="AS3395" s="56" t="s">
        <v>110</v>
      </c>
      <c r="AU3395" s="56" t="s">
        <v>110</v>
      </c>
      <c r="AV3395" s="56" t="s">
        <v>110</v>
      </c>
      <c r="AY3395" s="258" t="s">
        <v>112</v>
      </c>
      <c r="BA3395" s="258" t="s">
        <v>113</v>
      </c>
    </row>
    <row r="3396" spans="38:53" x14ac:dyDescent="0.4">
      <c r="AL3396" s="56" t="s">
        <v>114</v>
      </c>
      <c r="AO3396" s="259" t="s">
        <v>115</v>
      </c>
      <c r="AQ3396" s="56" t="s">
        <v>114</v>
      </c>
      <c r="AS3396" s="56" t="s">
        <v>114</v>
      </c>
      <c r="AU3396" s="56" t="s">
        <v>114</v>
      </c>
      <c r="AV3396" s="56" t="s">
        <v>114</v>
      </c>
      <c r="AY3396" s="258" t="s">
        <v>116</v>
      </c>
      <c r="BA3396" s="258" t="s">
        <v>117</v>
      </c>
    </row>
    <row r="3397" spans="38:53" x14ac:dyDescent="0.4">
      <c r="AO3397" s="57" t="s">
        <v>114</v>
      </c>
      <c r="AY3397" s="260" t="s">
        <v>114</v>
      </c>
      <c r="BA3397" s="258" t="s">
        <v>118</v>
      </c>
    </row>
    <row r="3398" spans="38:53" x14ac:dyDescent="0.4">
      <c r="BA3398" s="258" t="s">
        <v>119</v>
      </c>
    </row>
    <row r="3399" spans="38:53" x14ac:dyDescent="0.4">
      <c r="BA3399" s="258" t="s">
        <v>120</v>
      </c>
    </row>
    <row r="3400" spans="38:53" x14ac:dyDescent="0.4">
      <c r="BA3400" s="206" t="s">
        <v>114</v>
      </c>
    </row>
  </sheetData>
  <mergeCells count="186">
    <mergeCell ref="AO7:AO8"/>
    <mergeCell ref="A7:A8"/>
    <mergeCell ref="B7:B8"/>
    <mergeCell ref="C7:C8"/>
    <mergeCell ref="D7:D8"/>
    <mergeCell ref="E7:E8"/>
    <mergeCell ref="F7:F8"/>
    <mergeCell ref="G7:G8"/>
    <mergeCell ref="AX7:AX8"/>
    <mergeCell ref="AR7:AR8"/>
    <mergeCell ref="AS7:AS8"/>
    <mergeCell ref="AT7:AT8"/>
    <mergeCell ref="AU7:AU8"/>
    <mergeCell ref="AV7:AV8"/>
    <mergeCell ref="AW7:AW8"/>
    <mergeCell ref="AJ6:AJ8"/>
    <mergeCell ref="AK6:AK8"/>
    <mergeCell ref="AP7:AP8"/>
    <mergeCell ref="AQ7:AQ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H7:H8"/>
    <mergeCell ref="I7:I8"/>
    <mergeCell ref="J7:J8"/>
    <mergeCell ref="P7:P8"/>
    <mergeCell ref="Q7:Q8"/>
    <mergeCell ref="R7:R8"/>
    <mergeCell ref="S7:W7"/>
    <mergeCell ref="X7:X8"/>
    <mergeCell ref="AL7:AL8"/>
    <mergeCell ref="AN1:BD1"/>
    <mergeCell ref="C2:D2"/>
    <mergeCell ref="E2:AF2"/>
    <mergeCell ref="AG2:AI2"/>
    <mergeCell ref="AJ2:AK2"/>
    <mergeCell ref="C1:D1"/>
    <mergeCell ref="E1:AF1"/>
    <mergeCell ref="AG1:AI1"/>
    <mergeCell ref="AJ1:AK1"/>
    <mergeCell ref="AL1:AL2"/>
    <mergeCell ref="AN2:BD2"/>
    <mergeCell ref="F9:F14"/>
    <mergeCell ref="G9:G14"/>
    <mergeCell ref="I9:I14"/>
    <mergeCell ref="J9:J14"/>
    <mergeCell ref="K9:K14"/>
    <mergeCell ref="A9:A14"/>
    <mergeCell ref="B9:B14"/>
    <mergeCell ref="C9:C14"/>
    <mergeCell ref="D9:D14"/>
    <mergeCell ref="E9:E14"/>
    <mergeCell ref="AV9:AV14"/>
    <mergeCell ref="AJ12:AJ14"/>
    <mergeCell ref="AK12:AK14"/>
    <mergeCell ref="Z9:Z14"/>
    <mergeCell ref="AA9:AA14"/>
    <mergeCell ref="AB9:AB14"/>
    <mergeCell ref="AC9:AC14"/>
    <mergeCell ref="AD9:AD14"/>
    <mergeCell ref="L9:L14"/>
    <mergeCell ref="M9:M14"/>
    <mergeCell ref="N9:N14"/>
    <mergeCell ref="O9:O14"/>
    <mergeCell ref="Y9:Y14"/>
    <mergeCell ref="AJ9:AJ11"/>
    <mergeCell ref="AK9:AK11"/>
    <mergeCell ref="AO9:AO14"/>
    <mergeCell ref="AP9:AP14"/>
    <mergeCell ref="AQ9:AQ14"/>
    <mergeCell ref="AR9:AR14"/>
    <mergeCell ref="AS9:AS14"/>
    <mergeCell ref="AT9:AT14"/>
    <mergeCell ref="AU9:AU14"/>
    <mergeCell ref="F15:F20"/>
    <mergeCell ref="G15:G20"/>
    <mergeCell ref="I15:I20"/>
    <mergeCell ref="J15:J20"/>
    <mergeCell ref="K15:K20"/>
    <mergeCell ref="A15:A20"/>
    <mergeCell ref="B15:B20"/>
    <mergeCell ref="C15:C20"/>
    <mergeCell ref="D15:D20"/>
    <mergeCell ref="E15:E20"/>
    <mergeCell ref="Z15:Z20"/>
    <mergeCell ref="AA15:AA20"/>
    <mergeCell ref="AB15:AB20"/>
    <mergeCell ref="AC15:AC20"/>
    <mergeCell ref="AD15:AD20"/>
    <mergeCell ref="L15:L20"/>
    <mergeCell ref="M15:M20"/>
    <mergeCell ref="N15:N20"/>
    <mergeCell ref="O15:O20"/>
    <mergeCell ref="Y15:Y20"/>
    <mergeCell ref="AR15:AR20"/>
    <mergeCell ref="AS15:AS20"/>
    <mergeCell ref="AT15:AT20"/>
    <mergeCell ref="AU15:AU20"/>
    <mergeCell ref="AV15:AV20"/>
    <mergeCell ref="AJ15:AJ17"/>
    <mergeCell ref="AK15:AK17"/>
    <mergeCell ref="AO15:AO20"/>
    <mergeCell ref="AP15:AP20"/>
    <mergeCell ref="AQ15:AQ20"/>
    <mergeCell ref="AJ18:AJ20"/>
    <mergeCell ref="AK18:AK20"/>
    <mergeCell ref="F21:F26"/>
    <mergeCell ref="G21:G26"/>
    <mergeCell ref="I21:I26"/>
    <mergeCell ref="J21:J26"/>
    <mergeCell ref="K21:K26"/>
    <mergeCell ref="A21:A26"/>
    <mergeCell ref="B21:B26"/>
    <mergeCell ref="C21:C26"/>
    <mergeCell ref="D21:D26"/>
    <mergeCell ref="E21:E26"/>
    <mergeCell ref="Z21:Z26"/>
    <mergeCell ref="AA21:AA26"/>
    <mergeCell ref="AB21:AB26"/>
    <mergeCell ref="AC21:AC26"/>
    <mergeCell ref="AD21:AD26"/>
    <mergeCell ref="L21:L26"/>
    <mergeCell ref="M21:M26"/>
    <mergeCell ref="N21:N26"/>
    <mergeCell ref="O21:O26"/>
    <mergeCell ref="Y21:Y26"/>
    <mergeCell ref="AR21:AR26"/>
    <mergeCell ref="AS21:AS26"/>
    <mergeCell ref="AT21:AT26"/>
    <mergeCell ref="AU21:AU26"/>
    <mergeCell ref="AV21:AV26"/>
    <mergeCell ref="AJ21:AJ23"/>
    <mergeCell ref="AK21:AK23"/>
    <mergeCell ref="AO21:AO26"/>
    <mergeCell ref="AP21:AP26"/>
    <mergeCell ref="AQ21:AQ26"/>
    <mergeCell ref="AJ24:AJ26"/>
    <mergeCell ref="AK24:AK26"/>
    <mergeCell ref="F27:F32"/>
    <mergeCell ref="G27:G32"/>
    <mergeCell ref="I27:I32"/>
    <mergeCell ref="J27:J32"/>
    <mergeCell ref="K27:K32"/>
    <mergeCell ref="A27:A32"/>
    <mergeCell ref="B27:B32"/>
    <mergeCell ref="C27:C32"/>
    <mergeCell ref="D27:D32"/>
    <mergeCell ref="E27:E32"/>
    <mergeCell ref="Z27:Z32"/>
    <mergeCell ref="AA27:AA32"/>
    <mergeCell ref="AB27:AB32"/>
    <mergeCell ref="AC27:AC32"/>
    <mergeCell ref="AD27:AD32"/>
    <mergeCell ref="L27:L32"/>
    <mergeCell ref="M27:M32"/>
    <mergeCell ref="N27:N32"/>
    <mergeCell ref="O27:O32"/>
    <mergeCell ref="Y27:Y32"/>
    <mergeCell ref="AL38:AX39"/>
    <mergeCell ref="AL40:AX40"/>
    <mergeCell ref="AY39:BF40"/>
    <mergeCell ref="AR27:AR32"/>
    <mergeCell ref="AS27:AS32"/>
    <mergeCell ref="AT27:AT32"/>
    <mergeCell ref="AU27:AU32"/>
    <mergeCell ref="AV27:AV32"/>
    <mergeCell ref="AJ27:AJ29"/>
    <mergeCell ref="AK27:AK29"/>
    <mergeCell ref="AO27:AO32"/>
    <mergeCell ref="AP27:AP32"/>
    <mergeCell ref="AQ27:AQ32"/>
    <mergeCell ref="AJ30:AJ32"/>
    <mergeCell ref="AK30:AK32"/>
  </mergeCells>
  <conditionalFormatting sqref="K9">
    <cfRule type="cellIs" dxfId="1240" priority="124" operator="equal">
      <formula>"Alta"</formula>
    </cfRule>
    <cfRule type="cellIs" dxfId="1239" priority="126" operator="equal">
      <formula>"Baja"</formula>
    </cfRule>
    <cfRule type="cellIs" dxfId="1238" priority="125" operator="equal">
      <formula>"Media"</formula>
    </cfRule>
    <cfRule type="cellIs" dxfId="1237" priority="123" operator="equal">
      <formula>"Muy Alta"</formula>
    </cfRule>
    <cfRule type="cellIs" dxfId="1236" priority="127" operator="equal">
      <formula>"Muy Baja"</formula>
    </cfRule>
  </conditionalFormatting>
  <conditionalFormatting sqref="K15">
    <cfRule type="cellIs" dxfId="1235" priority="112" operator="equal">
      <formula>"Baja"</formula>
    </cfRule>
    <cfRule type="cellIs" dxfId="1234" priority="113" operator="equal">
      <formula>"Muy Baja"</formula>
    </cfRule>
    <cfRule type="cellIs" dxfId="1233" priority="111" operator="equal">
      <formula>"Media"</formula>
    </cfRule>
    <cfRule type="cellIs" dxfId="1232" priority="110" operator="equal">
      <formula>"Alta"</formula>
    </cfRule>
    <cfRule type="cellIs" dxfId="1231" priority="109" operator="equal">
      <formula>"Muy Alta"</formula>
    </cfRule>
  </conditionalFormatting>
  <conditionalFormatting sqref="K21">
    <cfRule type="cellIs" dxfId="1230" priority="97" operator="equal">
      <formula>"Media"</formula>
    </cfRule>
    <cfRule type="cellIs" dxfId="1229" priority="96" operator="equal">
      <formula>"Alta"</formula>
    </cfRule>
    <cfRule type="cellIs" dxfId="1228" priority="95" operator="equal">
      <formula>"Muy Alta"</formula>
    </cfRule>
    <cfRule type="cellIs" dxfId="1227" priority="98" operator="equal">
      <formula>"Baja"</formula>
    </cfRule>
    <cfRule type="cellIs" dxfId="1226" priority="99" operator="equal">
      <formula>"Muy Baja"</formula>
    </cfRule>
  </conditionalFormatting>
  <conditionalFormatting sqref="K27">
    <cfRule type="cellIs" dxfId="1225" priority="85" operator="equal">
      <formula>"Muy Baja"</formula>
    </cfRule>
    <cfRule type="cellIs" dxfId="1224" priority="82" operator="equal">
      <formula>"Alta"</formula>
    </cfRule>
    <cfRule type="cellIs" dxfId="1223" priority="84" operator="equal">
      <formula>"Baja"</formula>
    </cfRule>
    <cfRule type="cellIs" dxfId="1222" priority="83" operator="equal">
      <formula>"Media"</formula>
    </cfRule>
    <cfRule type="cellIs" dxfId="1221" priority="81" operator="equal">
      <formula>"Muy Alta"</formula>
    </cfRule>
  </conditionalFormatting>
  <conditionalFormatting sqref="M9">
    <cfRule type="cellIs" dxfId="1220" priority="122" operator="equal">
      <formula>"Leve"</formula>
    </cfRule>
    <cfRule type="cellIs" dxfId="1219" priority="121" operator="equal">
      <formula>"Menor"</formula>
    </cfRule>
    <cfRule type="cellIs" dxfId="1218" priority="120" operator="equal">
      <formula>"Moderado"</formula>
    </cfRule>
    <cfRule type="cellIs" dxfId="1217" priority="119" operator="equal">
      <formula>"Mayor"</formula>
    </cfRule>
    <cfRule type="cellIs" dxfId="1216" priority="118" operator="equal">
      <formula>"Catastrófico"</formula>
    </cfRule>
  </conditionalFormatting>
  <conditionalFormatting sqref="M15">
    <cfRule type="cellIs" dxfId="1215" priority="108" operator="equal">
      <formula>"Leve"</formula>
    </cfRule>
    <cfRule type="cellIs" dxfId="1214" priority="107" operator="equal">
      <formula>"Menor"</formula>
    </cfRule>
    <cfRule type="cellIs" dxfId="1213" priority="106" operator="equal">
      <formula>"Moderado"</formula>
    </cfRule>
    <cfRule type="cellIs" dxfId="1212" priority="105" operator="equal">
      <formula>"Mayor"</formula>
    </cfRule>
    <cfRule type="cellIs" dxfId="1211" priority="104" operator="equal">
      <formula>"Catastrófico"</formula>
    </cfRule>
  </conditionalFormatting>
  <conditionalFormatting sqref="M21">
    <cfRule type="cellIs" dxfId="1210" priority="93" operator="equal">
      <formula>"Menor"</formula>
    </cfRule>
    <cfRule type="cellIs" dxfId="1209" priority="92" operator="equal">
      <formula>"Moderado"</formula>
    </cfRule>
    <cfRule type="cellIs" dxfId="1208" priority="91" operator="equal">
      <formula>"Mayor"</formula>
    </cfRule>
    <cfRule type="cellIs" dxfId="1207" priority="90" operator="equal">
      <formula>"Catastrófico"</formula>
    </cfRule>
    <cfRule type="cellIs" dxfId="1206" priority="94" operator="equal">
      <formula>"Leve"</formula>
    </cfRule>
  </conditionalFormatting>
  <conditionalFormatting sqref="M27">
    <cfRule type="cellIs" dxfId="1205" priority="80" operator="equal">
      <formula>"Leve"</formula>
    </cfRule>
    <cfRule type="cellIs" dxfId="1204" priority="79" operator="equal">
      <formula>"Menor"</formula>
    </cfRule>
    <cfRule type="cellIs" dxfId="1203" priority="78" operator="equal">
      <formula>"Moderado"</formula>
    </cfRule>
    <cfRule type="cellIs" dxfId="1202" priority="77" operator="equal">
      <formula>"Mayor"</formula>
    </cfRule>
    <cfRule type="cellIs" dxfId="1201" priority="76" operator="equal">
      <formula>"Catastrófico"</formula>
    </cfRule>
  </conditionalFormatting>
  <conditionalFormatting sqref="O9">
    <cfRule type="cellIs" dxfId="1200" priority="114" operator="equal">
      <formula>"Extremo"</formula>
    </cfRule>
    <cfRule type="cellIs" dxfId="1199" priority="117" operator="equal">
      <formula>"Bajo"</formula>
    </cfRule>
    <cfRule type="cellIs" dxfId="1198" priority="115" operator="equal">
      <formula>"Alto"</formula>
    </cfRule>
    <cfRule type="cellIs" dxfId="1197" priority="116" operator="equal">
      <formula>"Moderado"</formula>
    </cfRule>
  </conditionalFormatting>
  <conditionalFormatting sqref="O15">
    <cfRule type="cellIs" dxfId="1196" priority="103" operator="equal">
      <formula>"Bajo"</formula>
    </cfRule>
    <cfRule type="cellIs" dxfId="1195" priority="102" operator="equal">
      <formula>"Moderado"</formula>
    </cfRule>
    <cfRule type="cellIs" dxfId="1194" priority="101" operator="equal">
      <formula>"Alto"</formula>
    </cfRule>
    <cfRule type="cellIs" dxfId="1193" priority="100" operator="equal">
      <formula>"Extremo"</formula>
    </cfRule>
  </conditionalFormatting>
  <conditionalFormatting sqref="O21">
    <cfRule type="cellIs" dxfId="1192" priority="89" operator="equal">
      <formula>"Bajo"</formula>
    </cfRule>
    <cfRule type="cellIs" dxfId="1191" priority="88" operator="equal">
      <formula>"Moderado"</formula>
    </cfRule>
    <cfRule type="cellIs" dxfId="1190" priority="87" operator="equal">
      <formula>"Alto"</formula>
    </cfRule>
    <cfRule type="cellIs" dxfId="1189" priority="86" operator="equal">
      <formula>"Extremo"</formula>
    </cfRule>
  </conditionalFormatting>
  <conditionalFormatting sqref="O27">
    <cfRule type="cellIs" dxfId="1188" priority="75" operator="equal">
      <formula>"Bajo"</formula>
    </cfRule>
    <cfRule type="cellIs" dxfId="1187" priority="72" operator="equal">
      <formula>"Extremo"</formula>
    </cfRule>
    <cfRule type="cellIs" dxfId="1186" priority="73" operator="equal">
      <formula>"Alto"</formula>
    </cfRule>
    <cfRule type="cellIs" dxfId="1185" priority="74" operator="equal">
      <formula>"Moderado"</formula>
    </cfRule>
  </conditionalFormatting>
  <conditionalFormatting sqref="Y9">
    <cfRule type="cellIs" dxfId="1184" priority="68" operator="equal">
      <formula>"Alta"</formula>
    </cfRule>
    <cfRule type="cellIs" dxfId="1183" priority="69" operator="equal">
      <formula>"Media"</formula>
    </cfRule>
    <cfRule type="cellIs" dxfId="1182" priority="70" operator="equal">
      <formula>"Baja"</formula>
    </cfRule>
    <cfRule type="cellIs" dxfId="1181" priority="71" operator="equal">
      <formula>"Muy Baja"</formula>
    </cfRule>
    <cfRule type="cellIs" dxfId="1180" priority="67" operator="equal">
      <formula>"Muy Alta"</formula>
    </cfRule>
  </conditionalFormatting>
  <conditionalFormatting sqref="Y15">
    <cfRule type="cellIs" dxfId="1179" priority="53" operator="equal">
      <formula>"Muy Alta"</formula>
    </cfRule>
    <cfRule type="cellIs" dxfId="1178" priority="57" operator="equal">
      <formula>"Muy Baja"</formula>
    </cfRule>
    <cfRule type="cellIs" dxfId="1177" priority="56" operator="equal">
      <formula>"Baja"</formula>
    </cfRule>
    <cfRule type="cellIs" dxfId="1176" priority="55" operator="equal">
      <formula>"Media"</formula>
    </cfRule>
    <cfRule type="cellIs" dxfId="1175" priority="54" operator="equal">
      <formula>"Alta"</formula>
    </cfRule>
  </conditionalFormatting>
  <conditionalFormatting sqref="Y21">
    <cfRule type="cellIs" dxfId="1174" priority="39" operator="equal">
      <formula>"Muy Alta"</formula>
    </cfRule>
    <cfRule type="cellIs" dxfId="1173" priority="41" operator="equal">
      <formula>"Media"</formula>
    </cfRule>
    <cfRule type="cellIs" dxfId="1172" priority="42" operator="equal">
      <formula>"Baja"</formula>
    </cfRule>
    <cfRule type="cellIs" dxfId="1171" priority="43" operator="equal">
      <formula>"Muy Baja"</formula>
    </cfRule>
    <cfRule type="cellIs" dxfId="1170" priority="40" operator="equal">
      <formula>"Alta"</formula>
    </cfRule>
  </conditionalFormatting>
  <conditionalFormatting sqref="Y27">
    <cfRule type="cellIs" dxfId="1169" priority="27" operator="equal">
      <formula>"Media"</formula>
    </cfRule>
    <cfRule type="cellIs" dxfId="1168" priority="28" operator="equal">
      <formula>"Baja"</formula>
    </cfRule>
    <cfRule type="cellIs" dxfId="1167" priority="29" operator="equal">
      <formula>"Muy Baja"</formula>
    </cfRule>
    <cfRule type="cellIs" dxfId="1166" priority="26" operator="equal">
      <formula>"Alta"</formula>
    </cfRule>
    <cfRule type="cellIs" dxfId="1165" priority="25" operator="equal">
      <formula>"Muy Alta"</formula>
    </cfRule>
  </conditionalFormatting>
  <conditionalFormatting sqref="AA9">
    <cfRule type="cellIs" dxfId="1164" priority="63" operator="equal">
      <formula>"Mayor"</formula>
    </cfRule>
    <cfRule type="cellIs" dxfId="1163" priority="66" operator="equal">
      <formula>"Leve"</formula>
    </cfRule>
    <cfRule type="cellIs" dxfId="1162" priority="65" operator="equal">
      <formula>"Menor"</formula>
    </cfRule>
    <cfRule type="cellIs" dxfId="1161" priority="64" operator="equal">
      <formula>"Moderado"</formula>
    </cfRule>
    <cfRule type="cellIs" dxfId="1160" priority="62" operator="equal">
      <formula>"Catastrófico"</formula>
    </cfRule>
  </conditionalFormatting>
  <conditionalFormatting sqref="AA15">
    <cfRule type="cellIs" dxfId="1159" priority="50" operator="equal">
      <formula>"Moderado"</formula>
    </cfRule>
    <cfRule type="cellIs" dxfId="1158" priority="49" operator="equal">
      <formula>"Mayor"</formula>
    </cfRule>
    <cfRule type="cellIs" dxfId="1157" priority="48" operator="equal">
      <formula>"Catastrófico"</formula>
    </cfRule>
    <cfRule type="cellIs" dxfId="1156" priority="52" operator="equal">
      <formula>"Leve"</formula>
    </cfRule>
    <cfRule type="cellIs" dxfId="1155" priority="51" operator="equal">
      <formula>"Menor"</formula>
    </cfRule>
  </conditionalFormatting>
  <conditionalFormatting sqref="AA21">
    <cfRule type="cellIs" dxfId="1154" priority="35" operator="equal">
      <formula>"Mayor"</formula>
    </cfRule>
    <cfRule type="cellIs" dxfId="1153" priority="34" operator="equal">
      <formula>"Catastrófico"</formula>
    </cfRule>
    <cfRule type="cellIs" dxfId="1152" priority="38" operator="equal">
      <formula>"Leve"</formula>
    </cfRule>
    <cfRule type="cellIs" dxfId="1151" priority="36" operator="equal">
      <formula>"Moderado"</formula>
    </cfRule>
    <cfRule type="cellIs" dxfId="1150" priority="37" operator="equal">
      <formula>"Menor"</formula>
    </cfRule>
  </conditionalFormatting>
  <conditionalFormatting sqref="AA27">
    <cfRule type="cellIs" dxfId="1149" priority="22" operator="equal">
      <formula>"Moderado"</formula>
    </cfRule>
    <cfRule type="cellIs" dxfId="1148" priority="24" operator="equal">
      <formula>"Leve"</formula>
    </cfRule>
    <cfRule type="cellIs" dxfId="1147" priority="23" operator="equal">
      <formula>"Menor"</formula>
    </cfRule>
    <cfRule type="cellIs" dxfId="1146" priority="21" operator="equal">
      <formula>"Mayor"</formula>
    </cfRule>
    <cfRule type="cellIs" dxfId="1145" priority="20" operator="equal">
      <formula>"Catastrófico"</formula>
    </cfRule>
  </conditionalFormatting>
  <conditionalFormatting sqref="AC9">
    <cfRule type="cellIs" dxfId="1144" priority="59" operator="equal">
      <formula>"Alto"</formula>
    </cfRule>
    <cfRule type="cellIs" dxfId="1143" priority="60" operator="equal">
      <formula>"Moderado"</formula>
    </cfRule>
    <cfRule type="cellIs" dxfId="1142" priority="61" operator="equal">
      <formula>"Bajo"</formula>
    </cfRule>
    <cfRule type="cellIs" dxfId="1141" priority="58" operator="equal">
      <formula>"Extremo"</formula>
    </cfRule>
  </conditionalFormatting>
  <conditionalFormatting sqref="AC15">
    <cfRule type="cellIs" dxfId="1140" priority="46" operator="equal">
      <formula>"Moderado"</formula>
    </cfRule>
    <cfRule type="cellIs" dxfId="1139" priority="45" operator="equal">
      <formula>"Alto"</formula>
    </cfRule>
    <cfRule type="cellIs" dxfId="1138" priority="44" operator="equal">
      <formula>"Extremo"</formula>
    </cfRule>
    <cfRule type="cellIs" dxfId="1137" priority="47" operator="equal">
      <formula>"Bajo"</formula>
    </cfRule>
  </conditionalFormatting>
  <conditionalFormatting sqref="AC21">
    <cfRule type="cellIs" dxfId="1136" priority="33" operator="equal">
      <formula>"Bajo"</formula>
    </cfRule>
    <cfRule type="cellIs" dxfId="1135" priority="32" operator="equal">
      <formula>"Moderado"</formula>
    </cfRule>
    <cfRule type="cellIs" dxfId="1134" priority="31" operator="equal">
      <formula>"Alto"</formula>
    </cfRule>
    <cfRule type="cellIs" dxfId="1133" priority="30" operator="equal">
      <formula>"Extremo"</formula>
    </cfRule>
  </conditionalFormatting>
  <conditionalFormatting sqref="AC27">
    <cfRule type="cellIs" dxfId="1132" priority="19" operator="equal">
      <formula>"Bajo"</formula>
    </cfRule>
    <cfRule type="cellIs" dxfId="1131" priority="18" operator="equal">
      <formula>"Moderado"</formula>
    </cfRule>
    <cfRule type="cellIs" dxfId="1130" priority="17" operator="equal">
      <formula>"Alto"</formula>
    </cfRule>
    <cfRule type="cellIs" dxfId="1129" priority="16" operator="equal">
      <formula>"Extremo"</formula>
    </cfRule>
  </conditionalFormatting>
  <conditionalFormatting sqref="AY9:AY33 BA9:BA33 BC9:BC33">
    <cfRule type="cellIs" dxfId="1128" priority="4" operator="equal">
      <formula>100</formula>
    </cfRule>
    <cfRule type="cellIs" dxfId="1127" priority="6" operator="equal">
      <formula>0</formula>
    </cfRule>
    <cfRule type="cellIs" dxfId="1126" priority="5" operator="equal">
      <formula>50</formula>
    </cfRule>
  </conditionalFormatting>
  <conditionalFormatting sqref="AZ9:AZ33 BB9:BB33 BD9:BE33 AY39 BD53:BE362">
    <cfRule type="containsText" dxfId="1125" priority="3" operator="containsText" text="MALO">
      <formula>NOT(ISERROR(SEARCH("MALO",AY9)))</formula>
    </cfRule>
    <cfRule type="containsText" dxfId="1124" priority="1" operator="containsText" text="REGULAR">
      <formula>NOT(ISERROR(SEARCH("REGULAR",AY9)))</formula>
    </cfRule>
    <cfRule type="containsText" dxfId="1123" priority="2" operator="containsText" text="BUENO">
      <formula>NOT(ISERROR(SEARCH("BUENO",AY9)))</formula>
    </cfRule>
  </conditionalFormatting>
  <conditionalFormatting sqref="BM9:BM32">
    <cfRule type="containsText" dxfId="1122" priority="9" operator="containsText" text="MALO">
      <formula>NOT(ISERROR(SEARCH("MALO",BM9)))</formula>
    </cfRule>
    <cfRule type="containsText" dxfId="1121" priority="8" operator="containsText" text="BUENO">
      <formula>NOT(ISERROR(SEARCH("BUENO",BM9)))</formula>
    </cfRule>
    <cfRule type="containsText" dxfId="1120" priority="7" operator="containsText" text="REGULAR">
      <formula>NOT(ISERROR(SEARCH("REGULAR",BM9)))</formula>
    </cfRule>
  </conditionalFormatting>
  <dataValidations count="15">
    <dataValidation type="list" allowBlank="1" showInputMessage="1" showErrorMessage="1" error="Por favor una Opcion Valida" sqref="AT9:AV9 AT15:AV15 AT21:AV21 AT27:AV27" xr:uid="{00000000-0002-0000-0C00-000000000000}">
      <formula1>"SI,NO,NO APLICA"</formula1>
    </dataValidation>
    <dataValidation type="list" operator="lessThanOrEqual" allowBlank="1" showInputMessage="1" showErrorMessage="1" sqref="AO9 AO15 AO21 AO27" xr:uid="{00000000-0002-0000-0C00-000001000000}">
      <formula1>"BUENO,REGULAR,MALO,NO APLICA"</formula1>
    </dataValidation>
    <dataValidation type="decimal" operator="lessThanOrEqual" allowBlank="1" showInputMessage="1" showErrorMessage="1" error="El valor debe ser entre 0 y 100 " prompt="El valor debe ser entre 0% y 100%" sqref="AO33" xr:uid="{00000000-0002-0000-0C00-000002000000}">
      <formula1>100</formula1>
    </dataValidation>
    <dataValidation operator="notEqual" allowBlank="1" showInputMessage="1" showErrorMessage="1" sqref="BB9:BB33 AZ9:AZ33" xr:uid="{00000000-0002-0000-0C00-000003000000}"/>
    <dataValidation type="list" allowBlank="1" showInputMessage="1" showErrorMessage="1" sqref="AL9:AM32" xr:uid="{00000000-0002-0000-0C00-000004000000}">
      <formula1>"SI,NO,NO APLICA"</formula1>
    </dataValidation>
    <dataValidation type="list" operator="notEqual" allowBlank="1" showInputMessage="1" showErrorMessage="1" sqref="BA9:BA32" xr:uid="{00000000-0002-0000-0C00-000005000000}">
      <formula1>$BA$3394:$BA$3400</formula1>
    </dataValidation>
    <dataValidation type="list" allowBlank="1" showInputMessage="1" showErrorMessage="1" error="Por favor una Opcion Valida" sqref="AS9 AS15 AS21 AS27" xr:uid="{00000000-0002-0000-0C00-000006000000}">
      <formula1>$AS$3394:$AS$3395</formula1>
    </dataValidation>
    <dataValidation type="list" allowBlank="1" showInputMessage="1" showErrorMessage="1" sqref="AQ9 AQ15 AQ21 AQ27" xr:uid="{00000000-0002-0000-0C00-000007000000}">
      <formula1>$AQ$3394:$AQ$3396</formula1>
    </dataValidation>
    <dataValidation type="list" operator="notEqual" allowBlank="1" showInputMessage="1" showErrorMessage="1" sqref="BA33" xr:uid="{00000000-0002-0000-0C00-000008000000}">
      <formula1>$BA$3394:$BA$3399</formula1>
    </dataValidation>
    <dataValidation type="list" operator="notEqual" allowBlank="1" showInputMessage="1" showErrorMessage="1" sqref="AY33" xr:uid="{00000000-0002-0000-0C00-000009000000}">
      <formula1>$AY$3394:$AY$3397</formula1>
    </dataValidation>
    <dataValidation type="list" allowBlank="1" showInputMessage="1" showErrorMessage="1" sqref="AL33:AM33" xr:uid="{00000000-0002-0000-0C00-00000A000000}">
      <formula1>$AL$3394:$AL$3395</formula1>
    </dataValidation>
    <dataValidation type="list" operator="notEqual" allowBlank="1" showInputMessage="1" showErrorMessage="1" sqref="BC9:BC32" xr:uid="{00000000-0002-0000-0C00-00000B000000}">
      <formula1>"En Tiempo,Fuera de Tiempo,"</formula1>
    </dataValidation>
    <dataValidation type="list" operator="notEqual" allowBlank="1" showInputMessage="1" showErrorMessage="1" sqref="AY9:AY32" xr:uid="{00000000-0002-0000-0C00-00000C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error="Por favor una Opcion Valida" sqref="AS33:AV34" xr:uid="{00000000-0002-0000-0C00-00000D000000}">
      <formula1>#REF!</formula1>
    </dataValidation>
    <dataValidation type="list" allowBlank="1" showInputMessage="1" showErrorMessage="1" sqref="AQ33 AL34:AM34 AN33:AN34" xr:uid="{00000000-0002-0000-0C00-00000E000000}">
      <formula1>#REF!</formula1>
    </dataValidation>
  </dataValidations>
  <pageMargins left="0.7" right="0.7" top="0.75" bottom="0.75" header="0.3" footer="0.3"/>
  <pageSetup orientation="portrait" verticalDpi="0"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111" t="s">
        <v>0</v>
      </c>
      <c r="D1" s="112"/>
      <c r="E1" s="117" t="s">
        <v>1</v>
      </c>
      <c r="F1" s="117"/>
      <c r="G1" s="117"/>
      <c r="H1" s="117"/>
      <c r="I1" s="117"/>
      <c r="J1" s="117"/>
      <c r="K1" s="117"/>
      <c r="L1" s="117"/>
      <c r="M1" s="117"/>
      <c r="N1" s="117"/>
      <c r="O1" s="117"/>
      <c r="P1" s="117"/>
      <c r="Q1" s="117"/>
      <c r="R1" s="117"/>
      <c r="S1" s="117"/>
      <c r="T1" s="117"/>
      <c r="U1" s="117"/>
      <c r="V1" s="117"/>
      <c r="W1" s="117"/>
      <c r="X1" s="117"/>
      <c r="Y1" s="117"/>
      <c r="Z1" s="117"/>
      <c r="AA1" s="117"/>
      <c r="AB1" s="117"/>
      <c r="AC1" s="117"/>
      <c r="AD1" s="117"/>
      <c r="AE1" s="117"/>
      <c r="AF1" s="117"/>
      <c r="AG1" s="118" t="s">
        <v>2</v>
      </c>
      <c r="AH1" s="118"/>
      <c r="AI1" s="118"/>
      <c r="AJ1" s="117" t="s">
        <v>3</v>
      </c>
      <c r="AK1" s="117"/>
    </row>
    <row r="2" spans="1:37" ht="66" customHeight="1" x14ac:dyDescent="0.2">
      <c r="A2" s="3"/>
      <c r="C2" s="113" t="s">
        <v>4</v>
      </c>
      <c r="D2" s="114"/>
      <c r="E2" s="117" t="s">
        <v>5</v>
      </c>
      <c r="F2" s="117"/>
      <c r="G2" s="117"/>
      <c r="H2" s="117"/>
      <c r="I2" s="117"/>
      <c r="J2" s="117"/>
      <c r="K2" s="117"/>
      <c r="L2" s="117"/>
      <c r="M2" s="117"/>
      <c r="N2" s="117"/>
      <c r="O2" s="117"/>
      <c r="P2" s="117"/>
      <c r="Q2" s="117"/>
      <c r="R2" s="117"/>
      <c r="S2" s="117"/>
      <c r="T2" s="117"/>
      <c r="U2" s="117"/>
      <c r="V2" s="117"/>
      <c r="W2" s="117"/>
      <c r="X2" s="117"/>
      <c r="Y2" s="117"/>
      <c r="Z2" s="117"/>
      <c r="AA2" s="117"/>
      <c r="AB2" s="117"/>
      <c r="AC2" s="117"/>
      <c r="AD2" s="117"/>
      <c r="AE2" s="117"/>
      <c r="AF2" s="117"/>
      <c r="AG2" s="118" t="s">
        <v>6</v>
      </c>
      <c r="AH2" s="118"/>
      <c r="AI2" s="118"/>
      <c r="AJ2" s="116">
        <v>4</v>
      </c>
      <c r="AK2" s="116"/>
    </row>
    <row r="3" spans="1:37" ht="24" customHeight="1" x14ac:dyDescent="0.2">
      <c r="A3" s="86"/>
      <c r="B3" s="86"/>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15"/>
      <c r="AI3" s="115"/>
      <c r="AJ3" s="119" t="s">
        <v>43</v>
      </c>
      <c r="AK3" s="119"/>
    </row>
    <row r="4" spans="1:37" ht="15" x14ac:dyDescent="0.2">
      <c r="A4" s="4"/>
      <c r="B4" s="4"/>
      <c r="C4" s="88"/>
      <c r="D4" s="88"/>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5"/>
      <c r="AI4" s="5"/>
      <c r="AJ4" s="5"/>
      <c r="AK4" s="5"/>
    </row>
    <row r="5" spans="1:37" ht="31.5" customHeight="1" x14ac:dyDescent="0.2">
      <c r="A5" s="96" t="s">
        <v>7</v>
      </c>
      <c r="B5" s="97"/>
      <c r="C5" s="97"/>
      <c r="D5" s="97"/>
      <c r="E5" s="97"/>
      <c r="F5" s="97"/>
      <c r="G5" s="97"/>
      <c r="H5" s="97"/>
      <c r="I5" s="97"/>
      <c r="J5" s="97"/>
      <c r="K5" s="98" t="s">
        <v>8</v>
      </c>
      <c r="L5" s="99"/>
      <c r="M5" s="99"/>
      <c r="N5" s="99"/>
      <c r="O5" s="99"/>
      <c r="P5" s="99"/>
      <c r="Q5" s="99"/>
      <c r="R5" s="99"/>
      <c r="S5" s="99"/>
      <c r="T5" s="99"/>
      <c r="U5" s="99"/>
      <c r="V5" s="99"/>
      <c r="W5" s="99"/>
      <c r="X5" s="99"/>
      <c r="Y5" s="99"/>
      <c r="Z5" s="99"/>
      <c r="AA5" s="99"/>
      <c r="AB5" s="99"/>
      <c r="AC5" s="99"/>
      <c r="AD5" s="99"/>
      <c r="AE5" s="99"/>
      <c r="AF5" s="99"/>
      <c r="AG5" s="99"/>
      <c r="AH5" s="99"/>
      <c r="AI5" s="99"/>
      <c r="AJ5" s="99"/>
      <c r="AK5" s="100"/>
    </row>
    <row r="6" spans="1:37" ht="35.25" customHeight="1" x14ac:dyDescent="0.2">
      <c r="A6" s="93"/>
      <c r="B6" s="94"/>
      <c r="C6" s="94"/>
      <c r="D6" s="94"/>
      <c r="E6" s="94"/>
      <c r="F6" s="94"/>
      <c r="G6" s="94"/>
      <c r="H6" s="94"/>
      <c r="I6" s="94"/>
      <c r="J6" s="94"/>
      <c r="K6" s="90" t="s">
        <v>9</v>
      </c>
      <c r="L6" s="91"/>
      <c r="M6" s="91"/>
      <c r="N6" s="91"/>
      <c r="O6" s="92"/>
      <c r="P6" s="95" t="s">
        <v>10</v>
      </c>
      <c r="Q6" s="95"/>
      <c r="R6" s="95"/>
      <c r="S6" s="95"/>
      <c r="T6" s="95"/>
      <c r="U6" s="95"/>
      <c r="V6" s="95"/>
      <c r="W6" s="95"/>
      <c r="X6" s="95"/>
      <c r="Y6" s="90" t="s">
        <v>11</v>
      </c>
      <c r="Z6" s="91"/>
      <c r="AA6" s="91"/>
      <c r="AB6" s="91"/>
      <c r="AC6" s="91"/>
      <c r="AD6" s="95" t="s">
        <v>12</v>
      </c>
      <c r="AE6" s="95" t="s">
        <v>13</v>
      </c>
      <c r="AF6" s="95"/>
      <c r="AG6" s="95"/>
      <c r="AH6" s="95" t="s">
        <v>14</v>
      </c>
      <c r="AI6" s="95"/>
      <c r="AJ6" s="95" t="s">
        <v>15</v>
      </c>
      <c r="AK6" s="95" t="s">
        <v>16</v>
      </c>
    </row>
    <row r="7" spans="1:37" ht="27.75" customHeight="1" x14ac:dyDescent="0.2">
      <c r="A7" s="103" t="s">
        <v>17</v>
      </c>
      <c r="B7" s="104" t="s">
        <v>18</v>
      </c>
      <c r="C7" s="104" t="s">
        <v>19</v>
      </c>
      <c r="D7" s="105" t="s">
        <v>20</v>
      </c>
      <c r="E7" s="107" t="s">
        <v>21</v>
      </c>
      <c r="F7" s="107" t="s">
        <v>22</v>
      </c>
      <c r="G7" s="107" t="s">
        <v>23</v>
      </c>
      <c r="H7" s="107" t="s">
        <v>24</v>
      </c>
      <c r="I7" s="107" t="s">
        <v>25</v>
      </c>
      <c r="J7" s="107" t="s">
        <v>26</v>
      </c>
      <c r="K7" s="93"/>
      <c r="L7" s="94"/>
      <c r="M7" s="94"/>
      <c r="N7" s="94"/>
      <c r="O7" s="94"/>
      <c r="P7" s="109" t="s">
        <v>27</v>
      </c>
      <c r="Q7" s="101" t="s">
        <v>28</v>
      </c>
      <c r="R7" s="101" t="s">
        <v>29</v>
      </c>
      <c r="S7" s="98" t="s">
        <v>30</v>
      </c>
      <c r="T7" s="99"/>
      <c r="U7" s="99"/>
      <c r="V7" s="99"/>
      <c r="W7" s="100"/>
      <c r="X7" s="110" t="s">
        <v>31</v>
      </c>
      <c r="Y7" s="93"/>
      <c r="Z7" s="94"/>
      <c r="AA7" s="94"/>
      <c r="AB7" s="94"/>
      <c r="AC7" s="94"/>
      <c r="AD7" s="95"/>
      <c r="AE7" s="95"/>
      <c r="AF7" s="95"/>
      <c r="AG7" s="95"/>
      <c r="AH7" s="95"/>
      <c r="AI7" s="95"/>
      <c r="AJ7" s="95"/>
      <c r="AK7" s="95"/>
    </row>
    <row r="8" spans="1:37" ht="132.75" customHeight="1" x14ac:dyDescent="0.2">
      <c r="A8" s="103"/>
      <c r="B8" s="104"/>
      <c r="C8" s="104"/>
      <c r="D8" s="106"/>
      <c r="E8" s="108"/>
      <c r="F8" s="108"/>
      <c r="G8" s="108"/>
      <c r="H8" s="108"/>
      <c r="I8" s="108"/>
      <c r="J8" s="108"/>
      <c r="K8" s="6" t="s">
        <v>32</v>
      </c>
      <c r="L8" s="7" t="s">
        <v>33</v>
      </c>
      <c r="M8" s="7" t="s">
        <v>21</v>
      </c>
      <c r="N8" s="7" t="s">
        <v>33</v>
      </c>
      <c r="O8" s="7" t="s">
        <v>34</v>
      </c>
      <c r="P8" s="109"/>
      <c r="Q8" s="102"/>
      <c r="R8" s="102"/>
      <c r="S8" s="8" t="s">
        <v>17</v>
      </c>
      <c r="T8" s="8" t="s">
        <v>35</v>
      </c>
      <c r="U8" s="8" t="s">
        <v>36</v>
      </c>
      <c r="V8" s="8" t="s">
        <v>37</v>
      </c>
      <c r="W8" s="8" t="s">
        <v>38</v>
      </c>
      <c r="X8" s="110"/>
      <c r="Y8" s="9" t="s">
        <v>32</v>
      </c>
      <c r="Z8" s="7" t="s">
        <v>33</v>
      </c>
      <c r="AA8" s="7" t="s">
        <v>21</v>
      </c>
      <c r="AB8" s="7" t="s">
        <v>33</v>
      </c>
      <c r="AC8" s="7" t="s">
        <v>39</v>
      </c>
      <c r="AD8" s="95"/>
      <c r="AE8" s="10" t="s">
        <v>40</v>
      </c>
      <c r="AF8" s="11" t="s">
        <v>41</v>
      </c>
      <c r="AG8" s="11" t="s">
        <v>31</v>
      </c>
      <c r="AH8" s="11" t="s">
        <v>42</v>
      </c>
      <c r="AI8" s="11" t="s">
        <v>31</v>
      </c>
      <c r="AJ8" s="95"/>
      <c r="AK8" s="95"/>
    </row>
    <row r="9" spans="1:37" ht="20.25" customHeight="1" x14ac:dyDescent="0.2">
      <c r="A9" s="62"/>
      <c r="B9" s="62"/>
      <c r="C9" s="62"/>
      <c r="D9" s="62"/>
      <c r="E9" s="62"/>
      <c r="F9" s="62"/>
      <c r="G9" s="62"/>
      <c r="H9" s="12"/>
      <c r="I9" s="67"/>
      <c r="J9" s="70"/>
      <c r="K9" s="64"/>
      <c r="L9" s="63"/>
      <c r="M9" s="64"/>
      <c r="N9" s="66"/>
      <c r="O9" s="65"/>
      <c r="P9" s="12"/>
      <c r="Q9" s="12"/>
      <c r="R9" s="12"/>
      <c r="S9" s="13"/>
      <c r="T9" s="13"/>
      <c r="U9" s="13"/>
      <c r="V9" s="13"/>
      <c r="W9" s="13"/>
      <c r="X9" s="14"/>
      <c r="Y9" s="64"/>
      <c r="Z9" s="63"/>
      <c r="AA9" s="64"/>
      <c r="AB9" s="63"/>
      <c r="AC9" s="65"/>
      <c r="AD9" s="59"/>
      <c r="AE9" s="15"/>
      <c r="AF9" s="15"/>
      <c r="AG9" s="12"/>
      <c r="AH9" s="12"/>
      <c r="AI9" s="12"/>
      <c r="AJ9" s="59"/>
      <c r="AK9" s="59"/>
    </row>
    <row r="10" spans="1:37" ht="20.25" customHeight="1" x14ac:dyDescent="0.2">
      <c r="A10" s="62"/>
      <c r="B10" s="62"/>
      <c r="C10" s="62"/>
      <c r="D10" s="62"/>
      <c r="E10" s="62"/>
      <c r="F10" s="62"/>
      <c r="G10" s="62"/>
      <c r="H10" s="12"/>
      <c r="I10" s="68"/>
      <c r="J10" s="70"/>
      <c r="K10" s="64"/>
      <c r="L10" s="62"/>
      <c r="M10" s="64"/>
      <c r="N10" s="66"/>
      <c r="O10" s="65"/>
      <c r="P10" s="12"/>
      <c r="Q10" s="12"/>
      <c r="R10" s="12"/>
      <c r="S10" s="13"/>
      <c r="T10" s="13"/>
      <c r="U10" s="13"/>
      <c r="V10" s="13"/>
      <c r="W10" s="13"/>
      <c r="X10" s="14"/>
      <c r="Y10" s="64"/>
      <c r="Z10" s="62"/>
      <c r="AA10" s="64"/>
      <c r="AB10" s="62"/>
      <c r="AC10" s="65"/>
      <c r="AD10" s="60"/>
      <c r="AE10" s="15"/>
      <c r="AF10" s="15"/>
      <c r="AG10" s="12"/>
      <c r="AH10" s="12"/>
      <c r="AI10" s="12"/>
      <c r="AJ10" s="60"/>
      <c r="AK10" s="60"/>
    </row>
    <row r="11" spans="1:37" ht="20.25" customHeight="1" x14ac:dyDescent="0.2">
      <c r="A11" s="62"/>
      <c r="B11" s="62"/>
      <c r="C11" s="62"/>
      <c r="D11" s="62"/>
      <c r="E11" s="62"/>
      <c r="F11" s="62"/>
      <c r="G11" s="62"/>
      <c r="H11" s="12"/>
      <c r="I11" s="68"/>
      <c r="J11" s="70"/>
      <c r="K11" s="64"/>
      <c r="L11" s="62"/>
      <c r="M11" s="64"/>
      <c r="N11" s="66"/>
      <c r="O11" s="65"/>
      <c r="P11" s="12"/>
      <c r="Q11" s="12"/>
      <c r="R11" s="12"/>
      <c r="S11" s="13"/>
      <c r="T11" s="13"/>
      <c r="U11" s="13"/>
      <c r="V11" s="13"/>
      <c r="W11" s="13"/>
      <c r="X11" s="14"/>
      <c r="Y11" s="64"/>
      <c r="Z11" s="62"/>
      <c r="AA11" s="64"/>
      <c r="AB11" s="62"/>
      <c r="AC11" s="65"/>
      <c r="AD11" s="60"/>
      <c r="AE11" s="15"/>
      <c r="AF11" s="15"/>
      <c r="AG11" s="12"/>
      <c r="AH11" s="12"/>
      <c r="AI11" s="12"/>
      <c r="AJ11" s="61"/>
      <c r="AK11" s="61"/>
    </row>
    <row r="12" spans="1:37" ht="20.25" customHeight="1" x14ac:dyDescent="0.2">
      <c r="A12" s="62"/>
      <c r="B12" s="62"/>
      <c r="C12" s="62"/>
      <c r="D12" s="62"/>
      <c r="E12" s="62"/>
      <c r="F12" s="62"/>
      <c r="G12" s="62"/>
      <c r="H12" s="12"/>
      <c r="I12" s="68"/>
      <c r="J12" s="70"/>
      <c r="K12" s="64"/>
      <c r="L12" s="62"/>
      <c r="M12" s="64"/>
      <c r="N12" s="66"/>
      <c r="O12" s="65"/>
      <c r="P12" s="12"/>
      <c r="Q12" s="12"/>
      <c r="R12" s="12"/>
      <c r="S12" s="13"/>
      <c r="T12" s="13"/>
      <c r="U12" s="13"/>
      <c r="V12" s="13"/>
      <c r="W12" s="13"/>
      <c r="X12" s="14"/>
      <c r="Y12" s="64"/>
      <c r="Z12" s="62"/>
      <c r="AA12" s="64"/>
      <c r="AB12" s="62"/>
      <c r="AC12" s="65"/>
      <c r="AD12" s="60"/>
      <c r="AE12" s="15"/>
      <c r="AF12" s="15"/>
      <c r="AG12" s="12"/>
      <c r="AH12" s="12"/>
      <c r="AI12" s="12"/>
      <c r="AJ12" s="59"/>
      <c r="AK12" s="59"/>
    </row>
    <row r="13" spans="1:37" ht="20.25" customHeight="1" x14ac:dyDescent="0.2">
      <c r="A13" s="62"/>
      <c r="B13" s="62"/>
      <c r="C13" s="62"/>
      <c r="D13" s="62"/>
      <c r="E13" s="62"/>
      <c r="F13" s="62"/>
      <c r="G13" s="62"/>
      <c r="H13" s="12"/>
      <c r="I13" s="68"/>
      <c r="J13" s="70"/>
      <c r="K13" s="64"/>
      <c r="L13" s="62"/>
      <c r="M13" s="64"/>
      <c r="N13" s="66"/>
      <c r="O13" s="65"/>
      <c r="P13" s="12"/>
      <c r="Q13" s="12"/>
      <c r="R13" s="12"/>
      <c r="S13" s="13"/>
      <c r="T13" s="13"/>
      <c r="U13" s="13"/>
      <c r="V13" s="13"/>
      <c r="W13" s="13"/>
      <c r="X13" s="14"/>
      <c r="Y13" s="64"/>
      <c r="Z13" s="62"/>
      <c r="AA13" s="64"/>
      <c r="AB13" s="62"/>
      <c r="AC13" s="65"/>
      <c r="AD13" s="60"/>
      <c r="AE13" s="15"/>
      <c r="AF13" s="15"/>
      <c r="AG13" s="12"/>
      <c r="AH13" s="12"/>
      <c r="AI13" s="12"/>
      <c r="AJ13" s="60"/>
      <c r="AK13" s="60"/>
    </row>
    <row r="14" spans="1:37" ht="20.25" customHeight="1" x14ac:dyDescent="0.2">
      <c r="A14" s="62"/>
      <c r="B14" s="62"/>
      <c r="C14" s="62"/>
      <c r="D14" s="62"/>
      <c r="E14" s="62"/>
      <c r="F14" s="62"/>
      <c r="G14" s="62"/>
      <c r="H14" s="12"/>
      <c r="I14" s="69"/>
      <c r="J14" s="70"/>
      <c r="K14" s="64"/>
      <c r="L14" s="62"/>
      <c r="M14" s="64"/>
      <c r="N14" s="66"/>
      <c r="O14" s="65"/>
      <c r="P14" s="12"/>
      <c r="Q14" s="12"/>
      <c r="R14" s="12"/>
      <c r="S14" s="13"/>
      <c r="T14" s="13"/>
      <c r="U14" s="13"/>
      <c r="V14" s="13"/>
      <c r="W14" s="13"/>
      <c r="X14" s="14"/>
      <c r="Y14" s="64"/>
      <c r="Z14" s="62"/>
      <c r="AA14" s="64"/>
      <c r="AB14" s="62"/>
      <c r="AC14" s="65"/>
      <c r="AD14" s="61"/>
      <c r="AE14" s="15"/>
      <c r="AF14" s="15"/>
      <c r="AG14" s="12"/>
      <c r="AH14" s="12"/>
      <c r="AI14" s="12"/>
      <c r="AJ14" s="61"/>
      <c r="AK14" s="61"/>
    </row>
    <row r="15" spans="1:37" ht="20.25" customHeight="1" x14ac:dyDescent="0.2">
      <c r="A15" s="62"/>
      <c r="B15" s="62"/>
      <c r="C15" s="62"/>
      <c r="D15" s="62"/>
      <c r="E15" s="62"/>
      <c r="F15" s="62"/>
      <c r="G15" s="62"/>
      <c r="H15" s="12"/>
      <c r="I15" s="67"/>
      <c r="J15" s="70"/>
      <c r="K15" s="64"/>
      <c r="L15" s="63"/>
      <c r="M15" s="64"/>
      <c r="N15" s="66"/>
      <c r="O15" s="65"/>
      <c r="P15" s="12"/>
      <c r="Q15" s="12"/>
      <c r="R15" s="12"/>
      <c r="S15" s="13"/>
      <c r="T15" s="13"/>
      <c r="U15" s="13"/>
      <c r="V15" s="13"/>
      <c r="W15" s="13"/>
      <c r="X15" s="14"/>
      <c r="Y15" s="64"/>
      <c r="Z15" s="63"/>
      <c r="AA15" s="64"/>
      <c r="AB15" s="63"/>
      <c r="AC15" s="65"/>
      <c r="AD15" s="59"/>
      <c r="AE15" s="15"/>
      <c r="AF15" s="15"/>
      <c r="AG15" s="12"/>
      <c r="AH15" s="12"/>
      <c r="AI15" s="12"/>
      <c r="AJ15" s="59"/>
      <c r="AK15" s="59"/>
    </row>
    <row r="16" spans="1:37" ht="20.25" customHeight="1" x14ac:dyDescent="0.2">
      <c r="A16" s="62"/>
      <c r="B16" s="62"/>
      <c r="C16" s="62"/>
      <c r="D16" s="62"/>
      <c r="E16" s="62"/>
      <c r="F16" s="62"/>
      <c r="G16" s="62"/>
      <c r="H16" s="12"/>
      <c r="I16" s="68"/>
      <c r="J16" s="70"/>
      <c r="K16" s="64"/>
      <c r="L16" s="62"/>
      <c r="M16" s="64"/>
      <c r="N16" s="66"/>
      <c r="O16" s="65"/>
      <c r="P16" s="12"/>
      <c r="Q16" s="12"/>
      <c r="R16" s="12"/>
      <c r="S16" s="13"/>
      <c r="T16" s="13"/>
      <c r="U16" s="13"/>
      <c r="V16" s="13"/>
      <c r="W16" s="13"/>
      <c r="X16" s="14"/>
      <c r="Y16" s="64"/>
      <c r="Z16" s="62"/>
      <c r="AA16" s="64"/>
      <c r="AB16" s="62"/>
      <c r="AC16" s="65"/>
      <c r="AD16" s="60"/>
      <c r="AE16" s="15"/>
      <c r="AF16" s="15"/>
      <c r="AG16" s="12"/>
      <c r="AH16" s="12"/>
      <c r="AI16" s="12"/>
      <c r="AJ16" s="60"/>
      <c r="AK16" s="60"/>
    </row>
    <row r="17" spans="1:37" ht="20.25" customHeight="1" x14ac:dyDescent="0.2">
      <c r="A17" s="62"/>
      <c r="B17" s="62"/>
      <c r="C17" s="62"/>
      <c r="D17" s="62"/>
      <c r="E17" s="62"/>
      <c r="F17" s="62"/>
      <c r="G17" s="62"/>
      <c r="H17" s="12"/>
      <c r="I17" s="68"/>
      <c r="J17" s="70"/>
      <c r="K17" s="64"/>
      <c r="L17" s="62"/>
      <c r="M17" s="64"/>
      <c r="N17" s="66"/>
      <c r="O17" s="65"/>
      <c r="P17" s="12"/>
      <c r="Q17" s="12"/>
      <c r="R17" s="12"/>
      <c r="S17" s="13"/>
      <c r="T17" s="13"/>
      <c r="U17" s="13"/>
      <c r="V17" s="13"/>
      <c r="W17" s="13"/>
      <c r="X17" s="14"/>
      <c r="Y17" s="64"/>
      <c r="Z17" s="62"/>
      <c r="AA17" s="64"/>
      <c r="AB17" s="62"/>
      <c r="AC17" s="65"/>
      <c r="AD17" s="60"/>
      <c r="AE17" s="15"/>
      <c r="AF17" s="15"/>
      <c r="AG17" s="12"/>
      <c r="AH17" s="12"/>
      <c r="AI17" s="12"/>
      <c r="AJ17" s="61"/>
      <c r="AK17" s="61"/>
    </row>
    <row r="18" spans="1:37" ht="20.25" customHeight="1" x14ac:dyDescent="0.2">
      <c r="A18" s="62"/>
      <c r="B18" s="62"/>
      <c r="C18" s="62"/>
      <c r="D18" s="62"/>
      <c r="E18" s="62"/>
      <c r="F18" s="62"/>
      <c r="G18" s="62"/>
      <c r="H18" s="12"/>
      <c r="I18" s="68"/>
      <c r="J18" s="70"/>
      <c r="K18" s="64"/>
      <c r="L18" s="62"/>
      <c r="M18" s="64"/>
      <c r="N18" s="66"/>
      <c r="O18" s="65"/>
      <c r="P18" s="12"/>
      <c r="Q18" s="12"/>
      <c r="R18" s="12"/>
      <c r="S18" s="13"/>
      <c r="T18" s="13"/>
      <c r="U18" s="13"/>
      <c r="V18" s="13"/>
      <c r="W18" s="13"/>
      <c r="X18" s="14"/>
      <c r="Y18" s="64"/>
      <c r="Z18" s="62"/>
      <c r="AA18" s="64"/>
      <c r="AB18" s="62"/>
      <c r="AC18" s="65"/>
      <c r="AD18" s="60"/>
      <c r="AE18" s="15"/>
      <c r="AF18" s="15"/>
      <c r="AG18" s="12"/>
      <c r="AH18" s="12"/>
      <c r="AI18" s="12"/>
      <c r="AJ18" s="59"/>
      <c r="AK18" s="59"/>
    </row>
    <row r="19" spans="1:37" ht="20.25" customHeight="1" x14ac:dyDescent="0.2">
      <c r="A19" s="62"/>
      <c r="B19" s="62"/>
      <c r="C19" s="62"/>
      <c r="D19" s="62"/>
      <c r="E19" s="62"/>
      <c r="F19" s="62"/>
      <c r="G19" s="62"/>
      <c r="H19" s="12"/>
      <c r="I19" s="68"/>
      <c r="J19" s="70"/>
      <c r="K19" s="64"/>
      <c r="L19" s="62"/>
      <c r="M19" s="64"/>
      <c r="N19" s="66"/>
      <c r="O19" s="65"/>
      <c r="P19" s="12"/>
      <c r="Q19" s="12"/>
      <c r="R19" s="12"/>
      <c r="S19" s="13"/>
      <c r="T19" s="13"/>
      <c r="U19" s="13"/>
      <c r="V19" s="13"/>
      <c r="W19" s="13"/>
      <c r="X19" s="14"/>
      <c r="Y19" s="64"/>
      <c r="Z19" s="62"/>
      <c r="AA19" s="64"/>
      <c r="AB19" s="62"/>
      <c r="AC19" s="65"/>
      <c r="AD19" s="60"/>
      <c r="AE19" s="15"/>
      <c r="AF19" s="15"/>
      <c r="AG19" s="12"/>
      <c r="AH19" s="12"/>
      <c r="AI19" s="12"/>
      <c r="AJ19" s="60"/>
      <c r="AK19" s="60"/>
    </row>
    <row r="20" spans="1:37" ht="20.25" customHeight="1" x14ac:dyDescent="0.2">
      <c r="A20" s="62"/>
      <c r="B20" s="62"/>
      <c r="C20" s="62"/>
      <c r="D20" s="62"/>
      <c r="E20" s="62"/>
      <c r="F20" s="62"/>
      <c r="G20" s="62"/>
      <c r="H20" s="12"/>
      <c r="I20" s="69"/>
      <c r="J20" s="70"/>
      <c r="K20" s="64"/>
      <c r="L20" s="62"/>
      <c r="M20" s="64"/>
      <c r="N20" s="66"/>
      <c r="O20" s="65"/>
      <c r="P20" s="12"/>
      <c r="Q20" s="12"/>
      <c r="R20" s="12"/>
      <c r="S20" s="13"/>
      <c r="T20" s="13"/>
      <c r="U20" s="13"/>
      <c r="V20" s="13"/>
      <c r="W20" s="13"/>
      <c r="X20" s="14"/>
      <c r="Y20" s="64"/>
      <c r="Z20" s="62"/>
      <c r="AA20" s="64"/>
      <c r="AB20" s="62"/>
      <c r="AC20" s="65"/>
      <c r="AD20" s="61"/>
      <c r="AE20" s="15"/>
      <c r="AF20" s="15"/>
      <c r="AG20" s="12"/>
      <c r="AH20" s="12"/>
      <c r="AI20" s="12"/>
      <c r="AJ20" s="61"/>
      <c r="AK20" s="61"/>
    </row>
    <row r="21" spans="1:37" ht="20.25" customHeight="1" x14ac:dyDescent="0.2">
      <c r="A21" s="62"/>
      <c r="B21" s="62"/>
      <c r="C21" s="62"/>
      <c r="D21" s="62"/>
      <c r="E21" s="62"/>
      <c r="F21" s="62"/>
      <c r="G21" s="62"/>
      <c r="H21" s="12"/>
      <c r="I21" s="67"/>
      <c r="J21" s="70"/>
      <c r="K21" s="64"/>
      <c r="L21" s="63"/>
      <c r="M21" s="64"/>
      <c r="N21" s="66"/>
      <c r="O21" s="65"/>
      <c r="P21" s="12"/>
      <c r="Q21" s="12"/>
      <c r="R21" s="12"/>
      <c r="S21" s="13"/>
      <c r="T21" s="13"/>
      <c r="U21" s="13"/>
      <c r="V21" s="13"/>
      <c r="W21" s="13"/>
      <c r="X21" s="14"/>
      <c r="Y21" s="64"/>
      <c r="Z21" s="63"/>
      <c r="AA21" s="64"/>
      <c r="AB21" s="63"/>
      <c r="AC21" s="65"/>
      <c r="AD21" s="59"/>
      <c r="AE21" s="15"/>
      <c r="AF21" s="15"/>
      <c r="AG21" s="12"/>
      <c r="AH21" s="12"/>
      <c r="AI21" s="12"/>
      <c r="AJ21" s="59"/>
      <c r="AK21" s="59"/>
    </row>
    <row r="22" spans="1:37" ht="20.25" customHeight="1" x14ac:dyDescent="0.2">
      <c r="A22" s="62"/>
      <c r="B22" s="62"/>
      <c r="C22" s="62"/>
      <c r="D22" s="62"/>
      <c r="E22" s="62"/>
      <c r="F22" s="62"/>
      <c r="G22" s="62"/>
      <c r="H22" s="12"/>
      <c r="I22" s="68"/>
      <c r="J22" s="70"/>
      <c r="K22" s="64"/>
      <c r="L22" s="62"/>
      <c r="M22" s="64"/>
      <c r="N22" s="66"/>
      <c r="O22" s="65"/>
      <c r="P22" s="12"/>
      <c r="Q22" s="12"/>
      <c r="R22" s="12"/>
      <c r="S22" s="13"/>
      <c r="T22" s="13"/>
      <c r="U22" s="13"/>
      <c r="V22" s="13"/>
      <c r="W22" s="13"/>
      <c r="X22" s="14"/>
      <c r="Y22" s="64"/>
      <c r="Z22" s="62"/>
      <c r="AA22" s="64"/>
      <c r="AB22" s="62"/>
      <c r="AC22" s="65"/>
      <c r="AD22" s="60"/>
      <c r="AE22" s="15"/>
      <c r="AF22" s="15"/>
      <c r="AG22" s="12"/>
      <c r="AH22" s="12"/>
      <c r="AI22" s="12"/>
      <c r="AJ22" s="60"/>
      <c r="AK22" s="60"/>
    </row>
    <row r="23" spans="1:37" ht="20.25" customHeight="1" x14ac:dyDescent="0.2">
      <c r="A23" s="62"/>
      <c r="B23" s="62"/>
      <c r="C23" s="62"/>
      <c r="D23" s="62"/>
      <c r="E23" s="62"/>
      <c r="F23" s="62"/>
      <c r="G23" s="62"/>
      <c r="H23" s="12"/>
      <c r="I23" s="68"/>
      <c r="J23" s="70"/>
      <c r="K23" s="64"/>
      <c r="L23" s="62"/>
      <c r="M23" s="64"/>
      <c r="N23" s="66"/>
      <c r="O23" s="65"/>
      <c r="P23" s="12"/>
      <c r="Q23" s="12"/>
      <c r="R23" s="12"/>
      <c r="S23" s="13"/>
      <c r="T23" s="13"/>
      <c r="U23" s="13"/>
      <c r="V23" s="13"/>
      <c r="W23" s="13"/>
      <c r="X23" s="14"/>
      <c r="Y23" s="64"/>
      <c r="Z23" s="62"/>
      <c r="AA23" s="64"/>
      <c r="AB23" s="62"/>
      <c r="AC23" s="65"/>
      <c r="AD23" s="60"/>
      <c r="AE23" s="15"/>
      <c r="AF23" s="15"/>
      <c r="AG23" s="12"/>
      <c r="AH23" s="12"/>
      <c r="AI23" s="12"/>
      <c r="AJ23" s="61"/>
      <c r="AK23" s="61"/>
    </row>
    <row r="24" spans="1:37" ht="20.25" customHeight="1" x14ac:dyDescent="0.2">
      <c r="A24" s="62"/>
      <c r="B24" s="62"/>
      <c r="C24" s="62"/>
      <c r="D24" s="62"/>
      <c r="E24" s="62"/>
      <c r="F24" s="62"/>
      <c r="G24" s="62"/>
      <c r="H24" s="12"/>
      <c r="I24" s="68"/>
      <c r="J24" s="70"/>
      <c r="K24" s="64"/>
      <c r="L24" s="62"/>
      <c r="M24" s="64"/>
      <c r="N24" s="66"/>
      <c r="O24" s="65"/>
      <c r="P24" s="12"/>
      <c r="Q24" s="12"/>
      <c r="R24" s="12"/>
      <c r="S24" s="13"/>
      <c r="T24" s="13"/>
      <c r="U24" s="13"/>
      <c r="V24" s="13"/>
      <c r="W24" s="13"/>
      <c r="X24" s="14"/>
      <c r="Y24" s="64"/>
      <c r="Z24" s="62"/>
      <c r="AA24" s="64"/>
      <c r="AB24" s="62"/>
      <c r="AC24" s="65"/>
      <c r="AD24" s="60"/>
      <c r="AE24" s="15"/>
      <c r="AF24" s="15"/>
      <c r="AG24" s="12"/>
      <c r="AH24" s="12"/>
      <c r="AI24" s="12"/>
      <c r="AJ24" s="59"/>
      <c r="AK24" s="59"/>
    </row>
    <row r="25" spans="1:37" ht="20.25" customHeight="1" x14ac:dyDescent="0.2">
      <c r="A25" s="62"/>
      <c r="B25" s="62"/>
      <c r="C25" s="62"/>
      <c r="D25" s="62"/>
      <c r="E25" s="62"/>
      <c r="F25" s="62"/>
      <c r="G25" s="62"/>
      <c r="H25" s="12"/>
      <c r="I25" s="68"/>
      <c r="J25" s="70"/>
      <c r="K25" s="64"/>
      <c r="L25" s="62"/>
      <c r="M25" s="64"/>
      <c r="N25" s="66"/>
      <c r="O25" s="65"/>
      <c r="P25" s="12"/>
      <c r="Q25" s="12"/>
      <c r="R25" s="12"/>
      <c r="S25" s="13"/>
      <c r="T25" s="13"/>
      <c r="U25" s="13"/>
      <c r="V25" s="13"/>
      <c r="W25" s="13"/>
      <c r="X25" s="14"/>
      <c r="Y25" s="64"/>
      <c r="Z25" s="62"/>
      <c r="AA25" s="64"/>
      <c r="AB25" s="62"/>
      <c r="AC25" s="65"/>
      <c r="AD25" s="60"/>
      <c r="AE25" s="15"/>
      <c r="AF25" s="15"/>
      <c r="AG25" s="12"/>
      <c r="AH25" s="12"/>
      <c r="AI25" s="12"/>
      <c r="AJ25" s="60"/>
      <c r="AK25" s="60"/>
    </row>
    <row r="26" spans="1:37" ht="20.25" customHeight="1" x14ac:dyDescent="0.2">
      <c r="A26" s="62"/>
      <c r="B26" s="62"/>
      <c r="C26" s="62"/>
      <c r="D26" s="62"/>
      <c r="E26" s="62"/>
      <c r="F26" s="62"/>
      <c r="G26" s="62"/>
      <c r="H26" s="12"/>
      <c r="I26" s="69"/>
      <c r="J26" s="70"/>
      <c r="K26" s="64"/>
      <c r="L26" s="62"/>
      <c r="M26" s="64"/>
      <c r="N26" s="66"/>
      <c r="O26" s="65"/>
      <c r="P26" s="12"/>
      <c r="Q26" s="12"/>
      <c r="R26" s="12"/>
      <c r="S26" s="13"/>
      <c r="T26" s="13"/>
      <c r="U26" s="13"/>
      <c r="V26" s="13"/>
      <c r="W26" s="13"/>
      <c r="X26" s="14"/>
      <c r="Y26" s="64"/>
      <c r="Z26" s="62"/>
      <c r="AA26" s="64"/>
      <c r="AB26" s="62"/>
      <c r="AC26" s="65"/>
      <c r="AD26" s="61"/>
      <c r="AE26" s="15"/>
      <c r="AF26" s="15"/>
      <c r="AG26" s="12"/>
      <c r="AH26" s="12"/>
      <c r="AI26" s="12"/>
      <c r="AJ26" s="61"/>
      <c r="AK26" s="61"/>
    </row>
    <row r="27" spans="1:37" ht="20.25" customHeight="1" x14ac:dyDescent="0.2">
      <c r="A27" s="62"/>
      <c r="B27" s="62"/>
      <c r="C27" s="62"/>
      <c r="D27" s="62"/>
      <c r="E27" s="62"/>
      <c r="F27" s="62"/>
      <c r="G27" s="62"/>
      <c r="H27" s="12"/>
      <c r="I27" s="67"/>
      <c r="J27" s="70"/>
      <c r="K27" s="64"/>
      <c r="L27" s="63"/>
      <c r="M27" s="64"/>
      <c r="N27" s="66"/>
      <c r="O27" s="65"/>
      <c r="P27" s="12"/>
      <c r="Q27" s="12"/>
      <c r="R27" s="12"/>
      <c r="S27" s="13"/>
      <c r="T27" s="13"/>
      <c r="U27" s="13"/>
      <c r="V27" s="13"/>
      <c r="W27" s="13"/>
      <c r="X27" s="14"/>
      <c r="Y27" s="64"/>
      <c r="Z27" s="63"/>
      <c r="AA27" s="64"/>
      <c r="AB27" s="63"/>
      <c r="AC27" s="65"/>
      <c r="AD27" s="59"/>
      <c r="AE27" s="15"/>
      <c r="AF27" s="15"/>
      <c r="AG27" s="12"/>
      <c r="AH27" s="12"/>
      <c r="AI27" s="12"/>
      <c r="AJ27" s="59"/>
      <c r="AK27" s="59"/>
    </row>
    <row r="28" spans="1:37" ht="20.25" customHeight="1" x14ac:dyDescent="0.2">
      <c r="A28" s="62"/>
      <c r="B28" s="62"/>
      <c r="C28" s="62"/>
      <c r="D28" s="62"/>
      <c r="E28" s="62"/>
      <c r="F28" s="62"/>
      <c r="G28" s="62"/>
      <c r="H28" s="12"/>
      <c r="I28" s="68"/>
      <c r="J28" s="70"/>
      <c r="K28" s="64"/>
      <c r="L28" s="62"/>
      <c r="M28" s="64"/>
      <c r="N28" s="66"/>
      <c r="O28" s="65"/>
      <c r="P28" s="12"/>
      <c r="Q28" s="12"/>
      <c r="R28" s="12"/>
      <c r="S28" s="13"/>
      <c r="T28" s="13"/>
      <c r="U28" s="13"/>
      <c r="V28" s="13"/>
      <c r="W28" s="13"/>
      <c r="X28" s="14"/>
      <c r="Y28" s="64"/>
      <c r="Z28" s="62"/>
      <c r="AA28" s="64"/>
      <c r="AB28" s="62"/>
      <c r="AC28" s="65"/>
      <c r="AD28" s="60"/>
      <c r="AE28" s="15"/>
      <c r="AF28" s="15"/>
      <c r="AG28" s="12"/>
      <c r="AH28" s="12"/>
      <c r="AI28" s="12"/>
      <c r="AJ28" s="60"/>
      <c r="AK28" s="60"/>
    </row>
    <row r="29" spans="1:37" ht="20.25" customHeight="1" x14ac:dyDescent="0.2">
      <c r="A29" s="62"/>
      <c r="B29" s="62"/>
      <c r="C29" s="62"/>
      <c r="D29" s="62"/>
      <c r="E29" s="62"/>
      <c r="F29" s="62"/>
      <c r="G29" s="62"/>
      <c r="H29" s="12"/>
      <c r="I29" s="68"/>
      <c r="J29" s="70"/>
      <c r="K29" s="64"/>
      <c r="L29" s="62"/>
      <c r="M29" s="64"/>
      <c r="N29" s="66"/>
      <c r="O29" s="65"/>
      <c r="P29" s="12"/>
      <c r="Q29" s="12"/>
      <c r="R29" s="12"/>
      <c r="S29" s="13"/>
      <c r="T29" s="13"/>
      <c r="U29" s="13"/>
      <c r="V29" s="13"/>
      <c r="W29" s="13"/>
      <c r="X29" s="14"/>
      <c r="Y29" s="64"/>
      <c r="Z29" s="62"/>
      <c r="AA29" s="64"/>
      <c r="AB29" s="62"/>
      <c r="AC29" s="65"/>
      <c r="AD29" s="60"/>
      <c r="AE29" s="15"/>
      <c r="AF29" s="15"/>
      <c r="AG29" s="12"/>
      <c r="AH29" s="12"/>
      <c r="AI29" s="12"/>
      <c r="AJ29" s="61"/>
      <c r="AK29" s="61"/>
    </row>
    <row r="30" spans="1:37" ht="20.25" customHeight="1" x14ac:dyDescent="0.2">
      <c r="A30" s="62"/>
      <c r="B30" s="62"/>
      <c r="C30" s="62"/>
      <c r="D30" s="62"/>
      <c r="E30" s="62"/>
      <c r="F30" s="62"/>
      <c r="G30" s="62"/>
      <c r="H30" s="12"/>
      <c r="I30" s="68"/>
      <c r="J30" s="70"/>
      <c r="K30" s="64"/>
      <c r="L30" s="62"/>
      <c r="M30" s="64"/>
      <c r="N30" s="66"/>
      <c r="O30" s="65"/>
      <c r="P30" s="12"/>
      <c r="Q30" s="12"/>
      <c r="R30" s="12"/>
      <c r="S30" s="13"/>
      <c r="T30" s="13"/>
      <c r="U30" s="13"/>
      <c r="V30" s="13"/>
      <c r="W30" s="13"/>
      <c r="X30" s="14"/>
      <c r="Y30" s="64"/>
      <c r="Z30" s="62"/>
      <c r="AA30" s="64"/>
      <c r="AB30" s="62"/>
      <c r="AC30" s="65"/>
      <c r="AD30" s="60"/>
      <c r="AE30" s="15"/>
      <c r="AF30" s="15"/>
      <c r="AG30" s="12"/>
      <c r="AH30" s="12"/>
      <c r="AI30" s="12"/>
      <c r="AJ30" s="59"/>
      <c r="AK30" s="59"/>
    </row>
    <row r="31" spans="1:37" ht="20.25" customHeight="1" x14ac:dyDescent="0.2">
      <c r="A31" s="62"/>
      <c r="B31" s="62"/>
      <c r="C31" s="62"/>
      <c r="D31" s="62"/>
      <c r="E31" s="62"/>
      <c r="F31" s="62"/>
      <c r="G31" s="62"/>
      <c r="H31" s="12"/>
      <c r="I31" s="68"/>
      <c r="J31" s="70"/>
      <c r="K31" s="64"/>
      <c r="L31" s="62"/>
      <c r="M31" s="64"/>
      <c r="N31" s="66"/>
      <c r="O31" s="65"/>
      <c r="P31" s="12"/>
      <c r="Q31" s="12"/>
      <c r="R31" s="12"/>
      <c r="S31" s="13"/>
      <c r="T31" s="13"/>
      <c r="U31" s="13"/>
      <c r="V31" s="13"/>
      <c r="W31" s="13"/>
      <c r="X31" s="14"/>
      <c r="Y31" s="64"/>
      <c r="Z31" s="62"/>
      <c r="AA31" s="64"/>
      <c r="AB31" s="62"/>
      <c r="AC31" s="65"/>
      <c r="AD31" s="60"/>
      <c r="AE31" s="15"/>
      <c r="AF31" s="15"/>
      <c r="AG31" s="12"/>
      <c r="AH31" s="12"/>
      <c r="AI31" s="12"/>
      <c r="AJ31" s="60"/>
      <c r="AK31" s="60"/>
    </row>
    <row r="32" spans="1:37" ht="20.25" customHeight="1" x14ac:dyDescent="0.2">
      <c r="A32" s="62"/>
      <c r="B32" s="62"/>
      <c r="C32" s="62"/>
      <c r="D32" s="62"/>
      <c r="E32" s="62"/>
      <c r="F32" s="62"/>
      <c r="G32" s="62"/>
      <c r="H32" s="12"/>
      <c r="I32" s="69"/>
      <c r="J32" s="70"/>
      <c r="K32" s="64"/>
      <c r="L32" s="62"/>
      <c r="M32" s="64"/>
      <c r="N32" s="66"/>
      <c r="O32" s="65"/>
      <c r="P32" s="12"/>
      <c r="Q32" s="12"/>
      <c r="R32" s="12"/>
      <c r="S32" s="13"/>
      <c r="T32" s="13"/>
      <c r="U32" s="13"/>
      <c r="V32" s="13"/>
      <c r="W32" s="13"/>
      <c r="X32" s="14"/>
      <c r="Y32" s="64"/>
      <c r="Z32" s="62"/>
      <c r="AA32" s="64"/>
      <c r="AB32" s="62"/>
      <c r="AC32" s="65"/>
      <c r="AD32" s="61"/>
      <c r="AE32" s="15"/>
      <c r="AF32" s="15"/>
      <c r="AG32" s="12"/>
      <c r="AH32" s="12"/>
      <c r="AI32" s="12"/>
      <c r="AJ32" s="61"/>
      <c r="AK32" s="61"/>
    </row>
    <row r="33" spans="1:37" ht="20.25" customHeight="1" x14ac:dyDescent="0.2">
      <c r="A33" s="62"/>
      <c r="B33" s="62"/>
      <c r="C33" s="62"/>
      <c r="D33" s="62"/>
      <c r="E33" s="62"/>
      <c r="F33" s="62"/>
      <c r="G33" s="62"/>
      <c r="H33" s="12"/>
      <c r="I33" s="67"/>
      <c r="J33" s="70"/>
      <c r="K33" s="64"/>
      <c r="L33" s="63"/>
      <c r="M33" s="64"/>
      <c r="N33" s="66"/>
      <c r="O33" s="65"/>
      <c r="P33" s="12"/>
      <c r="Q33" s="12"/>
      <c r="R33" s="12"/>
      <c r="S33" s="13"/>
      <c r="T33" s="13"/>
      <c r="U33" s="13"/>
      <c r="V33" s="13"/>
      <c r="W33" s="13"/>
      <c r="X33" s="14"/>
      <c r="Y33" s="64"/>
      <c r="Z33" s="63"/>
      <c r="AA33" s="64"/>
      <c r="AB33" s="63"/>
      <c r="AC33" s="65"/>
      <c r="AD33" s="59"/>
      <c r="AE33" s="15"/>
      <c r="AF33" s="15"/>
      <c r="AG33" s="12"/>
      <c r="AH33" s="12"/>
      <c r="AI33" s="12"/>
      <c r="AJ33" s="59"/>
      <c r="AK33" s="59"/>
    </row>
    <row r="34" spans="1:37" ht="20.25" customHeight="1" x14ac:dyDescent="0.2">
      <c r="A34" s="62"/>
      <c r="B34" s="62"/>
      <c r="C34" s="62"/>
      <c r="D34" s="62"/>
      <c r="E34" s="62"/>
      <c r="F34" s="62"/>
      <c r="G34" s="62"/>
      <c r="H34" s="12"/>
      <c r="I34" s="68"/>
      <c r="J34" s="70"/>
      <c r="K34" s="64"/>
      <c r="L34" s="62"/>
      <c r="M34" s="64"/>
      <c r="N34" s="66"/>
      <c r="O34" s="65"/>
      <c r="P34" s="12"/>
      <c r="Q34" s="12"/>
      <c r="R34" s="12"/>
      <c r="S34" s="13"/>
      <c r="T34" s="13"/>
      <c r="U34" s="13"/>
      <c r="V34" s="13"/>
      <c r="W34" s="13"/>
      <c r="X34" s="14"/>
      <c r="Y34" s="64"/>
      <c r="Z34" s="62"/>
      <c r="AA34" s="64"/>
      <c r="AB34" s="62"/>
      <c r="AC34" s="65"/>
      <c r="AD34" s="60"/>
      <c r="AE34" s="15"/>
      <c r="AF34" s="15"/>
      <c r="AG34" s="12"/>
      <c r="AH34" s="12"/>
      <c r="AI34" s="12"/>
      <c r="AJ34" s="60"/>
      <c r="AK34" s="60"/>
    </row>
    <row r="35" spans="1:37" ht="20.25" customHeight="1" x14ac:dyDescent="0.2">
      <c r="A35" s="62"/>
      <c r="B35" s="62"/>
      <c r="C35" s="62"/>
      <c r="D35" s="62"/>
      <c r="E35" s="62"/>
      <c r="F35" s="62"/>
      <c r="G35" s="62"/>
      <c r="H35" s="12"/>
      <c r="I35" s="68"/>
      <c r="J35" s="70"/>
      <c r="K35" s="64"/>
      <c r="L35" s="62"/>
      <c r="M35" s="64"/>
      <c r="N35" s="66"/>
      <c r="O35" s="65"/>
      <c r="P35" s="12"/>
      <c r="Q35" s="12"/>
      <c r="R35" s="12"/>
      <c r="S35" s="13"/>
      <c r="T35" s="13"/>
      <c r="U35" s="13"/>
      <c r="V35" s="13"/>
      <c r="W35" s="13"/>
      <c r="X35" s="14"/>
      <c r="Y35" s="64"/>
      <c r="Z35" s="62"/>
      <c r="AA35" s="64"/>
      <c r="AB35" s="62"/>
      <c r="AC35" s="65"/>
      <c r="AD35" s="60"/>
      <c r="AE35" s="15"/>
      <c r="AF35" s="15"/>
      <c r="AG35" s="12"/>
      <c r="AH35" s="12"/>
      <c r="AI35" s="12"/>
      <c r="AJ35" s="61"/>
      <c r="AK35" s="61"/>
    </row>
    <row r="36" spans="1:37" ht="20.25" customHeight="1" x14ac:dyDescent="0.2">
      <c r="A36" s="62"/>
      <c r="B36" s="62"/>
      <c r="C36" s="62"/>
      <c r="D36" s="62"/>
      <c r="E36" s="62"/>
      <c r="F36" s="62"/>
      <c r="G36" s="62"/>
      <c r="H36" s="12"/>
      <c r="I36" s="68"/>
      <c r="J36" s="70"/>
      <c r="K36" s="64"/>
      <c r="L36" s="62"/>
      <c r="M36" s="64"/>
      <c r="N36" s="66"/>
      <c r="O36" s="65"/>
      <c r="P36" s="12"/>
      <c r="Q36" s="12"/>
      <c r="R36" s="12"/>
      <c r="S36" s="13"/>
      <c r="T36" s="13"/>
      <c r="U36" s="13"/>
      <c r="V36" s="13"/>
      <c r="W36" s="13"/>
      <c r="X36" s="14"/>
      <c r="Y36" s="64"/>
      <c r="Z36" s="62"/>
      <c r="AA36" s="64"/>
      <c r="AB36" s="62"/>
      <c r="AC36" s="65"/>
      <c r="AD36" s="60"/>
      <c r="AE36" s="15"/>
      <c r="AF36" s="15"/>
      <c r="AG36" s="12"/>
      <c r="AH36" s="12"/>
      <c r="AI36" s="12"/>
      <c r="AJ36" s="59"/>
      <c r="AK36" s="59"/>
    </row>
    <row r="37" spans="1:37" ht="20.25" customHeight="1" x14ac:dyDescent="0.2">
      <c r="A37" s="62"/>
      <c r="B37" s="62"/>
      <c r="C37" s="62"/>
      <c r="D37" s="62"/>
      <c r="E37" s="62"/>
      <c r="F37" s="62"/>
      <c r="G37" s="62"/>
      <c r="H37" s="12"/>
      <c r="I37" s="68"/>
      <c r="J37" s="70"/>
      <c r="K37" s="64"/>
      <c r="L37" s="62"/>
      <c r="M37" s="64"/>
      <c r="N37" s="66"/>
      <c r="O37" s="65"/>
      <c r="P37" s="12"/>
      <c r="Q37" s="12"/>
      <c r="R37" s="12"/>
      <c r="S37" s="13"/>
      <c r="T37" s="13"/>
      <c r="U37" s="13"/>
      <c r="V37" s="13"/>
      <c r="W37" s="13"/>
      <c r="X37" s="14"/>
      <c r="Y37" s="64"/>
      <c r="Z37" s="62"/>
      <c r="AA37" s="64"/>
      <c r="AB37" s="62"/>
      <c r="AC37" s="65"/>
      <c r="AD37" s="60"/>
      <c r="AE37" s="15"/>
      <c r="AF37" s="15"/>
      <c r="AG37" s="12"/>
      <c r="AH37" s="12"/>
      <c r="AI37" s="12"/>
      <c r="AJ37" s="60"/>
      <c r="AK37" s="60"/>
    </row>
    <row r="38" spans="1:37" ht="20.25" customHeight="1" x14ac:dyDescent="0.2">
      <c r="A38" s="62"/>
      <c r="B38" s="62"/>
      <c r="C38" s="62"/>
      <c r="D38" s="62"/>
      <c r="E38" s="62"/>
      <c r="F38" s="62"/>
      <c r="G38" s="62"/>
      <c r="H38" s="12"/>
      <c r="I38" s="69"/>
      <c r="J38" s="70"/>
      <c r="K38" s="64"/>
      <c r="L38" s="62"/>
      <c r="M38" s="64"/>
      <c r="N38" s="66"/>
      <c r="O38" s="65"/>
      <c r="P38" s="12"/>
      <c r="Q38" s="12"/>
      <c r="R38" s="12"/>
      <c r="S38" s="13"/>
      <c r="T38" s="13"/>
      <c r="U38" s="13"/>
      <c r="V38" s="13"/>
      <c r="W38" s="13"/>
      <c r="X38" s="14"/>
      <c r="Y38" s="64"/>
      <c r="Z38" s="62"/>
      <c r="AA38" s="64"/>
      <c r="AB38" s="62"/>
      <c r="AC38" s="65"/>
      <c r="AD38" s="61"/>
      <c r="AE38" s="15"/>
      <c r="AF38" s="15"/>
      <c r="AG38" s="12"/>
      <c r="AH38" s="12"/>
      <c r="AI38" s="12"/>
      <c r="AJ38" s="61"/>
      <c r="AK38" s="61"/>
    </row>
    <row r="39" spans="1:37" ht="20.25" customHeight="1" x14ac:dyDescent="0.2">
      <c r="A39" s="62"/>
      <c r="B39" s="62"/>
      <c r="C39" s="62"/>
      <c r="D39" s="62"/>
      <c r="E39" s="62"/>
      <c r="F39" s="62"/>
      <c r="G39" s="62"/>
      <c r="H39" s="12"/>
      <c r="I39" s="67"/>
      <c r="J39" s="70"/>
      <c r="K39" s="64"/>
      <c r="L39" s="63"/>
      <c r="M39" s="64"/>
      <c r="N39" s="66"/>
      <c r="O39" s="65"/>
      <c r="P39" s="12"/>
      <c r="Q39" s="12"/>
      <c r="R39" s="12"/>
      <c r="S39" s="13"/>
      <c r="T39" s="13"/>
      <c r="U39" s="13"/>
      <c r="V39" s="13"/>
      <c r="W39" s="13"/>
      <c r="X39" s="14"/>
      <c r="Y39" s="64"/>
      <c r="Z39" s="63"/>
      <c r="AA39" s="64"/>
      <c r="AB39" s="63"/>
      <c r="AC39" s="65"/>
      <c r="AD39" s="59"/>
      <c r="AE39" s="15"/>
      <c r="AF39" s="15"/>
      <c r="AG39" s="12"/>
      <c r="AH39" s="12"/>
      <c r="AI39" s="12"/>
      <c r="AJ39" s="59"/>
      <c r="AK39" s="59"/>
    </row>
    <row r="40" spans="1:37" ht="20.25" customHeight="1" x14ac:dyDescent="0.2">
      <c r="A40" s="62"/>
      <c r="B40" s="62"/>
      <c r="C40" s="62"/>
      <c r="D40" s="62"/>
      <c r="E40" s="62"/>
      <c r="F40" s="62"/>
      <c r="G40" s="62"/>
      <c r="H40" s="12"/>
      <c r="I40" s="68"/>
      <c r="J40" s="70"/>
      <c r="K40" s="64"/>
      <c r="L40" s="62"/>
      <c r="M40" s="64"/>
      <c r="N40" s="66"/>
      <c r="O40" s="65"/>
      <c r="P40" s="12"/>
      <c r="Q40" s="12"/>
      <c r="R40" s="12"/>
      <c r="S40" s="13"/>
      <c r="T40" s="13"/>
      <c r="U40" s="13"/>
      <c r="V40" s="13"/>
      <c r="W40" s="13"/>
      <c r="X40" s="14"/>
      <c r="Y40" s="64"/>
      <c r="Z40" s="62"/>
      <c r="AA40" s="64"/>
      <c r="AB40" s="62"/>
      <c r="AC40" s="65"/>
      <c r="AD40" s="60"/>
      <c r="AE40" s="15"/>
      <c r="AF40" s="15"/>
      <c r="AG40" s="12"/>
      <c r="AH40" s="12"/>
      <c r="AI40" s="12"/>
      <c r="AJ40" s="60"/>
      <c r="AK40" s="60"/>
    </row>
    <row r="41" spans="1:37" ht="20.25" customHeight="1" x14ac:dyDescent="0.2">
      <c r="A41" s="62"/>
      <c r="B41" s="62"/>
      <c r="C41" s="62"/>
      <c r="D41" s="62"/>
      <c r="E41" s="62"/>
      <c r="F41" s="62"/>
      <c r="G41" s="62"/>
      <c r="H41" s="12"/>
      <c r="I41" s="68"/>
      <c r="J41" s="70"/>
      <c r="K41" s="64"/>
      <c r="L41" s="62"/>
      <c r="M41" s="64"/>
      <c r="N41" s="66"/>
      <c r="O41" s="65"/>
      <c r="P41" s="12"/>
      <c r="Q41" s="12"/>
      <c r="R41" s="12"/>
      <c r="S41" s="13"/>
      <c r="T41" s="13"/>
      <c r="U41" s="13"/>
      <c r="V41" s="13"/>
      <c r="W41" s="13"/>
      <c r="X41" s="14"/>
      <c r="Y41" s="64"/>
      <c r="Z41" s="62"/>
      <c r="AA41" s="64"/>
      <c r="AB41" s="62"/>
      <c r="AC41" s="65"/>
      <c r="AD41" s="60"/>
      <c r="AE41" s="15"/>
      <c r="AF41" s="15"/>
      <c r="AG41" s="12"/>
      <c r="AH41" s="12"/>
      <c r="AI41" s="12"/>
      <c r="AJ41" s="61"/>
      <c r="AK41" s="61"/>
    </row>
    <row r="42" spans="1:37" ht="20.25" customHeight="1" x14ac:dyDescent="0.2">
      <c r="A42" s="62"/>
      <c r="B42" s="62"/>
      <c r="C42" s="62"/>
      <c r="D42" s="62"/>
      <c r="E42" s="62"/>
      <c r="F42" s="62"/>
      <c r="G42" s="62"/>
      <c r="H42" s="12"/>
      <c r="I42" s="68"/>
      <c r="J42" s="70"/>
      <c r="K42" s="64"/>
      <c r="L42" s="62"/>
      <c r="M42" s="64"/>
      <c r="N42" s="66"/>
      <c r="O42" s="65"/>
      <c r="P42" s="12"/>
      <c r="Q42" s="12"/>
      <c r="R42" s="12"/>
      <c r="S42" s="13"/>
      <c r="T42" s="13"/>
      <c r="U42" s="13"/>
      <c r="V42" s="13"/>
      <c r="W42" s="13"/>
      <c r="X42" s="14"/>
      <c r="Y42" s="64"/>
      <c r="Z42" s="62"/>
      <c r="AA42" s="64"/>
      <c r="AB42" s="62"/>
      <c r="AC42" s="65"/>
      <c r="AD42" s="60"/>
      <c r="AE42" s="15"/>
      <c r="AF42" s="15"/>
      <c r="AG42" s="12"/>
      <c r="AH42" s="12"/>
      <c r="AI42" s="12"/>
      <c r="AJ42" s="59"/>
      <c r="AK42" s="59"/>
    </row>
    <row r="43" spans="1:37" ht="20.25" customHeight="1" x14ac:dyDescent="0.2">
      <c r="A43" s="62"/>
      <c r="B43" s="62"/>
      <c r="C43" s="62"/>
      <c r="D43" s="62"/>
      <c r="E43" s="62"/>
      <c r="F43" s="62"/>
      <c r="G43" s="62"/>
      <c r="H43" s="12"/>
      <c r="I43" s="68"/>
      <c r="J43" s="70"/>
      <c r="K43" s="64"/>
      <c r="L43" s="62"/>
      <c r="M43" s="64"/>
      <c r="N43" s="66"/>
      <c r="O43" s="65"/>
      <c r="P43" s="12"/>
      <c r="Q43" s="12"/>
      <c r="R43" s="12"/>
      <c r="S43" s="13"/>
      <c r="T43" s="13"/>
      <c r="U43" s="13"/>
      <c r="V43" s="13"/>
      <c r="W43" s="13"/>
      <c r="X43" s="14"/>
      <c r="Y43" s="64"/>
      <c r="Z43" s="62"/>
      <c r="AA43" s="64"/>
      <c r="AB43" s="62"/>
      <c r="AC43" s="65"/>
      <c r="AD43" s="60"/>
      <c r="AE43" s="15"/>
      <c r="AF43" s="15"/>
      <c r="AG43" s="12"/>
      <c r="AH43" s="12"/>
      <c r="AI43" s="12"/>
      <c r="AJ43" s="60"/>
      <c r="AK43" s="60"/>
    </row>
    <row r="44" spans="1:37" ht="20.25" customHeight="1" x14ac:dyDescent="0.2">
      <c r="A44" s="62"/>
      <c r="B44" s="62"/>
      <c r="C44" s="62"/>
      <c r="D44" s="62"/>
      <c r="E44" s="62"/>
      <c r="F44" s="62"/>
      <c r="G44" s="62"/>
      <c r="H44" s="12"/>
      <c r="I44" s="69"/>
      <c r="J44" s="70"/>
      <c r="K44" s="64"/>
      <c r="L44" s="62"/>
      <c r="M44" s="64"/>
      <c r="N44" s="66"/>
      <c r="O44" s="65"/>
      <c r="P44" s="12"/>
      <c r="Q44" s="12"/>
      <c r="R44" s="12"/>
      <c r="S44" s="13"/>
      <c r="T44" s="13"/>
      <c r="U44" s="13"/>
      <c r="V44" s="13"/>
      <c r="W44" s="13"/>
      <c r="X44" s="14"/>
      <c r="Y44" s="64"/>
      <c r="Z44" s="62"/>
      <c r="AA44" s="64"/>
      <c r="AB44" s="62"/>
      <c r="AC44" s="65"/>
      <c r="AD44" s="61"/>
      <c r="AE44" s="15"/>
      <c r="AF44" s="15"/>
      <c r="AG44" s="12"/>
      <c r="AH44" s="12"/>
      <c r="AI44" s="12"/>
      <c r="AJ44" s="61"/>
      <c r="AK44" s="61"/>
    </row>
    <row r="45" spans="1:37" ht="20.25" customHeight="1" x14ac:dyDescent="0.2">
      <c r="A45" s="62"/>
      <c r="B45" s="62"/>
      <c r="C45" s="62"/>
      <c r="D45" s="62"/>
      <c r="E45" s="62"/>
      <c r="F45" s="62"/>
      <c r="G45" s="62"/>
      <c r="H45" s="12"/>
      <c r="I45" s="67"/>
      <c r="J45" s="70"/>
      <c r="K45" s="64"/>
      <c r="L45" s="63"/>
      <c r="M45" s="64"/>
      <c r="N45" s="66"/>
      <c r="O45" s="65"/>
      <c r="P45" s="12"/>
      <c r="Q45" s="12"/>
      <c r="R45" s="12"/>
      <c r="S45" s="13"/>
      <c r="T45" s="13"/>
      <c r="U45" s="13"/>
      <c r="V45" s="13"/>
      <c r="W45" s="13"/>
      <c r="X45" s="14"/>
      <c r="Y45" s="64"/>
      <c r="Z45" s="63"/>
      <c r="AA45" s="64"/>
      <c r="AB45" s="63"/>
      <c r="AC45" s="65"/>
      <c r="AD45" s="59"/>
      <c r="AE45" s="15"/>
      <c r="AF45" s="15"/>
      <c r="AG45" s="12"/>
      <c r="AH45" s="12"/>
      <c r="AI45" s="12"/>
      <c r="AJ45" s="59"/>
      <c r="AK45" s="59"/>
    </row>
    <row r="46" spans="1:37" ht="20.25" customHeight="1" x14ac:dyDescent="0.2">
      <c r="A46" s="62"/>
      <c r="B46" s="62"/>
      <c r="C46" s="62"/>
      <c r="D46" s="62"/>
      <c r="E46" s="62"/>
      <c r="F46" s="62"/>
      <c r="G46" s="62"/>
      <c r="H46" s="12"/>
      <c r="I46" s="68"/>
      <c r="J46" s="70"/>
      <c r="K46" s="64"/>
      <c r="L46" s="62"/>
      <c r="M46" s="64"/>
      <c r="N46" s="66"/>
      <c r="O46" s="65"/>
      <c r="P46" s="12"/>
      <c r="Q46" s="12"/>
      <c r="R46" s="12"/>
      <c r="S46" s="13"/>
      <c r="T46" s="13"/>
      <c r="U46" s="13"/>
      <c r="V46" s="13"/>
      <c r="W46" s="13"/>
      <c r="X46" s="14"/>
      <c r="Y46" s="64"/>
      <c r="Z46" s="62"/>
      <c r="AA46" s="64"/>
      <c r="AB46" s="62"/>
      <c r="AC46" s="65"/>
      <c r="AD46" s="60"/>
      <c r="AE46" s="15"/>
      <c r="AF46" s="15"/>
      <c r="AG46" s="12"/>
      <c r="AH46" s="12"/>
      <c r="AI46" s="12"/>
      <c r="AJ46" s="60"/>
      <c r="AK46" s="60"/>
    </row>
    <row r="47" spans="1:37" ht="20.25" customHeight="1" x14ac:dyDescent="0.2">
      <c r="A47" s="62"/>
      <c r="B47" s="62"/>
      <c r="C47" s="62"/>
      <c r="D47" s="62"/>
      <c r="E47" s="62"/>
      <c r="F47" s="62"/>
      <c r="G47" s="62"/>
      <c r="H47" s="12"/>
      <c r="I47" s="68"/>
      <c r="J47" s="70"/>
      <c r="K47" s="64"/>
      <c r="L47" s="62"/>
      <c r="M47" s="64"/>
      <c r="N47" s="66"/>
      <c r="O47" s="65"/>
      <c r="P47" s="12"/>
      <c r="Q47" s="12"/>
      <c r="R47" s="12"/>
      <c r="S47" s="13"/>
      <c r="T47" s="13"/>
      <c r="U47" s="13"/>
      <c r="V47" s="13"/>
      <c r="W47" s="13"/>
      <c r="X47" s="14"/>
      <c r="Y47" s="64"/>
      <c r="Z47" s="62"/>
      <c r="AA47" s="64"/>
      <c r="AB47" s="62"/>
      <c r="AC47" s="65"/>
      <c r="AD47" s="60"/>
      <c r="AE47" s="15"/>
      <c r="AF47" s="15"/>
      <c r="AG47" s="12"/>
      <c r="AH47" s="12"/>
      <c r="AI47" s="12"/>
      <c r="AJ47" s="61"/>
      <c r="AK47" s="61"/>
    </row>
    <row r="48" spans="1:37" ht="20.25" customHeight="1" x14ac:dyDescent="0.2">
      <c r="A48" s="62"/>
      <c r="B48" s="62"/>
      <c r="C48" s="62"/>
      <c r="D48" s="62"/>
      <c r="E48" s="62"/>
      <c r="F48" s="62"/>
      <c r="G48" s="62"/>
      <c r="H48" s="12"/>
      <c r="I48" s="68"/>
      <c r="J48" s="70"/>
      <c r="K48" s="64"/>
      <c r="L48" s="62"/>
      <c r="M48" s="64"/>
      <c r="N48" s="66"/>
      <c r="O48" s="65"/>
      <c r="P48" s="12"/>
      <c r="Q48" s="12"/>
      <c r="R48" s="12"/>
      <c r="S48" s="13"/>
      <c r="T48" s="13"/>
      <c r="U48" s="13"/>
      <c r="V48" s="13"/>
      <c r="W48" s="13"/>
      <c r="X48" s="14"/>
      <c r="Y48" s="64"/>
      <c r="Z48" s="62"/>
      <c r="AA48" s="64"/>
      <c r="AB48" s="62"/>
      <c r="AC48" s="65"/>
      <c r="AD48" s="60"/>
      <c r="AE48" s="15"/>
      <c r="AF48" s="15"/>
      <c r="AG48" s="12"/>
      <c r="AH48" s="12"/>
      <c r="AI48" s="12"/>
      <c r="AJ48" s="59"/>
      <c r="AK48" s="59"/>
    </row>
    <row r="49" spans="1:37" ht="20.25" customHeight="1" x14ac:dyDescent="0.2">
      <c r="A49" s="62"/>
      <c r="B49" s="62"/>
      <c r="C49" s="62"/>
      <c r="D49" s="62"/>
      <c r="E49" s="62"/>
      <c r="F49" s="62"/>
      <c r="G49" s="62"/>
      <c r="H49" s="12"/>
      <c r="I49" s="68"/>
      <c r="J49" s="70"/>
      <c r="K49" s="64"/>
      <c r="L49" s="62"/>
      <c r="M49" s="64"/>
      <c r="N49" s="66"/>
      <c r="O49" s="65"/>
      <c r="P49" s="12"/>
      <c r="Q49" s="12"/>
      <c r="R49" s="12"/>
      <c r="S49" s="13"/>
      <c r="T49" s="13"/>
      <c r="U49" s="13"/>
      <c r="V49" s="13"/>
      <c r="W49" s="13"/>
      <c r="X49" s="14"/>
      <c r="Y49" s="64"/>
      <c r="Z49" s="62"/>
      <c r="AA49" s="64"/>
      <c r="AB49" s="62"/>
      <c r="AC49" s="65"/>
      <c r="AD49" s="60"/>
      <c r="AE49" s="15"/>
      <c r="AF49" s="15"/>
      <c r="AG49" s="12"/>
      <c r="AH49" s="12"/>
      <c r="AI49" s="12"/>
      <c r="AJ49" s="60"/>
      <c r="AK49" s="60"/>
    </row>
    <row r="50" spans="1:37" ht="20.25" customHeight="1" x14ac:dyDescent="0.2">
      <c r="A50" s="62"/>
      <c r="B50" s="62"/>
      <c r="C50" s="62"/>
      <c r="D50" s="62"/>
      <c r="E50" s="62"/>
      <c r="F50" s="62"/>
      <c r="G50" s="62"/>
      <c r="H50" s="12"/>
      <c r="I50" s="69"/>
      <c r="J50" s="70"/>
      <c r="K50" s="64"/>
      <c r="L50" s="62"/>
      <c r="M50" s="64"/>
      <c r="N50" s="66"/>
      <c r="O50" s="65"/>
      <c r="P50" s="12"/>
      <c r="Q50" s="12"/>
      <c r="R50" s="12"/>
      <c r="S50" s="13"/>
      <c r="T50" s="13"/>
      <c r="U50" s="13"/>
      <c r="V50" s="13"/>
      <c r="W50" s="13"/>
      <c r="X50" s="14"/>
      <c r="Y50" s="64"/>
      <c r="Z50" s="62"/>
      <c r="AA50" s="64"/>
      <c r="AB50" s="62"/>
      <c r="AC50" s="65"/>
      <c r="AD50" s="61"/>
      <c r="AE50" s="15"/>
      <c r="AF50" s="15"/>
      <c r="AG50" s="12"/>
      <c r="AH50" s="12"/>
      <c r="AI50" s="12"/>
      <c r="AJ50" s="61"/>
      <c r="AK50" s="61"/>
    </row>
    <row r="51" spans="1:37" ht="20.25" customHeight="1" x14ac:dyDescent="0.2">
      <c r="A51" s="62"/>
      <c r="B51" s="62"/>
      <c r="C51" s="62"/>
      <c r="D51" s="62"/>
      <c r="E51" s="62"/>
      <c r="F51" s="62"/>
      <c r="G51" s="62"/>
      <c r="H51" s="12"/>
      <c r="I51" s="67"/>
      <c r="J51" s="70"/>
      <c r="K51" s="64"/>
      <c r="L51" s="63"/>
      <c r="M51" s="64"/>
      <c r="N51" s="66"/>
      <c r="O51" s="65"/>
      <c r="P51" s="12"/>
      <c r="Q51" s="12"/>
      <c r="R51" s="12"/>
      <c r="S51" s="13"/>
      <c r="T51" s="13"/>
      <c r="U51" s="13"/>
      <c r="V51" s="13"/>
      <c r="W51" s="13"/>
      <c r="X51" s="14"/>
      <c r="Y51" s="64"/>
      <c r="Z51" s="63"/>
      <c r="AA51" s="64"/>
      <c r="AB51" s="63"/>
      <c r="AC51" s="65"/>
      <c r="AD51" s="59"/>
      <c r="AE51" s="15"/>
      <c r="AF51" s="15"/>
      <c r="AG51" s="12"/>
      <c r="AH51" s="12"/>
      <c r="AI51" s="12"/>
      <c r="AJ51" s="59"/>
      <c r="AK51" s="59"/>
    </row>
    <row r="52" spans="1:37" ht="20.25" customHeight="1" x14ac:dyDescent="0.2">
      <c r="A52" s="62"/>
      <c r="B52" s="62"/>
      <c r="C52" s="62"/>
      <c r="D52" s="62"/>
      <c r="E52" s="62"/>
      <c r="F52" s="62"/>
      <c r="G52" s="62"/>
      <c r="H52" s="12"/>
      <c r="I52" s="68"/>
      <c r="J52" s="70"/>
      <c r="K52" s="64"/>
      <c r="L52" s="62"/>
      <c r="M52" s="64"/>
      <c r="N52" s="66"/>
      <c r="O52" s="65"/>
      <c r="P52" s="12"/>
      <c r="Q52" s="12"/>
      <c r="R52" s="12"/>
      <c r="S52" s="13"/>
      <c r="T52" s="13"/>
      <c r="U52" s="13"/>
      <c r="V52" s="13"/>
      <c r="W52" s="13"/>
      <c r="X52" s="14"/>
      <c r="Y52" s="64"/>
      <c r="Z52" s="62"/>
      <c r="AA52" s="64"/>
      <c r="AB52" s="62"/>
      <c r="AC52" s="65"/>
      <c r="AD52" s="60"/>
      <c r="AE52" s="15"/>
      <c r="AF52" s="15"/>
      <c r="AG52" s="12"/>
      <c r="AH52" s="12"/>
      <c r="AI52" s="12"/>
      <c r="AJ52" s="60"/>
      <c r="AK52" s="60"/>
    </row>
    <row r="53" spans="1:37" ht="20.25" customHeight="1" x14ac:dyDescent="0.2">
      <c r="A53" s="62"/>
      <c r="B53" s="62"/>
      <c r="C53" s="62"/>
      <c r="D53" s="62"/>
      <c r="E53" s="62"/>
      <c r="F53" s="62"/>
      <c r="G53" s="62"/>
      <c r="H53" s="12"/>
      <c r="I53" s="68"/>
      <c r="J53" s="70"/>
      <c r="K53" s="64"/>
      <c r="L53" s="62"/>
      <c r="M53" s="64"/>
      <c r="N53" s="66"/>
      <c r="O53" s="65"/>
      <c r="P53" s="12"/>
      <c r="Q53" s="12"/>
      <c r="R53" s="12"/>
      <c r="S53" s="13"/>
      <c r="T53" s="13"/>
      <c r="U53" s="13"/>
      <c r="V53" s="13"/>
      <c r="W53" s="13"/>
      <c r="X53" s="14"/>
      <c r="Y53" s="64"/>
      <c r="Z53" s="62"/>
      <c r="AA53" s="64"/>
      <c r="AB53" s="62"/>
      <c r="AC53" s="65"/>
      <c r="AD53" s="60"/>
      <c r="AE53" s="15"/>
      <c r="AF53" s="15"/>
      <c r="AG53" s="12"/>
      <c r="AH53" s="12"/>
      <c r="AI53" s="12"/>
      <c r="AJ53" s="61"/>
      <c r="AK53" s="61"/>
    </row>
    <row r="54" spans="1:37" ht="20.25" customHeight="1" x14ac:dyDescent="0.2">
      <c r="A54" s="62"/>
      <c r="B54" s="62"/>
      <c r="C54" s="62"/>
      <c r="D54" s="62"/>
      <c r="E54" s="62"/>
      <c r="F54" s="62"/>
      <c r="G54" s="62"/>
      <c r="H54" s="12"/>
      <c r="I54" s="68"/>
      <c r="J54" s="70"/>
      <c r="K54" s="64"/>
      <c r="L54" s="62"/>
      <c r="M54" s="64"/>
      <c r="N54" s="66"/>
      <c r="O54" s="65"/>
      <c r="P54" s="12"/>
      <c r="Q54" s="12"/>
      <c r="R54" s="12"/>
      <c r="S54" s="13"/>
      <c r="T54" s="13"/>
      <c r="U54" s="13"/>
      <c r="V54" s="13"/>
      <c r="W54" s="13"/>
      <c r="X54" s="14"/>
      <c r="Y54" s="64"/>
      <c r="Z54" s="62"/>
      <c r="AA54" s="64"/>
      <c r="AB54" s="62"/>
      <c r="AC54" s="65"/>
      <c r="AD54" s="60"/>
      <c r="AE54" s="15"/>
      <c r="AF54" s="15"/>
      <c r="AG54" s="12"/>
      <c r="AH54" s="12"/>
      <c r="AI54" s="12"/>
      <c r="AJ54" s="59"/>
      <c r="AK54" s="59"/>
    </row>
    <row r="55" spans="1:37" ht="20.25" customHeight="1" x14ac:dyDescent="0.2">
      <c r="A55" s="62"/>
      <c r="B55" s="62"/>
      <c r="C55" s="62"/>
      <c r="D55" s="62"/>
      <c r="E55" s="62"/>
      <c r="F55" s="62"/>
      <c r="G55" s="62"/>
      <c r="H55" s="12"/>
      <c r="I55" s="68"/>
      <c r="J55" s="70"/>
      <c r="K55" s="64"/>
      <c r="L55" s="62"/>
      <c r="M55" s="64"/>
      <c r="N55" s="66"/>
      <c r="O55" s="65"/>
      <c r="P55" s="12"/>
      <c r="Q55" s="12"/>
      <c r="R55" s="12"/>
      <c r="S55" s="13"/>
      <c r="T55" s="13"/>
      <c r="U55" s="13"/>
      <c r="V55" s="13"/>
      <c r="W55" s="13"/>
      <c r="X55" s="14"/>
      <c r="Y55" s="64"/>
      <c r="Z55" s="62"/>
      <c r="AA55" s="64"/>
      <c r="AB55" s="62"/>
      <c r="AC55" s="65"/>
      <c r="AD55" s="60"/>
      <c r="AE55" s="15"/>
      <c r="AF55" s="15"/>
      <c r="AG55" s="12"/>
      <c r="AH55" s="12"/>
      <c r="AI55" s="12"/>
      <c r="AJ55" s="60"/>
      <c r="AK55" s="60"/>
    </row>
    <row r="56" spans="1:37" ht="20.25" customHeight="1" x14ac:dyDescent="0.2">
      <c r="A56" s="62"/>
      <c r="B56" s="62"/>
      <c r="C56" s="62"/>
      <c r="D56" s="62"/>
      <c r="E56" s="62"/>
      <c r="F56" s="62"/>
      <c r="G56" s="62"/>
      <c r="H56" s="12"/>
      <c r="I56" s="69"/>
      <c r="J56" s="70"/>
      <c r="K56" s="64"/>
      <c r="L56" s="62"/>
      <c r="M56" s="64"/>
      <c r="N56" s="66"/>
      <c r="O56" s="65"/>
      <c r="P56" s="12"/>
      <c r="Q56" s="12"/>
      <c r="R56" s="12"/>
      <c r="S56" s="13"/>
      <c r="T56" s="13"/>
      <c r="U56" s="13"/>
      <c r="V56" s="13"/>
      <c r="W56" s="13"/>
      <c r="X56" s="14"/>
      <c r="Y56" s="64"/>
      <c r="Z56" s="62"/>
      <c r="AA56" s="64"/>
      <c r="AB56" s="62"/>
      <c r="AC56" s="65"/>
      <c r="AD56" s="61"/>
      <c r="AE56" s="15"/>
      <c r="AF56" s="15"/>
      <c r="AG56" s="12"/>
      <c r="AH56" s="12"/>
      <c r="AI56" s="12"/>
      <c r="AJ56" s="61"/>
      <c r="AK56" s="61"/>
    </row>
    <row r="57" spans="1:37" ht="20.25" customHeight="1" x14ac:dyDescent="0.2">
      <c r="A57" s="62"/>
      <c r="B57" s="62"/>
      <c r="C57" s="62"/>
      <c r="D57" s="62"/>
      <c r="E57" s="62"/>
      <c r="F57" s="62"/>
      <c r="G57" s="62"/>
      <c r="H57" s="12"/>
      <c r="I57" s="67"/>
      <c r="J57" s="70"/>
      <c r="K57" s="64"/>
      <c r="L57" s="63"/>
      <c r="M57" s="64"/>
      <c r="N57" s="66"/>
      <c r="O57" s="65"/>
      <c r="P57" s="12"/>
      <c r="Q57" s="12"/>
      <c r="R57" s="12"/>
      <c r="S57" s="13"/>
      <c r="T57" s="13"/>
      <c r="U57" s="13"/>
      <c r="V57" s="13"/>
      <c r="W57" s="13"/>
      <c r="X57" s="14"/>
      <c r="Y57" s="64"/>
      <c r="Z57" s="63"/>
      <c r="AA57" s="64"/>
      <c r="AB57" s="63"/>
      <c r="AC57" s="65"/>
      <c r="AD57" s="59"/>
      <c r="AE57" s="15"/>
      <c r="AF57" s="15"/>
      <c r="AG57" s="12"/>
      <c r="AH57" s="12"/>
      <c r="AI57" s="12"/>
      <c r="AJ57" s="59"/>
      <c r="AK57" s="59"/>
    </row>
    <row r="58" spans="1:37" ht="20.25" customHeight="1" x14ac:dyDescent="0.2">
      <c r="A58" s="62"/>
      <c r="B58" s="62"/>
      <c r="C58" s="62"/>
      <c r="D58" s="62"/>
      <c r="E58" s="62"/>
      <c r="F58" s="62"/>
      <c r="G58" s="62"/>
      <c r="H58" s="12"/>
      <c r="I58" s="68"/>
      <c r="J58" s="70"/>
      <c r="K58" s="64"/>
      <c r="L58" s="62"/>
      <c r="M58" s="64"/>
      <c r="N58" s="66"/>
      <c r="O58" s="65"/>
      <c r="P58" s="12"/>
      <c r="Q58" s="12"/>
      <c r="R58" s="12"/>
      <c r="S58" s="13"/>
      <c r="T58" s="13"/>
      <c r="U58" s="13"/>
      <c r="V58" s="13"/>
      <c r="W58" s="13"/>
      <c r="X58" s="14"/>
      <c r="Y58" s="64"/>
      <c r="Z58" s="62"/>
      <c r="AA58" s="64"/>
      <c r="AB58" s="62"/>
      <c r="AC58" s="65"/>
      <c r="AD58" s="60"/>
      <c r="AE58" s="15"/>
      <c r="AF58" s="15"/>
      <c r="AG58" s="12"/>
      <c r="AH58" s="12"/>
      <c r="AI58" s="12"/>
      <c r="AJ58" s="60"/>
      <c r="AK58" s="60"/>
    </row>
    <row r="59" spans="1:37" ht="20.25" customHeight="1" x14ac:dyDescent="0.2">
      <c r="A59" s="62"/>
      <c r="B59" s="62"/>
      <c r="C59" s="62"/>
      <c r="D59" s="62"/>
      <c r="E59" s="62"/>
      <c r="F59" s="62"/>
      <c r="G59" s="62"/>
      <c r="H59" s="12"/>
      <c r="I59" s="68"/>
      <c r="J59" s="70"/>
      <c r="K59" s="64"/>
      <c r="L59" s="62"/>
      <c r="M59" s="64"/>
      <c r="N59" s="66"/>
      <c r="O59" s="65"/>
      <c r="P59" s="12"/>
      <c r="Q59" s="12"/>
      <c r="R59" s="12"/>
      <c r="S59" s="13"/>
      <c r="T59" s="13"/>
      <c r="U59" s="13"/>
      <c r="V59" s="13"/>
      <c r="W59" s="13"/>
      <c r="X59" s="14"/>
      <c r="Y59" s="64"/>
      <c r="Z59" s="62"/>
      <c r="AA59" s="64"/>
      <c r="AB59" s="62"/>
      <c r="AC59" s="65"/>
      <c r="AD59" s="60"/>
      <c r="AE59" s="15"/>
      <c r="AF59" s="15"/>
      <c r="AG59" s="12"/>
      <c r="AH59" s="12"/>
      <c r="AI59" s="12"/>
      <c r="AJ59" s="61"/>
      <c r="AK59" s="61"/>
    </row>
    <row r="60" spans="1:37" ht="20.25" customHeight="1" x14ac:dyDescent="0.2">
      <c r="A60" s="62"/>
      <c r="B60" s="62"/>
      <c r="C60" s="62"/>
      <c r="D60" s="62"/>
      <c r="E60" s="62"/>
      <c r="F60" s="62"/>
      <c r="G60" s="62"/>
      <c r="H60" s="12"/>
      <c r="I60" s="68"/>
      <c r="J60" s="70"/>
      <c r="K60" s="64"/>
      <c r="L60" s="62"/>
      <c r="M60" s="64"/>
      <c r="N60" s="66"/>
      <c r="O60" s="65"/>
      <c r="P60" s="12"/>
      <c r="Q60" s="12"/>
      <c r="R60" s="12"/>
      <c r="S60" s="13"/>
      <c r="T60" s="13"/>
      <c r="U60" s="13"/>
      <c r="V60" s="13"/>
      <c r="W60" s="13"/>
      <c r="X60" s="14"/>
      <c r="Y60" s="64"/>
      <c r="Z60" s="62"/>
      <c r="AA60" s="64"/>
      <c r="AB60" s="62"/>
      <c r="AC60" s="65"/>
      <c r="AD60" s="60"/>
      <c r="AE60" s="15"/>
      <c r="AF60" s="15"/>
      <c r="AG60" s="12"/>
      <c r="AH60" s="12"/>
      <c r="AI60" s="12"/>
      <c r="AJ60" s="59"/>
      <c r="AK60" s="59"/>
    </row>
    <row r="61" spans="1:37" ht="20.25" customHeight="1" x14ac:dyDescent="0.2">
      <c r="A61" s="62"/>
      <c r="B61" s="62"/>
      <c r="C61" s="62"/>
      <c r="D61" s="62"/>
      <c r="E61" s="62"/>
      <c r="F61" s="62"/>
      <c r="G61" s="62"/>
      <c r="H61" s="12"/>
      <c r="I61" s="68"/>
      <c r="J61" s="70"/>
      <c r="K61" s="64"/>
      <c r="L61" s="62"/>
      <c r="M61" s="64"/>
      <c r="N61" s="66"/>
      <c r="O61" s="65"/>
      <c r="P61" s="12"/>
      <c r="Q61" s="12"/>
      <c r="R61" s="12"/>
      <c r="S61" s="13"/>
      <c r="T61" s="13"/>
      <c r="U61" s="13"/>
      <c r="V61" s="13"/>
      <c r="W61" s="13"/>
      <c r="X61" s="14"/>
      <c r="Y61" s="64"/>
      <c r="Z61" s="62"/>
      <c r="AA61" s="64"/>
      <c r="AB61" s="62"/>
      <c r="AC61" s="65"/>
      <c r="AD61" s="60"/>
      <c r="AE61" s="15"/>
      <c r="AF61" s="15"/>
      <c r="AG61" s="12"/>
      <c r="AH61" s="12"/>
      <c r="AI61" s="12"/>
      <c r="AJ61" s="60"/>
      <c r="AK61" s="60"/>
    </row>
    <row r="62" spans="1:37" ht="20.25" customHeight="1" x14ac:dyDescent="0.2">
      <c r="A62" s="62"/>
      <c r="B62" s="62"/>
      <c r="C62" s="62"/>
      <c r="D62" s="62"/>
      <c r="E62" s="62"/>
      <c r="F62" s="62"/>
      <c r="G62" s="62"/>
      <c r="H62" s="12"/>
      <c r="I62" s="69"/>
      <c r="J62" s="70"/>
      <c r="K62" s="64"/>
      <c r="L62" s="62"/>
      <c r="M62" s="64"/>
      <c r="N62" s="66"/>
      <c r="O62" s="65"/>
      <c r="P62" s="12"/>
      <c r="Q62" s="12"/>
      <c r="R62" s="12"/>
      <c r="S62" s="13"/>
      <c r="T62" s="13"/>
      <c r="U62" s="13"/>
      <c r="V62" s="13"/>
      <c r="W62" s="13"/>
      <c r="X62" s="14"/>
      <c r="Y62" s="64"/>
      <c r="Z62" s="62"/>
      <c r="AA62" s="64"/>
      <c r="AB62" s="62"/>
      <c r="AC62" s="65"/>
      <c r="AD62" s="61"/>
      <c r="AE62" s="15"/>
      <c r="AF62" s="15"/>
      <c r="AG62" s="12"/>
      <c r="AH62" s="12"/>
      <c r="AI62" s="12"/>
      <c r="AJ62" s="61"/>
      <c r="AK62" s="61"/>
    </row>
    <row r="63" spans="1:37" ht="20.25" customHeight="1" x14ac:dyDescent="0.2">
      <c r="A63" s="62"/>
      <c r="B63" s="62"/>
      <c r="C63" s="62"/>
      <c r="D63" s="62"/>
      <c r="E63" s="62"/>
      <c r="F63" s="62"/>
      <c r="G63" s="62"/>
      <c r="H63" s="12"/>
      <c r="I63" s="67"/>
      <c r="J63" s="70"/>
      <c r="K63" s="64"/>
      <c r="L63" s="63"/>
      <c r="M63" s="64"/>
      <c r="N63" s="66"/>
      <c r="O63" s="65"/>
      <c r="P63" s="12"/>
      <c r="Q63" s="12"/>
      <c r="R63" s="12"/>
      <c r="S63" s="13"/>
      <c r="T63" s="13"/>
      <c r="U63" s="13"/>
      <c r="V63" s="13"/>
      <c r="W63" s="13"/>
      <c r="X63" s="14"/>
      <c r="Y63" s="64"/>
      <c r="Z63" s="63"/>
      <c r="AA63" s="64"/>
      <c r="AB63" s="63"/>
      <c r="AC63" s="65"/>
      <c r="AD63" s="59"/>
      <c r="AE63" s="15"/>
      <c r="AF63" s="15"/>
      <c r="AG63" s="12"/>
      <c r="AH63" s="12"/>
      <c r="AI63" s="12"/>
      <c r="AJ63" s="59"/>
      <c r="AK63" s="59"/>
    </row>
    <row r="64" spans="1:37" ht="20.25" customHeight="1" x14ac:dyDescent="0.2">
      <c r="A64" s="62"/>
      <c r="B64" s="62"/>
      <c r="C64" s="62"/>
      <c r="D64" s="62"/>
      <c r="E64" s="62"/>
      <c r="F64" s="62"/>
      <c r="G64" s="62"/>
      <c r="H64" s="12"/>
      <c r="I64" s="68"/>
      <c r="J64" s="70"/>
      <c r="K64" s="64"/>
      <c r="L64" s="62"/>
      <c r="M64" s="64"/>
      <c r="N64" s="66"/>
      <c r="O64" s="65"/>
      <c r="P64" s="12"/>
      <c r="Q64" s="12"/>
      <c r="R64" s="12"/>
      <c r="S64" s="13"/>
      <c r="T64" s="13"/>
      <c r="U64" s="13"/>
      <c r="V64" s="13"/>
      <c r="W64" s="13"/>
      <c r="X64" s="14"/>
      <c r="Y64" s="64"/>
      <c r="Z64" s="62"/>
      <c r="AA64" s="64"/>
      <c r="AB64" s="62"/>
      <c r="AC64" s="65"/>
      <c r="AD64" s="60"/>
      <c r="AE64" s="15"/>
      <c r="AF64" s="15"/>
      <c r="AG64" s="12"/>
      <c r="AH64" s="12"/>
      <c r="AI64" s="12"/>
      <c r="AJ64" s="60"/>
      <c r="AK64" s="60"/>
    </row>
    <row r="65" spans="1:37" ht="20.25" customHeight="1" x14ac:dyDescent="0.2">
      <c r="A65" s="62"/>
      <c r="B65" s="62"/>
      <c r="C65" s="62"/>
      <c r="D65" s="62"/>
      <c r="E65" s="62"/>
      <c r="F65" s="62"/>
      <c r="G65" s="62"/>
      <c r="H65" s="12"/>
      <c r="I65" s="68"/>
      <c r="J65" s="70"/>
      <c r="K65" s="64"/>
      <c r="L65" s="62"/>
      <c r="M65" s="64"/>
      <c r="N65" s="66"/>
      <c r="O65" s="65"/>
      <c r="P65" s="12"/>
      <c r="Q65" s="12"/>
      <c r="R65" s="12"/>
      <c r="S65" s="13"/>
      <c r="T65" s="13"/>
      <c r="U65" s="13"/>
      <c r="V65" s="13"/>
      <c r="W65" s="13"/>
      <c r="X65" s="14"/>
      <c r="Y65" s="64"/>
      <c r="Z65" s="62"/>
      <c r="AA65" s="64"/>
      <c r="AB65" s="62"/>
      <c r="AC65" s="65"/>
      <c r="AD65" s="60"/>
      <c r="AE65" s="15"/>
      <c r="AF65" s="15"/>
      <c r="AG65" s="12"/>
      <c r="AH65" s="12"/>
      <c r="AI65" s="12"/>
      <c r="AJ65" s="61"/>
      <c r="AK65" s="61"/>
    </row>
    <row r="66" spans="1:37" ht="20.25" customHeight="1" x14ac:dyDescent="0.2">
      <c r="A66" s="62"/>
      <c r="B66" s="62"/>
      <c r="C66" s="62"/>
      <c r="D66" s="62"/>
      <c r="E66" s="62"/>
      <c r="F66" s="62"/>
      <c r="G66" s="62"/>
      <c r="H66" s="12"/>
      <c r="I66" s="68"/>
      <c r="J66" s="70"/>
      <c r="K66" s="64"/>
      <c r="L66" s="62"/>
      <c r="M66" s="64"/>
      <c r="N66" s="66"/>
      <c r="O66" s="65"/>
      <c r="P66" s="12"/>
      <c r="Q66" s="12"/>
      <c r="R66" s="12"/>
      <c r="S66" s="13"/>
      <c r="T66" s="13"/>
      <c r="U66" s="13"/>
      <c r="V66" s="13"/>
      <c r="W66" s="13"/>
      <c r="X66" s="14"/>
      <c r="Y66" s="64"/>
      <c r="Z66" s="62"/>
      <c r="AA66" s="64"/>
      <c r="AB66" s="62"/>
      <c r="AC66" s="65"/>
      <c r="AD66" s="60"/>
      <c r="AE66" s="15"/>
      <c r="AF66" s="15"/>
      <c r="AG66" s="12"/>
      <c r="AH66" s="12"/>
      <c r="AI66" s="12"/>
      <c r="AJ66" s="59"/>
      <c r="AK66" s="59"/>
    </row>
    <row r="67" spans="1:37" ht="20.25" customHeight="1" x14ac:dyDescent="0.2">
      <c r="A67" s="62"/>
      <c r="B67" s="62"/>
      <c r="C67" s="62"/>
      <c r="D67" s="62"/>
      <c r="E67" s="62"/>
      <c r="F67" s="62"/>
      <c r="G67" s="62"/>
      <c r="H67" s="12"/>
      <c r="I67" s="68"/>
      <c r="J67" s="70"/>
      <c r="K67" s="64"/>
      <c r="L67" s="62"/>
      <c r="M67" s="64"/>
      <c r="N67" s="66"/>
      <c r="O67" s="65"/>
      <c r="P67" s="12"/>
      <c r="Q67" s="12"/>
      <c r="R67" s="12"/>
      <c r="S67" s="13"/>
      <c r="T67" s="13"/>
      <c r="U67" s="13"/>
      <c r="V67" s="13"/>
      <c r="W67" s="13"/>
      <c r="X67" s="14"/>
      <c r="Y67" s="64"/>
      <c r="Z67" s="62"/>
      <c r="AA67" s="64"/>
      <c r="AB67" s="62"/>
      <c r="AC67" s="65"/>
      <c r="AD67" s="60"/>
      <c r="AE67" s="15"/>
      <c r="AF67" s="15"/>
      <c r="AG67" s="12"/>
      <c r="AH67" s="12"/>
      <c r="AI67" s="12"/>
      <c r="AJ67" s="60"/>
      <c r="AK67" s="60"/>
    </row>
    <row r="68" spans="1:37" ht="20.25" customHeight="1" x14ac:dyDescent="0.2">
      <c r="A68" s="62"/>
      <c r="B68" s="62"/>
      <c r="C68" s="62"/>
      <c r="D68" s="62"/>
      <c r="E68" s="62"/>
      <c r="F68" s="62"/>
      <c r="G68" s="62"/>
      <c r="H68" s="12"/>
      <c r="I68" s="69"/>
      <c r="J68" s="70"/>
      <c r="K68" s="64"/>
      <c r="L68" s="62"/>
      <c r="M68" s="64"/>
      <c r="N68" s="66"/>
      <c r="O68" s="65"/>
      <c r="P68" s="12"/>
      <c r="Q68" s="12"/>
      <c r="R68" s="12"/>
      <c r="S68" s="13"/>
      <c r="T68" s="13"/>
      <c r="U68" s="13"/>
      <c r="V68" s="13"/>
      <c r="W68" s="13"/>
      <c r="X68" s="14"/>
      <c r="Y68" s="64"/>
      <c r="Z68" s="62"/>
      <c r="AA68" s="64"/>
      <c r="AB68" s="62"/>
      <c r="AC68" s="65"/>
      <c r="AD68" s="61"/>
      <c r="AE68" s="15"/>
      <c r="AF68" s="15"/>
      <c r="AG68" s="12"/>
      <c r="AH68" s="12"/>
      <c r="AI68" s="12"/>
      <c r="AJ68" s="61"/>
      <c r="AK68" s="61"/>
    </row>
    <row r="69" spans="1:37" ht="20.25" customHeight="1" x14ac:dyDescent="0.2">
      <c r="A69" s="62"/>
      <c r="B69" s="62"/>
      <c r="C69" s="62"/>
      <c r="D69" s="62"/>
      <c r="E69" s="62"/>
      <c r="F69" s="62"/>
      <c r="G69" s="62"/>
      <c r="H69" s="12"/>
      <c r="I69" s="67"/>
      <c r="J69" s="70"/>
      <c r="K69" s="64"/>
      <c r="L69" s="63"/>
      <c r="M69" s="64"/>
      <c r="N69" s="66"/>
      <c r="O69" s="65"/>
      <c r="P69" s="12"/>
      <c r="Q69" s="12"/>
      <c r="R69" s="12"/>
      <c r="S69" s="13"/>
      <c r="T69" s="13"/>
      <c r="U69" s="13"/>
      <c r="V69" s="13"/>
      <c r="W69" s="13"/>
      <c r="X69" s="14"/>
      <c r="Y69" s="64"/>
      <c r="Z69" s="63"/>
      <c r="AA69" s="64"/>
      <c r="AB69" s="63"/>
      <c r="AC69" s="65"/>
      <c r="AD69" s="59"/>
      <c r="AE69" s="15"/>
      <c r="AF69" s="15"/>
      <c r="AG69" s="12"/>
      <c r="AH69" s="12"/>
      <c r="AI69" s="12"/>
      <c r="AJ69" s="59"/>
      <c r="AK69" s="59"/>
    </row>
    <row r="70" spans="1:37" ht="20.25" customHeight="1" x14ac:dyDescent="0.2">
      <c r="A70" s="62"/>
      <c r="B70" s="62"/>
      <c r="C70" s="62"/>
      <c r="D70" s="62"/>
      <c r="E70" s="62"/>
      <c r="F70" s="62"/>
      <c r="G70" s="62"/>
      <c r="H70" s="12"/>
      <c r="I70" s="68"/>
      <c r="J70" s="70"/>
      <c r="K70" s="64"/>
      <c r="L70" s="62"/>
      <c r="M70" s="64"/>
      <c r="N70" s="66"/>
      <c r="O70" s="65"/>
      <c r="P70" s="12"/>
      <c r="Q70" s="12"/>
      <c r="R70" s="12"/>
      <c r="S70" s="13"/>
      <c r="T70" s="13"/>
      <c r="U70" s="13"/>
      <c r="V70" s="13"/>
      <c r="W70" s="13"/>
      <c r="X70" s="14"/>
      <c r="Y70" s="64"/>
      <c r="Z70" s="62"/>
      <c r="AA70" s="64"/>
      <c r="AB70" s="62"/>
      <c r="AC70" s="65"/>
      <c r="AD70" s="60"/>
      <c r="AE70" s="15"/>
      <c r="AF70" s="15"/>
      <c r="AG70" s="12"/>
      <c r="AH70" s="12"/>
      <c r="AI70" s="12"/>
      <c r="AJ70" s="60"/>
      <c r="AK70" s="60"/>
    </row>
    <row r="71" spans="1:37" ht="20.25" customHeight="1" x14ac:dyDescent="0.2">
      <c r="A71" s="62"/>
      <c r="B71" s="62"/>
      <c r="C71" s="62"/>
      <c r="D71" s="62"/>
      <c r="E71" s="62"/>
      <c r="F71" s="62"/>
      <c r="G71" s="62"/>
      <c r="H71" s="12"/>
      <c r="I71" s="68"/>
      <c r="J71" s="70"/>
      <c r="K71" s="64"/>
      <c r="L71" s="62"/>
      <c r="M71" s="64"/>
      <c r="N71" s="66"/>
      <c r="O71" s="65"/>
      <c r="P71" s="12"/>
      <c r="Q71" s="12"/>
      <c r="R71" s="12"/>
      <c r="S71" s="13"/>
      <c r="T71" s="13"/>
      <c r="U71" s="13"/>
      <c r="V71" s="13"/>
      <c r="W71" s="13"/>
      <c r="X71" s="14"/>
      <c r="Y71" s="64"/>
      <c r="Z71" s="62"/>
      <c r="AA71" s="64"/>
      <c r="AB71" s="62"/>
      <c r="AC71" s="65"/>
      <c r="AD71" s="60"/>
      <c r="AE71" s="15"/>
      <c r="AF71" s="15"/>
      <c r="AG71" s="12"/>
      <c r="AH71" s="12"/>
      <c r="AI71" s="12"/>
      <c r="AJ71" s="61"/>
      <c r="AK71" s="61"/>
    </row>
    <row r="72" spans="1:37" ht="20.25" customHeight="1" x14ac:dyDescent="0.2">
      <c r="A72" s="62"/>
      <c r="B72" s="62"/>
      <c r="C72" s="62"/>
      <c r="D72" s="62"/>
      <c r="E72" s="62"/>
      <c r="F72" s="62"/>
      <c r="G72" s="62"/>
      <c r="H72" s="12"/>
      <c r="I72" s="68"/>
      <c r="J72" s="70"/>
      <c r="K72" s="64"/>
      <c r="L72" s="62"/>
      <c r="M72" s="64"/>
      <c r="N72" s="66"/>
      <c r="O72" s="65"/>
      <c r="P72" s="12"/>
      <c r="Q72" s="12"/>
      <c r="R72" s="12"/>
      <c r="S72" s="13"/>
      <c r="T72" s="13"/>
      <c r="U72" s="13"/>
      <c r="V72" s="13"/>
      <c r="W72" s="13"/>
      <c r="X72" s="14"/>
      <c r="Y72" s="64"/>
      <c r="Z72" s="62"/>
      <c r="AA72" s="64"/>
      <c r="AB72" s="62"/>
      <c r="AC72" s="65"/>
      <c r="AD72" s="60"/>
      <c r="AE72" s="15"/>
      <c r="AF72" s="15"/>
      <c r="AG72" s="12"/>
      <c r="AH72" s="12"/>
      <c r="AI72" s="12"/>
      <c r="AJ72" s="59"/>
      <c r="AK72" s="59"/>
    </row>
    <row r="73" spans="1:37" ht="20.25" customHeight="1" x14ac:dyDescent="0.2">
      <c r="A73" s="62"/>
      <c r="B73" s="62"/>
      <c r="C73" s="62"/>
      <c r="D73" s="62"/>
      <c r="E73" s="62"/>
      <c r="F73" s="62"/>
      <c r="G73" s="62"/>
      <c r="H73" s="12"/>
      <c r="I73" s="68"/>
      <c r="J73" s="70"/>
      <c r="K73" s="64"/>
      <c r="L73" s="62"/>
      <c r="M73" s="64"/>
      <c r="N73" s="66"/>
      <c r="O73" s="65"/>
      <c r="P73" s="12"/>
      <c r="Q73" s="12"/>
      <c r="R73" s="12"/>
      <c r="S73" s="13"/>
      <c r="T73" s="13"/>
      <c r="U73" s="13"/>
      <c r="V73" s="13"/>
      <c r="W73" s="13"/>
      <c r="X73" s="14"/>
      <c r="Y73" s="64"/>
      <c r="Z73" s="62"/>
      <c r="AA73" s="64"/>
      <c r="AB73" s="62"/>
      <c r="AC73" s="65"/>
      <c r="AD73" s="60"/>
      <c r="AE73" s="15"/>
      <c r="AF73" s="15"/>
      <c r="AG73" s="12"/>
      <c r="AH73" s="12"/>
      <c r="AI73" s="12"/>
      <c r="AJ73" s="60"/>
      <c r="AK73" s="60"/>
    </row>
    <row r="74" spans="1:37" ht="20.25" customHeight="1" x14ac:dyDescent="0.2">
      <c r="A74" s="62"/>
      <c r="B74" s="62"/>
      <c r="C74" s="62"/>
      <c r="D74" s="62"/>
      <c r="E74" s="62"/>
      <c r="F74" s="62"/>
      <c r="G74" s="62"/>
      <c r="H74" s="12"/>
      <c r="I74" s="69"/>
      <c r="J74" s="70"/>
      <c r="K74" s="64"/>
      <c r="L74" s="62"/>
      <c r="M74" s="64"/>
      <c r="N74" s="66"/>
      <c r="O74" s="65"/>
      <c r="P74" s="12"/>
      <c r="Q74" s="12"/>
      <c r="R74" s="12"/>
      <c r="S74" s="13"/>
      <c r="T74" s="13"/>
      <c r="U74" s="13"/>
      <c r="V74" s="13"/>
      <c r="W74" s="13"/>
      <c r="X74" s="14"/>
      <c r="Y74" s="64"/>
      <c r="Z74" s="62"/>
      <c r="AA74" s="64"/>
      <c r="AB74" s="62"/>
      <c r="AC74" s="65"/>
      <c r="AD74" s="61"/>
      <c r="AE74" s="15"/>
      <c r="AF74" s="15"/>
      <c r="AG74" s="12"/>
      <c r="AH74" s="12"/>
      <c r="AI74" s="12"/>
      <c r="AJ74" s="61"/>
      <c r="AK74" s="61"/>
    </row>
    <row r="75" spans="1:37" ht="20.25" customHeight="1" x14ac:dyDescent="0.2">
      <c r="A75" s="62"/>
      <c r="B75" s="62"/>
      <c r="C75" s="62"/>
      <c r="D75" s="62"/>
      <c r="E75" s="62"/>
      <c r="F75" s="62"/>
      <c r="G75" s="62"/>
      <c r="H75" s="12"/>
      <c r="I75" s="67"/>
      <c r="J75" s="70"/>
      <c r="K75" s="64"/>
      <c r="L75" s="63"/>
      <c r="M75" s="64"/>
      <c r="N75" s="66"/>
      <c r="O75" s="65"/>
      <c r="P75" s="12"/>
      <c r="Q75" s="12"/>
      <c r="R75" s="12"/>
      <c r="S75" s="13"/>
      <c r="T75" s="13"/>
      <c r="U75" s="13"/>
      <c r="V75" s="13"/>
      <c r="W75" s="13"/>
      <c r="X75" s="14"/>
      <c r="Y75" s="64"/>
      <c r="Z75" s="63"/>
      <c r="AA75" s="64"/>
      <c r="AB75" s="63"/>
      <c r="AC75" s="65"/>
      <c r="AD75" s="59"/>
      <c r="AE75" s="15"/>
      <c r="AF75" s="15"/>
      <c r="AG75" s="12"/>
      <c r="AH75" s="12"/>
      <c r="AI75" s="12"/>
      <c r="AJ75" s="59"/>
      <c r="AK75" s="59"/>
    </row>
    <row r="76" spans="1:37" ht="20.25" customHeight="1" x14ac:dyDescent="0.2">
      <c r="A76" s="62"/>
      <c r="B76" s="62"/>
      <c r="C76" s="62"/>
      <c r="D76" s="62"/>
      <c r="E76" s="62"/>
      <c r="F76" s="62"/>
      <c r="G76" s="62"/>
      <c r="H76" s="12"/>
      <c r="I76" s="68"/>
      <c r="J76" s="70"/>
      <c r="K76" s="64"/>
      <c r="L76" s="62"/>
      <c r="M76" s="64"/>
      <c r="N76" s="66"/>
      <c r="O76" s="65"/>
      <c r="P76" s="12"/>
      <c r="Q76" s="12"/>
      <c r="R76" s="12"/>
      <c r="S76" s="13"/>
      <c r="T76" s="13"/>
      <c r="U76" s="13"/>
      <c r="V76" s="13"/>
      <c r="W76" s="13"/>
      <c r="X76" s="14"/>
      <c r="Y76" s="64"/>
      <c r="Z76" s="62"/>
      <c r="AA76" s="64"/>
      <c r="AB76" s="62"/>
      <c r="AC76" s="65"/>
      <c r="AD76" s="60"/>
      <c r="AE76" s="15"/>
      <c r="AF76" s="15"/>
      <c r="AG76" s="12"/>
      <c r="AH76" s="12"/>
      <c r="AI76" s="12"/>
      <c r="AJ76" s="60"/>
      <c r="AK76" s="60"/>
    </row>
    <row r="77" spans="1:37" ht="20.25" customHeight="1" x14ac:dyDescent="0.2">
      <c r="A77" s="62"/>
      <c r="B77" s="62"/>
      <c r="C77" s="62"/>
      <c r="D77" s="62"/>
      <c r="E77" s="62"/>
      <c r="F77" s="62"/>
      <c r="G77" s="62"/>
      <c r="H77" s="12"/>
      <c r="I77" s="68"/>
      <c r="J77" s="70"/>
      <c r="K77" s="64"/>
      <c r="L77" s="62"/>
      <c r="M77" s="64"/>
      <c r="N77" s="66"/>
      <c r="O77" s="65"/>
      <c r="P77" s="12"/>
      <c r="Q77" s="12"/>
      <c r="R77" s="12"/>
      <c r="S77" s="13"/>
      <c r="T77" s="13"/>
      <c r="U77" s="13"/>
      <c r="V77" s="13"/>
      <c r="W77" s="13"/>
      <c r="X77" s="14"/>
      <c r="Y77" s="64"/>
      <c r="Z77" s="62"/>
      <c r="AA77" s="64"/>
      <c r="AB77" s="62"/>
      <c r="AC77" s="65"/>
      <c r="AD77" s="60"/>
      <c r="AE77" s="15"/>
      <c r="AF77" s="15"/>
      <c r="AG77" s="12"/>
      <c r="AH77" s="12"/>
      <c r="AI77" s="12"/>
      <c r="AJ77" s="61"/>
      <c r="AK77" s="61"/>
    </row>
    <row r="78" spans="1:37" ht="20.25" customHeight="1" x14ac:dyDescent="0.2">
      <c r="A78" s="62"/>
      <c r="B78" s="62"/>
      <c r="C78" s="62"/>
      <c r="D78" s="62"/>
      <c r="E78" s="62"/>
      <c r="F78" s="62"/>
      <c r="G78" s="62"/>
      <c r="H78" s="12"/>
      <c r="I78" s="68"/>
      <c r="J78" s="70"/>
      <c r="K78" s="64"/>
      <c r="L78" s="62"/>
      <c r="M78" s="64"/>
      <c r="N78" s="66"/>
      <c r="O78" s="65"/>
      <c r="P78" s="12"/>
      <c r="Q78" s="12"/>
      <c r="R78" s="12"/>
      <c r="S78" s="13"/>
      <c r="T78" s="13"/>
      <c r="U78" s="13"/>
      <c r="V78" s="13"/>
      <c r="W78" s="13"/>
      <c r="X78" s="14"/>
      <c r="Y78" s="64"/>
      <c r="Z78" s="62"/>
      <c r="AA78" s="64"/>
      <c r="AB78" s="62"/>
      <c r="AC78" s="65"/>
      <c r="AD78" s="60"/>
      <c r="AE78" s="15"/>
      <c r="AF78" s="15"/>
      <c r="AG78" s="12"/>
      <c r="AH78" s="12"/>
      <c r="AI78" s="12"/>
      <c r="AJ78" s="59"/>
      <c r="AK78" s="59"/>
    </row>
    <row r="79" spans="1:37" ht="20.25" customHeight="1" x14ac:dyDescent="0.2">
      <c r="A79" s="62"/>
      <c r="B79" s="62"/>
      <c r="C79" s="62"/>
      <c r="D79" s="62"/>
      <c r="E79" s="62"/>
      <c r="F79" s="62"/>
      <c r="G79" s="62"/>
      <c r="H79" s="12"/>
      <c r="I79" s="68"/>
      <c r="J79" s="70"/>
      <c r="K79" s="64"/>
      <c r="L79" s="62"/>
      <c r="M79" s="64"/>
      <c r="N79" s="66"/>
      <c r="O79" s="65"/>
      <c r="P79" s="12"/>
      <c r="Q79" s="12"/>
      <c r="R79" s="12"/>
      <c r="S79" s="13"/>
      <c r="T79" s="13"/>
      <c r="U79" s="13"/>
      <c r="V79" s="13"/>
      <c r="W79" s="13"/>
      <c r="X79" s="14"/>
      <c r="Y79" s="64"/>
      <c r="Z79" s="62"/>
      <c r="AA79" s="64"/>
      <c r="AB79" s="62"/>
      <c r="AC79" s="65"/>
      <c r="AD79" s="60"/>
      <c r="AE79" s="15"/>
      <c r="AF79" s="15"/>
      <c r="AG79" s="12"/>
      <c r="AH79" s="12"/>
      <c r="AI79" s="12"/>
      <c r="AJ79" s="60"/>
      <c r="AK79" s="60"/>
    </row>
    <row r="80" spans="1:37" ht="20.25" customHeight="1" x14ac:dyDescent="0.2">
      <c r="A80" s="62"/>
      <c r="B80" s="62"/>
      <c r="C80" s="62"/>
      <c r="D80" s="62"/>
      <c r="E80" s="62"/>
      <c r="F80" s="62"/>
      <c r="G80" s="62"/>
      <c r="H80" s="12"/>
      <c r="I80" s="69"/>
      <c r="J80" s="70"/>
      <c r="K80" s="64"/>
      <c r="L80" s="62"/>
      <c r="M80" s="64"/>
      <c r="N80" s="66"/>
      <c r="O80" s="65"/>
      <c r="P80" s="12"/>
      <c r="Q80" s="12"/>
      <c r="R80" s="12"/>
      <c r="S80" s="13"/>
      <c r="T80" s="13"/>
      <c r="U80" s="13"/>
      <c r="V80" s="13"/>
      <c r="W80" s="13"/>
      <c r="X80" s="14"/>
      <c r="Y80" s="64"/>
      <c r="Z80" s="62"/>
      <c r="AA80" s="64"/>
      <c r="AB80" s="62"/>
      <c r="AC80" s="65"/>
      <c r="AD80" s="61"/>
      <c r="AE80" s="15"/>
      <c r="AF80" s="15"/>
      <c r="AG80" s="12"/>
      <c r="AH80" s="12"/>
      <c r="AI80" s="12"/>
      <c r="AJ80" s="61"/>
      <c r="AK80" s="61"/>
    </row>
    <row r="81" spans="1:37" ht="20.25" customHeight="1" x14ac:dyDescent="0.2">
      <c r="A81" s="62"/>
      <c r="B81" s="62"/>
      <c r="C81" s="62"/>
      <c r="D81" s="62"/>
      <c r="E81" s="62"/>
      <c r="F81" s="62"/>
      <c r="G81" s="62"/>
      <c r="H81" s="12"/>
      <c r="I81" s="67"/>
      <c r="J81" s="70"/>
      <c r="K81" s="64"/>
      <c r="L81" s="63"/>
      <c r="M81" s="64"/>
      <c r="N81" s="66"/>
      <c r="O81" s="65"/>
      <c r="P81" s="12"/>
      <c r="Q81" s="12"/>
      <c r="R81" s="12"/>
      <c r="S81" s="13"/>
      <c r="T81" s="13"/>
      <c r="U81" s="13"/>
      <c r="V81" s="13"/>
      <c r="W81" s="13"/>
      <c r="X81" s="14"/>
      <c r="Y81" s="64"/>
      <c r="Z81" s="63"/>
      <c r="AA81" s="64"/>
      <c r="AB81" s="63"/>
      <c r="AC81" s="65"/>
      <c r="AD81" s="59"/>
      <c r="AE81" s="15"/>
      <c r="AF81" s="15"/>
      <c r="AG81" s="12"/>
      <c r="AH81" s="12"/>
      <c r="AI81" s="12"/>
      <c r="AJ81" s="59"/>
      <c r="AK81" s="59"/>
    </row>
    <row r="82" spans="1:37" ht="20.25" customHeight="1" x14ac:dyDescent="0.2">
      <c r="A82" s="62"/>
      <c r="B82" s="62"/>
      <c r="C82" s="62"/>
      <c r="D82" s="62"/>
      <c r="E82" s="62"/>
      <c r="F82" s="62"/>
      <c r="G82" s="62"/>
      <c r="H82" s="12"/>
      <c r="I82" s="68"/>
      <c r="J82" s="70"/>
      <c r="K82" s="64"/>
      <c r="L82" s="62"/>
      <c r="M82" s="64"/>
      <c r="N82" s="66"/>
      <c r="O82" s="65"/>
      <c r="P82" s="12"/>
      <c r="Q82" s="12"/>
      <c r="R82" s="12"/>
      <c r="S82" s="13"/>
      <c r="T82" s="13"/>
      <c r="U82" s="13"/>
      <c r="V82" s="13"/>
      <c r="W82" s="13"/>
      <c r="X82" s="14"/>
      <c r="Y82" s="64"/>
      <c r="Z82" s="62"/>
      <c r="AA82" s="64"/>
      <c r="AB82" s="62"/>
      <c r="AC82" s="65"/>
      <c r="AD82" s="60"/>
      <c r="AE82" s="15"/>
      <c r="AF82" s="15"/>
      <c r="AG82" s="12"/>
      <c r="AH82" s="12"/>
      <c r="AI82" s="12"/>
      <c r="AJ82" s="60"/>
      <c r="AK82" s="60"/>
    </row>
    <row r="83" spans="1:37" ht="20.25" customHeight="1" x14ac:dyDescent="0.2">
      <c r="A83" s="62"/>
      <c r="B83" s="62"/>
      <c r="C83" s="62"/>
      <c r="D83" s="62"/>
      <c r="E83" s="62"/>
      <c r="F83" s="62"/>
      <c r="G83" s="62"/>
      <c r="H83" s="12"/>
      <c r="I83" s="68"/>
      <c r="J83" s="70"/>
      <c r="K83" s="64"/>
      <c r="L83" s="62"/>
      <c r="M83" s="64"/>
      <c r="N83" s="66"/>
      <c r="O83" s="65"/>
      <c r="P83" s="12"/>
      <c r="Q83" s="12"/>
      <c r="R83" s="12"/>
      <c r="S83" s="13"/>
      <c r="T83" s="13"/>
      <c r="U83" s="13"/>
      <c r="V83" s="13"/>
      <c r="W83" s="13"/>
      <c r="X83" s="14"/>
      <c r="Y83" s="64"/>
      <c r="Z83" s="62"/>
      <c r="AA83" s="64"/>
      <c r="AB83" s="62"/>
      <c r="AC83" s="65"/>
      <c r="AD83" s="60"/>
      <c r="AE83" s="15"/>
      <c r="AF83" s="15"/>
      <c r="AG83" s="12"/>
      <c r="AH83" s="12"/>
      <c r="AI83" s="12"/>
      <c r="AJ83" s="61"/>
      <c r="AK83" s="61"/>
    </row>
    <row r="84" spans="1:37" ht="20.25" customHeight="1" x14ac:dyDescent="0.2">
      <c r="A84" s="62"/>
      <c r="B84" s="62"/>
      <c r="C84" s="62"/>
      <c r="D84" s="62"/>
      <c r="E84" s="62"/>
      <c r="F84" s="62"/>
      <c r="G84" s="62"/>
      <c r="H84" s="12"/>
      <c r="I84" s="68"/>
      <c r="J84" s="70"/>
      <c r="K84" s="64"/>
      <c r="L84" s="62"/>
      <c r="M84" s="64"/>
      <c r="N84" s="66"/>
      <c r="O84" s="65"/>
      <c r="P84" s="12"/>
      <c r="Q84" s="12"/>
      <c r="R84" s="12"/>
      <c r="S84" s="13"/>
      <c r="T84" s="13"/>
      <c r="U84" s="13"/>
      <c r="V84" s="13"/>
      <c r="W84" s="13"/>
      <c r="X84" s="14"/>
      <c r="Y84" s="64"/>
      <c r="Z84" s="62"/>
      <c r="AA84" s="64"/>
      <c r="AB84" s="62"/>
      <c r="AC84" s="65"/>
      <c r="AD84" s="60"/>
      <c r="AE84" s="15"/>
      <c r="AF84" s="15"/>
      <c r="AG84" s="12"/>
      <c r="AH84" s="12"/>
      <c r="AI84" s="12"/>
      <c r="AJ84" s="59"/>
      <c r="AK84" s="59"/>
    </row>
    <row r="85" spans="1:37" ht="20.25" customHeight="1" x14ac:dyDescent="0.2">
      <c r="A85" s="62"/>
      <c r="B85" s="62"/>
      <c r="C85" s="62"/>
      <c r="D85" s="62"/>
      <c r="E85" s="62"/>
      <c r="F85" s="62"/>
      <c r="G85" s="62"/>
      <c r="H85" s="12"/>
      <c r="I85" s="68"/>
      <c r="J85" s="70"/>
      <c r="K85" s="64"/>
      <c r="L85" s="62"/>
      <c r="M85" s="64"/>
      <c r="N85" s="66"/>
      <c r="O85" s="65"/>
      <c r="P85" s="12"/>
      <c r="Q85" s="12"/>
      <c r="R85" s="12"/>
      <c r="S85" s="13"/>
      <c r="T85" s="13"/>
      <c r="U85" s="13"/>
      <c r="V85" s="13"/>
      <c r="W85" s="13"/>
      <c r="X85" s="14"/>
      <c r="Y85" s="64"/>
      <c r="Z85" s="62"/>
      <c r="AA85" s="64"/>
      <c r="AB85" s="62"/>
      <c r="AC85" s="65"/>
      <c r="AD85" s="60"/>
      <c r="AE85" s="15"/>
      <c r="AF85" s="15"/>
      <c r="AG85" s="12"/>
      <c r="AH85" s="12"/>
      <c r="AI85" s="12"/>
      <c r="AJ85" s="60"/>
      <c r="AK85" s="60"/>
    </row>
    <row r="86" spans="1:37" ht="20.25" customHeight="1" x14ac:dyDescent="0.2">
      <c r="A86" s="62"/>
      <c r="B86" s="62"/>
      <c r="C86" s="62"/>
      <c r="D86" s="62"/>
      <c r="E86" s="62"/>
      <c r="F86" s="62"/>
      <c r="G86" s="62"/>
      <c r="H86" s="12"/>
      <c r="I86" s="69"/>
      <c r="J86" s="70"/>
      <c r="K86" s="64"/>
      <c r="L86" s="62"/>
      <c r="M86" s="64"/>
      <c r="N86" s="66"/>
      <c r="O86" s="65"/>
      <c r="P86" s="12"/>
      <c r="Q86" s="12"/>
      <c r="R86" s="12"/>
      <c r="S86" s="13"/>
      <c r="T86" s="13"/>
      <c r="U86" s="13"/>
      <c r="V86" s="13"/>
      <c r="W86" s="13"/>
      <c r="X86" s="14"/>
      <c r="Y86" s="64"/>
      <c r="Z86" s="62"/>
      <c r="AA86" s="64"/>
      <c r="AB86" s="62"/>
      <c r="AC86" s="65"/>
      <c r="AD86" s="61"/>
      <c r="AE86" s="15"/>
      <c r="AF86" s="15"/>
      <c r="AG86" s="12"/>
      <c r="AH86" s="12"/>
      <c r="AI86" s="12"/>
      <c r="AJ86" s="61"/>
      <c r="AK86" s="61"/>
    </row>
    <row r="87" spans="1:37" ht="20.25" customHeight="1" x14ac:dyDescent="0.2">
      <c r="A87" s="62"/>
      <c r="B87" s="62"/>
      <c r="C87" s="62"/>
      <c r="D87" s="62"/>
      <c r="E87" s="62"/>
      <c r="F87" s="62"/>
      <c r="G87" s="62"/>
      <c r="H87" s="12"/>
      <c r="I87" s="67"/>
      <c r="J87" s="70"/>
      <c r="K87" s="64"/>
      <c r="L87" s="63"/>
      <c r="M87" s="64"/>
      <c r="N87" s="66"/>
      <c r="O87" s="65"/>
      <c r="P87" s="12"/>
      <c r="Q87" s="12"/>
      <c r="R87" s="12"/>
      <c r="S87" s="13"/>
      <c r="T87" s="13"/>
      <c r="U87" s="13"/>
      <c r="V87" s="13"/>
      <c r="W87" s="13"/>
      <c r="X87" s="14"/>
      <c r="Y87" s="64"/>
      <c r="Z87" s="63"/>
      <c r="AA87" s="64"/>
      <c r="AB87" s="63"/>
      <c r="AC87" s="65"/>
      <c r="AD87" s="59"/>
      <c r="AE87" s="15"/>
      <c r="AF87" s="15"/>
      <c r="AG87" s="12"/>
      <c r="AH87" s="12"/>
      <c r="AI87" s="12"/>
      <c r="AJ87" s="59"/>
      <c r="AK87" s="59"/>
    </row>
    <row r="88" spans="1:37" ht="20.25" customHeight="1" x14ac:dyDescent="0.2">
      <c r="A88" s="62"/>
      <c r="B88" s="62"/>
      <c r="C88" s="62"/>
      <c r="D88" s="62"/>
      <c r="E88" s="62"/>
      <c r="F88" s="62"/>
      <c r="G88" s="62"/>
      <c r="H88" s="12"/>
      <c r="I88" s="68"/>
      <c r="J88" s="70"/>
      <c r="K88" s="64"/>
      <c r="L88" s="62"/>
      <c r="M88" s="64"/>
      <c r="N88" s="66"/>
      <c r="O88" s="65"/>
      <c r="P88" s="12"/>
      <c r="Q88" s="12"/>
      <c r="R88" s="12"/>
      <c r="S88" s="13"/>
      <c r="T88" s="13"/>
      <c r="U88" s="13"/>
      <c r="V88" s="13"/>
      <c r="W88" s="13"/>
      <c r="X88" s="14"/>
      <c r="Y88" s="64"/>
      <c r="Z88" s="62"/>
      <c r="AA88" s="64"/>
      <c r="AB88" s="62"/>
      <c r="AC88" s="65"/>
      <c r="AD88" s="60"/>
      <c r="AE88" s="15"/>
      <c r="AF88" s="15"/>
      <c r="AG88" s="12"/>
      <c r="AH88" s="12"/>
      <c r="AI88" s="12"/>
      <c r="AJ88" s="60"/>
      <c r="AK88" s="60"/>
    </row>
    <row r="89" spans="1:37" ht="20.25" customHeight="1" x14ac:dyDescent="0.2">
      <c r="A89" s="62"/>
      <c r="B89" s="62"/>
      <c r="C89" s="62"/>
      <c r="D89" s="62"/>
      <c r="E89" s="62"/>
      <c r="F89" s="62"/>
      <c r="G89" s="62"/>
      <c r="H89" s="12"/>
      <c r="I89" s="68"/>
      <c r="J89" s="70"/>
      <c r="K89" s="64"/>
      <c r="L89" s="62"/>
      <c r="M89" s="64"/>
      <c r="N89" s="66"/>
      <c r="O89" s="65"/>
      <c r="P89" s="12"/>
      <c r="Q89" s="12"/>
      <c r="R89" s="12"/>
      <c r="S89" s="13"/>
      <c r="T89" s="13"/>
      <c r="U89" s="13"/>
      <c r="V89" s="13"/>
      <c r="W89" s="13"/>
      <c r="X89" s="14"/>
      <c r="Y89" s="64"/>
      <c r="Z89" s="62"/>
      <c r="AA89" s="64"/>
      <c r="AB89" s="62"/>
      <c r="AC89" s="65"/>
      <c r="AD89" s="60"/>
      <c r="AE89" s="15"/>
      <c r="AF89" s="15"/>
      <c r="AG89" s="12"/>
      <c r="AH89" s="12"/>
      <c r="AI89" s="12"/>
      <c r="AJ89" s="61"/>
      <c r="AK89" s="61"/>
    </row>
    <row r="90" spans="1:37" ht="20.25" customHeight="1" x14ac:dyDescent="0.2">
      <c r="A90" s="62"/>
      <c r="B90" s="62"/>
      <c r="C90" s="62"/>
      <c r="D90" s="62"/>
      <c r="E90" s="62"/>
      <c r="F90" s="62"/>
      <c r="G90" s="62"/>
      <c r="H90" s="12"/>
      <c r="I90" s="68"/>
      <c r="J90" s="70"/>
      <c r="K90" s="64"/>
      <c r="L90" s="62"/>
      <c r="M90" s="64"/>
      <c r="N90" s="66"/>
      <c r="O90" s="65"/>
      <c r="P90" s="12"/>
      <c r="Q90" s="12"/>
      <c r="R90" s="12"/>
      <c r="S90" s="13"/>
      <c r="T90" s="13"/>
      <c r="U90" s="13"/>
      <c r="V90" s="13"/>
      <c r="W90" s="13"/>
      <c r="X90" s="14"/>
      <c r="Y90" s="64"/>
      <c r="Z90" s="62"/>
      <c r="AA90" s="64"/>
      <c r="AB90" s="62"/>
      <c r="AC90" s="65"/>
      <c r="AD90" s="60"/>
      <c r="AE90" s="15"/>
      <c r="AF90" s="15"/>
      <c r="AG90" s="12"/>
      <c r="AH90" s="12"/>
      <c r="AI90" s="12"/>
      <c r="AJ90" s="59"/>
      <c r="AK90" s="59"/>
    </row>
    <row r="91" spans="1:37" ht="20.25" customHeight="1" x14ac:dyDescent="0.2">
      <c r="A91" s="62"/>
      <c r="B91" s="62"/>
      <c r="C91" s="62"/>
      <c r="D91" s="62"/>
      <c r="E91" s="62"/>
      <c r="F91" s="62"/>
      <c r="G91" s="62"/>
      <c r="H91" s="12"/>
      <c r="I91" s="68"/>
      <c r="J91" s="70"/>
      <c r="K91" s="64"/>
      <c r="L91" s="62"/>
      <c r="M91" s="64"/>
      <c r="N91" s="66"/>
      <c r="O91" s="65"/>
      <c r="P91" s="12"/>
      <c r="Q91" s="12"/>
      <c r="R91" s="12"/>
      <c r="S91" s="13"/>
      <c r="T91" s="13"/>
      <c r="U91" s="13"/>
      <c r="V91" s="13"/>
      <c r="W91" s="13"/>
      <c r="X91" s="14"/>
      <c r="Y91" s="64"/>
      <c r="Z91" s="62"/>
      <c r="AA91" s="64"/>
      <c r="AB91" s="62"/>
      <c r="AC91" s="65"/>
      <c r="AD91" s="60"/>
      <c r="AE91" s="15"/>
      <c r="AF91" s="15"/>
      <c r="AG91" s="12"/>
      <c r="AH91" s="12"/>
      <c r="AI91" s="12"/>
      <c r="AJ91" s="60"/>
      <c r="AK91" s="60"/>
    </row>
    <row r="92" spans="1:37" ht="20.25" customHeight="1" x14ac:dyDescent="0.2">
      <c r="A92" s="62"/>
      <c r="B92" s="62"/>
      <c r="C92" s="62"/>
      <c r="D92" s="62"/>
      <c r="E92" s="62"/>
      <c r="F92" s="62"/>
      <c r="G92" s="62"/>
      <c r="H92" s="12"/>
      <c r="I92" s="69"/>
      <c r="J92" s="70"/>
      <c r="K92" s="64"/>
      <c r="L92" s="62"/>
      <c r="M92" s="64"/>
      <c r="N92" s="66"/>
      <c r="O92" s="65"/>
      <c r="P92" s="12"/>
      <c r="Q92" s="12"/>
      <c r="R92" s="12"/>
      <c r="S92" s="13"/>
      <c r="T92" s="13"/>
      <c r="U92" s="13"/>
      <c r="V92" s="13"/>
      <c r="W92" s="13"/>
      <c r="X92" s="14"/>
      <c r="Y92" s="64"/>
      <c r="Z92" s="62"/>
      <c r="AA92" s="64"/>
      <c r="AB92" s="62"/>
      <c r="AC92" s="65"/>
      <c r="AD92" s="61"/>
      <c r="AE92" s="15"/>
      <c r="AF92" s="15"/>
      <c r="AG92" s="12"/>
      <c r="AH92" s="12"/>
      <c r="AI92" s="12"/>
      <c r="AJ92" s="61"/>
      <c r="AK92" s="61"/>
    </row>
    <row r="93" spans="1:37" ht="20.25" customHeight="1" x14ac:dyDescent="0.2">
      <c r="A93" s="62"/>
      <c r="B93" s="62"/>
      <c r="C93" s="62"/>
      <c r="D93" s="62"/>
      <c r="E93" s="62"/>
      <c r="F93" s="62"/>
      <c r="G93" s="62"/>
      <c r="H93" s="12"/>
      <c r="I93" s="67"/>
      <c r="J93" s="70"/>
      <c r="K93" s="64"/>
      <c r="L93" s="63"/>
      <c r="M93" s="64"/>
      <c r="N93" s="66"/>
      <c r="O93" s="65"/>
      <c r="P93" s="12"/>
      <c r="Q93" s="12"/>
      <c r="R93" s="12"/>
      <c r="S93" s="13"/>
      <c r="T93" s="13"/>
      <c r="U93" s="13"/>
      <c r="V93" s="13"/>
      <c r="W93" s="13"/>
      <c r="X93" s="14"/>
      <c r="Y93" s="64"/>
      <c r="Z93" s="63"/>
      <c r="AA93" s="64"/>
      <c r="AB93" s="63"/>
      <c r="AC93" s="65"/>
      <c r="AD93" s="59"/>
      <c r="AE93" s="15"/>
      <c r="AF93" s="15"/>
      <c r="AG93" s="12"/>
      <c r="AH93" s="12"/>
      <c r="AI93" s="12"/>
      <c r="AJ93" s="59"/>
      <c r="AK93" s="59"/>
    </row>
    <row r="94" spans="1:37" ht="20.25" customHeight="1" x14ac:dyDescent="0.2">
      <c r="A94" s="62"/>
      <c r="B94" s="62"/>
      <c r="C94" s="62"/>
      <c r="D94" s="62"/>
      <c r="E94" s="62"/>
      <c r="F94" s="62"/>
      <c r="G94" s="62"/>
      <c r="H94" s="12"/>
      <c r="I94" s="68"/>
      <c r="J94" s="70"/>
      <c r="K94" s="64"/>
      <c r="L94" s="62"/>
      <c r="M94" s="64"/>
      <c r="N94" s="66"/>
      <c r="O94" s="65"/>
      <c r="P94" s="12"/>
      <c r="Q94" s="12"/>
      <c r="R94" s="12"/>
      <c r="S94" s="13"/>
      <c r="T94" s="13"/>
      <c r="U94" s="13"/>
      <c r="V94" s="13"/>
      <c r="W94" s="13"/>
      <c r="X94" s="14"/>
      <c r="Y94" s="64"/>
      <c r="Z94" s="62"/>
      <c r="AA94" s="64"/>
      <c r="AB94" s="62"/>
      <c r="AC94" s="65"/>
      <c r="AD94" s="60"/>
      <c r="AE94" s="15"/>
      <c r="AF94" s="15"/>
      <c r="AG94" s="12"/>
      <c r="AH94" s="12"/>
      <c r="AI94" s="12"/>
      <c r="AJ94" s="60"/>
      <c r="AK94" s="60"/>
    </row>
    <row r="95" spans="1:37" ht="20.25" customHeight="1" x14ac:dyDescent="0.2">
      <c r="A95" s="62"/>
      <c r="B95" s="62"/>
      <c r="C95" s="62"/>
      <c r="D95" s="62"/>
      <c r="E95" s="62"/>
      <c r="F95" s="62"/>
      <c r="G95" s="62"/>
      <c r="H95" s="12"/>
      <c r="I95" s="68"/>
      <c r="J95" s="70"/>
      <c r="K95" s="64"/>
      <c r="L95" s="62"/>
      <c r="M95" s="64"/>
      <c r="N95" s="66"/>
      <c r="O95" s="65"/>
      <c r="P95" s="12"/>
      <c r="Q95" s="12"/>
      <c r="R95" s="12"/>
      <c r="S95" s="13"/>
      <c r="T95" s="13"/>
      <c r="U95" s="13"/>
      <c r="V95" s="13"/>
      <c r="W95" s="13"/>
      <c r="X95" s="14"/>
      <c r="Y95" s="64"/>
      <c r="Z95" s="62"/>
      <c r="AA95" s="64"/>
      <c r="AB95" s="62"/>
      <c r="AC95" s="65"/>
      <c r="AD95" s="60"/>
      <c r="AE95" s="15"/>
      <c r="AF95" s="15"/>
      <c r="AG95" s="12"/>
      <c r="AH95" s="12"/>
      <c r="AI95" s="12"/>
      <c r="AJ95" s="61"/>
      <c r="AK95" s="61"/>
    </row>
    <row r="96" spans="1:37" ht="20.25" customHeight="1" x14ac:dyDescent="0.2">
      <c r="A96" s="62"/>
      <c r="B96" s="62"/>
      <c r="C96" s="62"/>
      <c r="D96" s="62"/>
      <c r="E96" s="62"/>
      <c r="F96" s="62"/>
      <c r="G96" s="62"/>
      <c r="H96" s="12"/>
      <c r="I96" s="68"/>
      <c r="J96" s="70"/>
      <c r="K96" s="64"/>
      <c r="L96" s="62"/>
      <c r="M96" s="64"/>
      <c r="N96" s="66"/>
      <c r="O96" s="65"/>
      <c r="P96" s="12"/>
      <c r="Q96" s="12"/>
      <c r="R96" s="12"/>
      <c r="S96" s="13"/>
      <c r="T96" s="13"/>
      <c r="U96" s="13"/>
      <c r="V96" s="13"/>
      <c r="W96" s="13"/>
      <c r="X96" s="14"/>
      <c r="Y96" s="64"/>
      <c r="Z96" s="62"/>
      <c r="AA96" s="64"/>
      <c r="AB96" s="62"/>
      <c r="AC96" s="65"/>
      <c r="AD96" s="60"/>
      <c r="AE96" s="15"/>
      <c r="AF96" s="15"/>
      <c r="AG96" s="12"/>
      <c r="AH96" s="12"/>
      <c r="AI96" s="12"/>
      <c r="AJ96" s="59"/>
      <c r="AK96" s="59"/>
    </row>
    <row r="97" spans="1:37" ht="20.25" customHeight="1" x14ac:dyDescent="0.2">
      <c r="A97" s="62"/>
      <c r="B97" s="62"/>
      <c r="C97" s="62"/>
      <c r="D97" s="62"/>
      <c r="E97" s="62"/>
      <c r="F97" s="62"/>
      <c r="G97" s="62"/>
      <c r="H97" s="12"/>
      <c r="I97" s="68"/>
      <c r="J97" s="70"/>
      <c r="K97" s="64"/>
      <c r="L97" s="62"/>
      <c r="M97" s="64"/>
      <c r="N97" s="66"/>
      <c r="O97" s="65"/>
      <c r="P97" s="12"/>
      <c r="Q97" s="12"/>
      <c r="R97" s="12"/>
      <c r="S97" s="13"/>
      <c r="T97" s="13"/>
      <c r="U97" s="13"/>
      <c r="V97" s="13"/>
      <c r="W97" s="13"/>
      <c r="X97" s="14"/>
      <c r="Y97" s="64"/>
      <c r="Z97" s="62"/>
      <c r="AA97" s="64"/>
      <c r="AB97" s="62"/>
      <c r="AC97" s="65"/>
      <c r="AD97" s="60"/>
      <c r="AE97" s="15"/>
      <c r="AF97" s="15"/>
      <c r="AG97" s="12"/>
      <c r="AH97" s="12"/>
      <c r="AI97" s="12"/>
      <c r="AJ97" s="60"/>
      <c r="AK97" s="60"/>
    </row>
    <row r="98" spans="1:37" ht="20.25" customHeight="1" x14ac:dyDescent="0.2">
      <c r="A98" s="62"/>
      <c r="B98" s="62"/>
      <c r="C98" s="62"/>
      <c r="D98" s="62"/>
      <c r="E98" s="62"/>
      <c r="F98" s="62"/>
      <c r="G98" s="62"/>
      <c r="H98" s="12"/>
      <c r="I98" s="69"/>
      <c r="J98" s="70"/>
      <c r="K98" s="64"/>
      <c r="L98" s="62"/>
      <c r="M98" s="64"/>
      <c r="N98" s="66"/>
      <c r="O98" s="65"/>
      <c r="P98" s="12"/>
      <c r="Q98" s="12"/>
      <c r="R98" s="12"/>
      <c r="S98" s="13"/>
      <c r="T98" s="13"/>
      <c r="U98" s="13"/>
      <c r="V98" s="13"/>
      <c r="W98" s="13"/>
      <c r="X98" s="14"/>
      <c r="Y98" s="64"/>
      <c r="Z98" s="62"/>
      <c r="AA98" s="64"/>
      <c r="AB98" s="62"/>
      <c r="AC98" s="65"/>
      <c r="AD98" s="61"/>
      <c r="AE98" s="15"/>
      <c r="AF98" s="15"/>
      <c r="AG98" s="12"/>
      <c r="AH98" s="12"/>
      <c r="AI98" s="12"/>
      <c r="AJ98" s="61"/>
      <c r="AK98" s="61"/>
    </row>
    <row r="99" spans="1:37" ht="20.25" customHeight="1" x14ac:dyDescent="0.2">
      <c r="A99" s="62"/>
      <c r="B99" s="62"/>
      <c r="C99" s="62"/>
      <c r="D99" s="62"/>
      <c r="E99" s="62"/>
      <c r="F99" s="62"/>
      <c r="G99" s="62"/>
      <c r="H99" s="12"/>
      <c r="I99" s="67"/>
      <c r="J99" s="70"/>
      <c r="K99" s="64"/>
      <c r="L99" s="63"/>
      <c r="M99" s="64"/>
      <c r="N99" s="66"/>
      <c r="O99" s="65"/>
      <c r="P99" s="12"/>
      <c r="Q99" s="12"/>
      <c r="R99" s="12"/>
      <c r="S99" s="13"/>
      <c r="T99" s="13"/>
      <c r="U99" s="13"/>
      <c r="V99" s="13"/>
      <c r="W99" s="13"/>
      <c r="X99" s="14"/>
      <c r="Y99" s="64"/>
      <c r="Z99" s="63"/>
      <c r="AA99" s="64"/>
      <c r="AB99" s="63"/>
      <c r="AC99" s="65"/>
      <c r="AD99" s="59"/>
      <c r="AE99" s="15"/>
      <c r="AF99" s="15"/>
      <c r="AG99" s="12"/>
      <c r="AH99" s="12"/>
      <c r="AI99" s="12"/>
      <c r="AJ99" s="59"/>
      <c r="AK99" s="59"/>
    </row>
    <row r="100" spans="1:37" ht="20.25" customHeight="1" x14ac:dyDescent="0.2">
      <c r="A100" s="62"/>
      <c r="B100" s="62"/>
      <c r="C100" s="62"/>
      <c r="D100" s="62"/>
      <c r="E100" s="62"/>
      <c r="F100" s="62"/>
      <c r="G100" s="62"/>
      <c r="H100" s="12"/>
      <c r="I100" s="68"/>
      <c r="J100" s="70"/>
      <c r="K100" s="64"/>
      <c r="L100" s="62"/>
      <c r="M100" s="64"/>
      <c r="N100" s="66"/>
      <c r="O100" s="65"/>
      <c r="P100" s="12"/>
      <c r="Q100" s="12"/>
      <c r="R100" s="12"/>
      <c r="S100" s="13"/>
      <c r="T100" s="13"/>
      <c r="U100" s="13"/>
      <c r="V100" s="13"/>
      <c r="W100" s="13"/>
      <c r="X100" s="14"/>
      <c r="Y100" s="64"/>
      <c r="Z100" s="62"/>
      <c r="AA100" s="64"/>
      <c r="AB100" s="62"/>
      <c r="AC100" s="65"/>
      <c r="AD100" s="60"/>
      <c r="AE100" s="15"/>
      <c r="AF100" s="15"/>
      <c r="AG100" s="12"/>
      <c r="AH100" s="12"/>
      <c r="AI100" s="12"/>
      <c r="AJ100" s="60"/>
      <c r="AK100" s="60"/>
    </row>
    <row r="101" spans="1:37" ht="20.25" customHeight="1" x14ac:dyDescent="0.2">
      <c r="A101" s="62"/>
      <c r="B101" s="62"/>
      <c r="C101" s="62"/>
      <c r="D101" s="62"/>
      <c r="E101" s="62"/>
      <c r="F101" s="62"/>
      <c r="G101" s="62"/>
      <c r="H101" s="12"/>
      <c r="I101" s="68"/>
      <c r="J101" s="70"/>
      <c r="K101" s="64"/>
      <c r="L101" s="62"/>
      <c r="M101" s="64"/>
      <c r="N101" s="66"/>
      <c r="O101" s="65"/>
      <c r="P101" s="12"/>
      <c r="Q101" s="12"/>
      <c r="R101" s="12"/>
      <c r="S101" s="13"/>
      <c r="T101" s="13"/>
      <c r="U101" s="13"/>
      <c r="V101" s="13"/>
      <c r="W101" s="13"/>
      <c r="X101" s="14"/>
      <c r="Y101" s="64"/>
      <c r="Z101" s="62"/>
      <c r="AA101" s="64"/>
      <c r="AB101" s="62"/>
      <c r="AC101" s="65"/>
      <c r="AD101" s="60"/>
      <c r="AE101" s="15"/>
      <c r="AF101" s="15"/>
      <c r="AG101" s="12"/>
      <c r="AH101" s="12"/>
      <c r="AI101" s="12"/>
      <c r="AJ101" s="61"/>
      <c r="AK101" s="61"/>
    </row>
    <row r="102" spans="1:37" ht="20.25" customHeight="1" x14ac:dyDescent="0.2">
      <c r="A102" s="62"/>
      <c r="B102" s="62"/>
      <c r="C102" s="62"/>
      <c r="D102" s="62"/>
      <c r="E102" s="62"/>
      <c r="F102" s="62"/>
      <c r="G102" s="62"/>
      <c r="H102" s="12"/>
      <c r="I102" s="68"/>
      <c r="J102" s="70"/>
      <c r="K102" s="64"/>
      <c r="L102" s="62"/>
      <c r="M102" s="64"/>
      <c r="N102" s="66"/>
      <c r="O102" s="65"/>
      <c r="P102" s="12"/>
      <c r="Q102" s="12"/>
      <c r="R102" s="12"/>
      <c r="S102" s="13"/>
      <c r="T102" s="13"/>
      <c r="U102" s="13"/>
      <c r="V102" s="13"/>
      <c r="W102" s="13"/>
      <c r="X102" s="14"/>
      <c r="Y102" s="64"/>
      <c r="Z102" s="62"/>
      <c r="AA102" s="64"/>
      <c r="AB102" s="62"/>
      <c r="AC102" s="65"/>
      <c r="AD102" s="60"/>
      <c r="AE102" s="15"/>
      <c r="AF102" s="15"/>
      <c r="AG102" s="12"/>
      <c r="AH102" s="12"/>
      <c r="AI102" s="12"/>
      <c r="AJ102" s="59"/>
      <c r="AK102" s="59"/>
    </row>
    <row r="103" spans="1:37" ht="20.25" customHeight="1" x14ac:dyDescent="0.2">
      <c r="A103" s="62"/>
      <c r="B103" s="62"/>
      <c r="C103" s="62"/>
      <c r="D103" s="62"/>
      <c r="E103" s="62"/>
      <c r="F103" s="62"/>
      <c r="G103" s="62"/>
      <c r="H103" s="12"/>
      <c r="I103" s="68"/>
      <c r="J103" s="70"/>
      <c r="K103" s="64"/>
      <c r="L103" s="62"/>
      <c r="M103" s="64"/>
      <c r="N103" s="66"/>
      <c r="O103" s="65"/>
      <c r="P103" s="12"/>
      <c r="Q103" s="12"/>
      <c r="R103" s="12"/>
      <c r="S103" s="13"/>
      <c r="T103" s="13"/>
      <c r="U103" s="13"/>
      <c r="V103" s="13"/>
      <c r="W103" s="13"/>
      <c r="X103" s="14"/>
      <c r="Y103" s="64"/>
      <c r="Z103" s="62"/>
      <c r="AA103" s="64"/>
      <c r="AB103" s="62"/>
      <c r="AC103" s="65"/>
      <c r="AD103" s="60"/>
      <c r="AE103" s="15"/>
      <c r="AF103" s="15"/>
      <c r="AG103" s="12"/>
      <c r="AH103" s="12"/>
      <c r="AI103" s="12"/>
      <c r="AJ103" s="60"/>
      <c r="AK103" s="60"/>
    </row>
    <row r="104" spans="1:37" ht="20.25" customHeight="1" x14ac:dyDescent="0.2">
      <c r="A104" s="62"/>
      <c r="B104" s="62"/>
      <c r="C104" s="62"/>
      <c r="D104" s="62"/>
      <c r="E104" s="62"/>
      <c r="F104" s="62"/>
      <c r="G104" s="62"/>
      <c r="H104" s="12"/>
      <c r="I104" s="69"/>
      <c r="J104" s="70"/>
      <c r="K104" s="64"/>
      <c r="L104" s="62"/>
      <c r="M104" s="64"/>
      <c r="N104" s="66"/>
      <c r="O104" s="65"/>
      <c r="P104" s="12"/>
      <c r="Q104" s="12"/>
      <c r="R104" s="12"/>
      <c r="S104" s="13"/>
      <c r="T104" s="13"/>
      <c r="U104" s="13"/>
      <c r="V104" s="13"/>
      <c r="W104" s="13"/>
      <c r="X104" s="14"/>
      <c r="Y104" s="64"/>
      <c r="Z104" s="62"/>
      <c r="AA104" s="64"/>
      <c r="AB104" s="62"/>
      <c r="AC104" s="65"/>
      <c r="AD104" s="61"/>
      <c r="AE104" s="15"/>
      <c r="AF104" s="15"/>
      <c r="AG104" s="12"/>
      <c r="AH104" s="12"/>
      <c r="AI104" s="12"/>
      <c r="AJ104" s="61"/>
      <c r="AK104" s="61"/>
    </row>
    <row r="105" spans="1:37" ht="20.25" customHeight="1" x14ac:dyDescent="0.2">
      <c r="A105" s="62"/>
      <c r="B105" s="62"/>
      <c r="C105" s="62"/>
      <c r="D105" s="62"/>
      <c r="E105" s="62"/>
      <c r="F105" s="62"/>
      <c r="G105" s="62"/>
      <c r="H105" s="12"/>
      <c r="I105" s="67"/>
      <c r="J105" s="70"/>
      <c r="K105" s="64"/>
      <c r="L105" s="63"/>
      <c r="M105" s="64"/>
      <c r="N105" s="66"/>
      <c r="O105" s="65"/>
      <c r="P105" s="12"/>
      <c r="Q105" s="12"/>
      <c r="R105" s="12"/>
      <c r="S105" s="13"/>
      <c r="T105" s="13"/>
      <c r="U105" s="13"/>
      <c r="V105" s="13"/>
      <c r="W105" s="13"/>
      <c r="X105" s="14"/>
      <c r="Y105" s="64"/>
      <c r="Z105" s="63"/>
      <c r="AA105" s="64"/>
      <c r="AB105" s="63"/>
      <c r="AC105" s="65"/>
      <c r="AD105" s="59"/>
      <c r="AE105" s="15"/>
      <c r="AF105" s="15"/>
      <c r="AG105" s="12"/>
      <c r="AH105" s="12"/>
      <c r="AI105" s="12"/>
      <c r="AJ105" s="59"/>
      <c r="AK105" s="59"/>
    </row>
    <row r="106" spans="1:37" ht="20.25" customHeight="1" x14ac:dyDescent="0.2">
      <c r="A106" s="62"/>
      <c r="B106" s="62"/>
      <c r="C106" s="62"/>
      <c r="D106" s="62"/>
      <c r="E106" s="62"/>
      <c r="F106" s="62"/>
      <c r="G106" s="62"/>
      <c r="H106" s="12"/>
      <c r="I106" s="68"/>
      <c r="J106" s="70"/>
      <c r="K106" s="64"/>
      <c r="L106" s="62"/>
      <c r="M106" s="64"/>
      <c r="N106" s="66"/>
      <c r="O106" s="65"/>
      <c r="P106" s="12"/>
      <c r="Q106" s="12"/>
      <c r="R106" s="12"/>
      <c r="S106" s="13"/>
      <c r="T106" s="13"/>
      <c r="U106" s="13"/>
      <c r="V106" s="13"/>
      <c r="W106" s="13"/>
      <c r="X106" s="14"/>
      <c r="Y106" s="64"/>
      <c r="Z106" s="62"/>
      <c r="AA106" s="64"/>
      <c r="AB106" s="62"/>
      <c r="AC106" s="65"/>
      <c r="AD106" s="60"/>
      <c r="AE106" s="15"/>
      <c r="AF106" s="15"/>
      <c r="AG106" s="12"/>
      <c r="AH106" s="12"/>
      <c r="AI106" s="12"/>
      <c r="AJ106" s="60"/>
      <c r="AK106" s="60"/>
    </row>
    <row r="107" spans="1:37" ht="20.25" customHeight="1" x14ac:dyDescent="0.2">
      <c r="A107" s="62"/>
      <c r="B107" s="62"/>
      <c r="C107" s="62"/>
      <c r="D107" s="62"/>
      <c r="E107" s="62"/>
      <c r="F107" s="62"/>
      <c r="G107" s="62"/>
      <c r="H107" s="12"/>
      <c r="I107" s="68"/>
      <c r="J107" s="70"/>
      <c r="K107" s="64"/>
      <c r="L107" s="62"/>
      <c r="M107" s="64"/>
      <c r="N107" s="66"/>
      <c r="O107" s="65"/>
      <c r="P107" s="12"/>
      <c r="Q107" s="12"/>
      <c r="R107" s="12"/>
      <c r="S107" s="13"/>
      <c r="T107" s="13"/>
      <c r="U107" s="13"/>
      <c r="V107" s="13"/>
      <c r="W107" s="13"/>
      <c r="X107" s="14"/>
      <c r="Y107" s="64"/>
      <c r="Z107" s="62"/>
      <c r="AA107" s="64"/>
      <c r="AB107" s="62"/>
      <c r="AC107" s="65"/>
      <c r="AD107" s="60"/>
      <c r="AE107" s="15"/>
      <c r="AF107" s="15"/>
      <c r="AG107" s="12"/>
      <c r="AH107" s="12"/>
      <c r="AI107" s="12"/>
      <c r="AJ107" s="61"/>
      <c r="AK107" s="61"/>
    </row>
    <row r="108" spans="1:37" ht="20.25" customHeight="1" x14ac:dyDescent="0.2">
      <c r="A108" s="62"/>
      <c r="B108" s="62"/>
      <c r="C108" s="62"/>
      <c r="D108" s="62"/>
      <c r="E108" s="62"/>
      <c r="F108" s="62"/>
      <c r="G108" s="62"/>
      <c r="H108" s="12"/>
      <c r="I108" s="68"/>
      <c r="J108" s="70"/>
      <c r="K108" s="64"/>
      <c r="L108" s="62"/>
      <c r="M108" s="64"/>
      <c r="N108" s="66"/>
      <c r="O108" s="65"/>
      <c r="P108" s="12"/>
      <c r="Q108" s="12"/>
      <c r="R108" s="12"/>
      <c r="S108" s="13"/>
      <c r="T108" s="13"/>
      <c r="U108" s="13"/>
      <c r="V108" s="13"/>
      <c r="W108" s="13"/>
      <c r="X108" s="14"/>
      <c r="Y108" s="64"/>
      <c r="Z108" s="62"/>
      <c r="AA108" s="64"/>
      <c r="AB108" s="62"/>
      <c r="AC108" s="65"/>
      <c r="AD108" s="60"/>
      <c r="AE108" s="15"/>
      <c r="AF108" s="15"/>
      <c r="AG108" s="12"/>
      <c r="AH108" s="12"/>
      <c r="AI108" s="12"/>
      <c r="AJ108" s="59"/>
      <c r="AK108" s="59"/>
    </row>
    <row r="109" spans="1:37" ht="20.25" customHeight="1" x14ac:dyDescent="0.2">
      <c r="A109" s="62"/>
      <c r="B109" s="62"/>
      <c r="C109" s="62"/>
      <c r="D109" s="62"/>
      <c r="E109" s="62"/>
      <c r="F109" s="62"/>
      <c r="G109" s="62"/>
      <c r="H109" s="12"/>
      <c r="I109" s="68"/>
      <c r="J109" s="70"/>
      <c r="K109" s="64"/>
      <c r="L109" s="62"/>
      <c r="M109" s="64"/>
      <c r="N109" s="66"/>
      <c r="O109" s="65"/>
      <c r="P109" s="12"/>
      <c r="Q109" s="12"/>
      <c r="R109" s="12"/>
      <c r="S109" s="13"/>
      <c r="T109" s="13"/>
      <c r="U109" s="13"/>
      <c r="V109" s="13"/>
      <c r="W109" s="13"/>
      <c r="X109" s="14"/>
      <c r="Y109" s="64"/>
      <c r="Z109" s="62"/>
      <c r="AA109" s="64"/>
      <c r="AB109" s="62"/>
      <c r="AC109" s="65"/>
      <c r="AD109" s="60"/>
      <c r="AE109" s="15"/>
      <c r="AF109" s="15"/>
      <c r="AG109" s="12"/>
      <c r="AH109" s="12"/>
      <c r="AI109" s="12"/>
      <c r="AJ109" s="60"/>
      <c r="AK109" s="60"/>
    </row>
    <row r="110" spans="1:37" ht="20.25" customHeight="1" x14ac:dyDescent="0.2">
      <c r="A110" s="62"/>
      <c r="B110" s="62"/>
      <c r="C110" s="62"/>
      <c r="D110" s="62"/>
      <c r="E110" s="62"/>
      <c r="F110" s="62"/>
      <c r="G110" s="62"/>
      <c r="H110" s="12"/>
      <c r="I110" s="69"/>
      <c r="J110" s="70"/>
      <c r="K110" s="64"/>
      <c r="L110" s="62"/>
      <c r="M110" s="64"/>
      <c r="N110" s="66"/>
      <c r="O110" s="65"/>
      <c r="P110" s="12"/>
      <c r="Q110" s="12"/>
      <c r="R110" s="12"/>
      <c r="S110" s="13"/>
      <c r="T110" s="13"/>
      <c r="U110" s="13"/>
      <c r="V110" s="13"/>
      <c r="W110" s="13"/>
      <c r="X110" s="14"/>
      <c r="Y110" s="64"/>
      <c r="Z110" s="62"/>
      <c r="AA110" s="64"/>
      <c r="AB110" s="62"/>
      <c r="AC110" s="65"/>
      <c r="AD110" s="61"/>
      <c r="AE110" s="15"/>
      <c r="AF110" s="15"/>
      <c r="AG110" s="12"/>
      <c r="AH110" s="12"/>
      <c r="AI110" s="12"/>
      <c r="AJ110" s="61"/>
      <c r="AK110" s="61"/>
    </row>
    <row r="111" spans="1:37" ht="20.25" customHeight="1" x14ac:dyDescent="0.2">
      <c r="A111" s="62"/>
      <c r="B111" s="62"/>
      <c r="C111" s="62"/>
      <c r="D111" s="62"/>
      <c r="E111" s="62"/>
      <c r="F111" s="62"/>
      <c r="G111" s="62"/>
      <c r="H111" s="12"/>
      <c r="I111" s="67"/>
      <c r="J111" s="70"/>
      <c r="K111" s="64"/>
      <c r="L111" s="63"/>
      <c r="M111" s="64"/>
      <c r="N111" s="66"/>
      <c r="O111" s="65"/>
      <c r="P111" s="12"/>
      <c r="Q111" s="12"/>
      <c r="R111" s="12"/>
      <c r="S111" s="13"/>
      <c r="T111" s="13"/>
      <c r="U111" s="13"/>
      <c r="V111" s="13"/>
      <c r="W111" s="13"/>
      <c r="X111" s="14"/>
      <c r="Y111" s="64"/>
      <c r="Z111" s="63"/>
      <c r="AA111" s="64"/>
      <c r="AB111" s="63"/>
      <c r="AC111" s="65"/>
      <c r="AD111" s="59"/>
      <c r="AE111" s="15"/>
      <c r="AF111" s="15"/>
      <c r="AG111" s="12"/>
      <c r="AH111" s="12"/>
      <c r="AI111" s="12"/>
      <c r="AJ111" s="59"/>
      <c r="AK111" s="59"/>
    </row>
    <row r="112" spans="1:37" ht="20.25" customHeight="1" x14ac:dyDescent="0.2">
      <c r="A112" s="62"/>
      <c r="B112" s="62"/>
      <c r="C112" s="62"/>
      <c r="D112" s="62"/>
      <c r="E112" s="62"/>
      <c r="F112" s="62"/>
      <c r="G112" s="62"/>
      <c r="H112" s="12"/>
      <c r="I112" s="68"/>
      <c r="J112" s="70"/>
      <c r="K112" s="64"/>
      <c r="L112" s="62"/>
      <c r="M112" s="64"/>
      <c r="N112" s="66"/>
      <c r="O112" s="65"/>
      <c r="P112" s="12"/>
      <c r="Q112" s="12"/>
      <c r="R112" s="12"/>
      <c r="S112" s="13"/>
      <c r="T112" s="13"/>
      <c r="U112" s="13"/>
      <c r="V112" s="13"/>
      <c r="W112" s="13"/>
      <c r="X112" s="14"/>
      <c r="Y112" s="64"/>
      <c r="Z112" s="62"/>
      <c r="AA112" s="64"/>
      <c r="AB112" s="62"/>
      <c r="AC112" s="65"/>
      <c r="AD112" s="60"/>
      <c r="AE112" s="15"/>
      <c r="AF112" s="15"/>
      <c r="AG112" s="12"/>
      <c r="AH112" s="12"/>
      <c r="AI112" s="12"/>
      <c r="AJ112" s="60"/>
      <c r="AK112" s="60"/>
    </row>
    <row r="113" spans="1:37" ht="20.25" customHeight="1" x14ac:dyDescent="0.2">
      <c r="A113" s="62"/>
      <c r="B113" s="62"/>
      <c r="C113" s="62"/>
      <c r="D113" s="62"/>
      <c r="E113" s="62"/>
      <c r="F113" s="62"/>
      <c r="G113" s="62"/>
      <c r="H113" s="12"/>
      <c r="I113" s="68"/>
      <c r="J113" s="70"/>
      <c r="K113" s="64"/>
      <c r="L113" s="62"/>
      <c r="M113" s="64"/>
      <c r="N113" s="66"/>
      <c r="O113" s="65"/>
      <c r="P113" s="12"/>
      <c r="Q113" s="12"/>
      <c r="R113" s="12"/>
      <c r="S113" s="13"/>
      <c r="T113" s="13"/>
      <c r="U113" s="13"/>
      <c r="V113" s="13"/>
      <c r="W113" s="13"/>
      <c r="X113" s="14"/>
      <c r="Y113" s="64"/>
      <c r="Z113" s="62"/>
      <c r="AA113" s="64"/>
      <c r="AB113" s="62"/>
      <c r="AC113" s="65"/>
      <c r="AD113" s="60"/>
      <c r="AE113" s="15"/>
      <c r="AF113" s="15"/>
      <c r="AG113" s="12"/>
      <c r="AH113" s="12"/>
      <c r="AI113" s="12"/>
      <c r="AJ113" s="61"/>
      <c r="AK113" s="61"/>
    </row>
    <row r="114" spans="1:37" ht="20.25" customHeight="1" x14ac:dyDescent="0.2">
      <c r="A114" s="62"/>
      <c r="B114" s="62"/>
      <c r="C114" s="62"/>
      <c r="D114" s="62"/>
      <c r="E114" s="62"/>
      <c r="F114" s="62"/>
      <c r="G114" s="62"/>
      <c r="H114" s="12"/>
      <c r="I114" s="68"/>
      <c r="J114" s="70"/>
      <c r="K114" s="64"/>
      <c r="L114" s="62"/>
      <c r="M114" s="64"/>
      <c r="N114" s="66"/>
      <c r="O114" s="65"/>
      <c r="P114" s="12"/>
      <c r="Q114" s="12"/>
      <c r="R114" s="12"/>
      <c r="S114" s="13"/>
      <c r="T114" s="13"/>
      <c r="U114" s="13"/>
      <c r="V114" s="13"/>
      <c r="W114" s="13"/>
      <c r="X114" s="14"/>
      <c r="Y114" s="64"/>
      <c r="Z114" s="62"/>
      <c r="AA114" s="64"/>
      <c r="AB114" s="62"/>
      <c r="AC114" s="65"/>
      <c r="AD114" s="60"/>
      <c r="AE114" s="15"/>
      <c r="AF114" s="15"/>
      <c r="AG114" s="12"/>
      <c r="AH114" s="12"/>
      <c r="AI114" s="12"/>
      <c r="AJ114" s="59"/>
      <c r="AK114" s="59"/>
    </row>
    <row r="115" spans="1:37" ht="20.25" customHeight="1" x14ac:dyDescent="0.2">
      <c r="A115" s="62"/>
      <c r="B115" s="62"/>
      <c r="C115" s="62"/>
      <c r="D115" s="62"/>
      <c r="E115" s="62"/>
      <c r="F115" s="62"/>
      <c r="G115" s="62"/>
      <c r="H115" s="12"/>
      <c r="I115" s="68"/>
      <c r="J115" s="70"/>
      <c r="K115" s="64"/>
      <c r="L115" s="62"/>
      <c r="M115" s="64"/>
      <c r="N115" s="66"/>
      <c r="O115" s="65"/>
      <c r="P115" s="12"/>
      <c r="Q115" s="12"/>
      <c r="R115" s="12"/>
      <c r="S115" s="13"/>
      <c r="T115" s="13"/>
      <c r="U115" s="13"/>
      <c r="V115" s="13"/>
      <c r="W115" s="13"/>
      <c r="X115" s="14"/>
      <c r="Y115" s="64"/>
      <c r="Z115" s="62"/>
      <c r="AA115" s="64"/>
      <c r="AB115" s="62"/>
      <c r="AC115" s="65"/>
      <c r="AD115" s="60"/>
      <c r="AE115" s="15"/>
      <c r="AF115" s="15"/>
      <c r="AG115" s="12"/>
      <c r="AH115" s="12"/>
      <c r="AI115" s="12"/>
      <c r="AJ115" s="60"/>
      <c r="AK115" s="60"/>
    </row>
    <row r="116" spans="1:37" ht="20.25" customHeight="1" x14ac:dyDescent="0.2">
      <c r="A116" s="62"/>
      <c r="B116" s="62"/>
      <c r="C116" s="62"/>
      <c r="D116" s="62"/>
      <c r="E116" s="62"/>
      <c r="F116" s="62"/>
      <c r="G116" s="62"/>
      <c r="H116" s="12"/>
      <c r="I116" s="69"/>
      <c r="J116" s="70"/>
      <c r="K116" s="64"/>
      <c r="L116" s="62"/>
      <c r="M116" s="64"/>
      <c r="N116" s="66"/>
      <c r="O116" s="65"/>
      <c r="P116" s="12"/>
      <c r="Q116" s="12"/>
      <c r="R116" s="12"/>
      <c r="S116" s="13"/>
      <c r="T116" s="13"/>
      <c r="U116" s="13"/>
      <c r="V116" s="13"/>
      <c r="W116" s="13"/>
      <c r="X116" s="14"/>
      <c r="Y116" s="64"/>
      <c r="Z116" s="62"/>
      <c r="AA116" s="64"/>
      <c r="AB116" s="62"/>
      <c r="AC116" s="65"/>
      <c r="AD116" s="61"/>
      <c r="AE116" s="15"/>
      <c r="AF116" s="15"/>
      <c r="AG116" s="12"/>
      <c r="AH116" s="12"/>
      <c r="AI116" s="12"/>
      <c r="AJ116" s="61"/>
      <c r="AK116" s="61"/>
    </row>
    <row r="117" spans="1:37" ht="20.25" customHeight="1" x14ac:dyDescent="0.2">
      <c r="A117" s="62"/>
      <c r="B117" s="62"/>
      <c r="C117" s="62"/>
      <c r="D117" s="62"/>
      <c r="E117" s="62"/>
      <c r="F117" s="62"/>
      <c r="G117" s="62"/>
      <c r="H117" s="12"/>
      <c r="I117" s="67"/>
      <c r="J117" s="70"/>
      <c r="K117" s="64"/>
      <c r="L117" s="63"/>
      <c r="M117" s="64"/>
      <c r="N117" s="66"/>
      <c r="O117" s="65"/>
      <c r="P117" s="12"/>
      <c r="Q117" s="12"/>
      <c r="R117" s="12"/>
      <c r="S117" s="13"/>
      <c r="T117" s="13"/>
      <c r="U117" s="13"/>
      <c r="V117" s="13"/>
      <c r="W117" s="13"/>
      <c r="X117" s="14"/>
      <c r="Y117" s="64"/>
      <c r="Z117" s="63"/>
      <c r="AA117" s="64"/>
      <c r="AB117" s="63"/>
      <c r="AC117" s="65"/>
      <c r="AD117" s="59"/>
      <c r="AE117" s="15"/>
      <c r="AF117" s="15"/>
      <c r="AG117" s="12"/>
      <c r="AH117" s="12"/>
      <c r="AI117" s="12"/>
      <c r="AJ117" s="59"/>
      <c r="AK117" s="59"/>
    </row>
    <row r="118" spans="1:37" ht="20.25" customHeight="1" x14ac:dyDescent="0.2">
      <c r="A118" s="62"/>
      <c r="B118" s="62"/>
      <c r="C118" s="62"/>
      <c r="D118" s="62"/>
      <c r="E118" s="62"/>
      <c r="F118" s="62"/>
      <c r="G118" s="62"/>
      <c r="H118" s="12"/>
      <c r="I118" s="68"/>
      <c r="J118" s="70"/>
      <c r="K118" s="64"/>
      <c r="L118" s="62"/>
      <c r="M118" s="64"/>
      <c r="N118" s="66"/>
      <c r="O118" s="65"/>
      <c r="P118" s="12"/>
      <c r="Q118" s="12"/>
      <c r="R118" s="12"/>
      <c r="S118" s="13"/>
      <c r="T118" s="13"/>
      <c r="U118" s="13"/>
      <c r="V118" s="13"/>
      <c r="W118" s="13"/>
      <c r="X118" s="14"/>
      <c r="Y118" s="64"/>
      <c r="Z118" s="62"/>
      <c r="AA118" s="64"/>
      <c r="AB118" s="62"/>
      <c r="AC118" s="65"/>
      <c r="AD118" s="60"/>
      <c r="AE118" s="15"/>
      <c r="AF118" s="15"/>
      <c r="AG118" s="12"/>
      <c r="AH118" s="12"/>
      <c r="AI118" s="12"/>
      <c r="AJ118" s="60"/>
      <c r="AK118" s="60"/>
    </row>
    <row r="119" spans="1:37" ht="20.25" customHeight="1" x14ac:dyDescent="0.2">
      <c r="A119" s="62"/>
      <c r="B119" s="62"/>
      <c r="C119" s="62"/>
      <c r="D119" s="62"/>
      <c r="E119" s="62"/>
      <c r="F119" s="62"/>
      <c r="G119" s="62"/>
      <c r="H119" s="12"/>
      <c r="I119" s="68"/>
      <c r="J119" s="70"/>
      <c r="K119" s="64"/>
      <c r="L119" s="62"/>
      <c r="M119" s="64"/>
      <c r="N119" s="66"/>
      <c r="O119" s="65"/>
      <c r="P119" s="12"/>
      <c r="Q119" s="12"/>
      <c r="R119" s="12"/>
      <c r="S119" s="13"/>
      <c r="T119" s="13"/>
      <c r="U119" s="13"/>
      <c r="V119" s="13"/>
      <c r="W119" s="13"/>
      <c r="X119" s="14"/>
      <c r="Y119" s="64"/>
      <c r="Z119" s="62"/>
      <c r="AA119" s="64"/>
      <c r="AB119" s="62"/>
      <c r="AC119" s="65"/>
      <c r="AD119" s="60"/>
      <c r="AE119" s="15"/>
      <c r="AF119" s="15"/>
      <c r="AG119" s="12"/>
      <c r="AH119" s="12"/>
      <c r="AI119" s="12"/>
      <c r="AJ119" s="61"/>
      <c r="AK119" s="61"/>
    </row>
    <row r="120" spans="1:37" ht="20.25" customHeight="1" x14ac:dyDescent="0.2">
      <c r="A120" s="62"/>
      <c r="B120" s="62"/>
      <c r="C120" s="62"/>
      <c r="D120" s="62"/>
      <c r="E120" s="62"/>
      <c r="F120" s="62"/>
      <c r="G120" s="62"/>
      <c r="H120" s="12"/>
      <c r="I120" s="68"/>
      <c r="J120" s="70"/>
      <c r="K120" s="64"/>
      <c r="L120" s="62"/>
      <c r="M120" s="64"/>
      <c r="N120" s="66"/>
      <c r="O120" s="65"/>
      <c r="P120" s="12"/>
      <c r="Q120" s="12"/>
      <c r="R120" s="12"/>
      <c r="S120" s="13"/>
      <c r="T120" s="13"/>
      <c r="U120" s="13"/>
      <c r="V120" s="13"/>
      <c r="W120" s="13"/>
      <c r="X120" s="14"/>
      <c r="Y120" s="64"/>
      <c r="Z120" s="62"/>
      <c r="AA120" s="64"/>
      <c r="AB120" s="62"/>
      <c r="AC120" s="65"/>
      <c r="AD120" s="60"/>
      <c r="AE120" s="15"/>
      <c r="AF120" s="15"/>
      <c r="AG120" s="12"/>
      <c r="AH120" s="12"/>
      <c r="AI120" s="12"/>
      <c r="AJ120" s="59"/>
      <c r="AK120" s="59"/>
    </row>
    <row r="121" spans="1:37" ht="20.25" customHeight="1" x14ac:dyDescent="0.2">
      <c r="A121" s="62"/>
      <c r="B121" s="62"/>
      <c r="C121" s="62"/>
      <c r="D121" s="62"/>
      <c r="E121" s="62"/>
      <c r="F121" s="62"/>
      <c r="G121" s="62"/>
      <c r="H121" s="12"/>
      <c r="I121" s="68"/>
      <c r="J121" s="70"/>
      <c r="K121" s="64"/>
      <c r="L121" s="62"/>
      <c r="M121" s="64"/>
      <c r="N121" s="66"/>
      <c r="O121" s="65"/>
      <c r="P121" s="12"/>
      <c r="Q121" s="12"/>
      <c r="R121" s="12"/>
      <c r="S121" s="13"/>
      <c r="T121" s="13"/>
      <c r="U121" s="13"/>
      <c r="V121" s="13"/>
      <c r="W121" s="13"/>
      <c r="X121" s="14"/>
      <c r="Y121" s="64"/>
      <c r="Z121" s="62"/>
      <c r="AA121" s="64"/>
      <c r="AB121" s="62"/>
      <c r="AC121" s="65"/>
      <c r="AD121" s="60"/>
      <c r="AE121" s="15"/>
      <c r="AF121" s="15"/>
      <c r="AG121" s="12"/>
      <c r="AH121" s="12"/>
      <c r="AI121" s="12"/>
      <c r="AJ121" s="60"/>
      <c r="AK121" s="60"/>
    </row>
    <row r="122" spans="1:37" ht="20.25" customHeight="1" x14ac:dyDescent="0.2">
      <c r="A122" s="62"/>
      <c r="B122" s="62"/>
      <c r="C122" s="62"/>
      <c r="D122" s="62"/>
      <c r="E122" s="62"/>
      <c r="F122" s="62"/>
      <c r="G122" s="62"/>
      <c r="H122" s="12"/>
      <c r="I122" s="69"/>
      <c r="J122" s="70"/>
      <c r="K122" s="64"/>
      <c r="L122" s="62"/>
      <c r="M122" s="64"/>
      <c r="N122" s="66"/>
      <c r="O122" s="65"/>
      <c r="P122" s="12"/>
      <c r="Q122" s="12"/>
      <c r="R122" s="12"/>
      <c r="S122" s="13"/>
      <c r="T122" s="13"/>
      <c r="U122" s="13"/>
      <c r="V122" s="13"/>
      <c r="W122" s="13"/>
      <c r="X122" s="14"/>
      <c r="Y122" s="64"/>
      <c r="Z122" s="62"/>
      <c r="AA122" s="64"/>
      <c r="AB122" s="62"/>
      <c r="AC122" s="65"/>
      <c r="AD122" s="61"/>
      <c r="AE122" s="15"/>
      <c r="AF122" s="15"/>
      <c r="AG122" s="12"/>
      <c r="AH122" s="12"/>
      <c r="AI122" s="12"/>
      <c r="AJ122" s="61"/>
      <c r="AK122" s="61"/>
    </row>
    <row r="123" spans="1:37" ht="20.25" customHeight="1" x14ac:dyDescent="0.2">
      <c r="A123" s="62"/>
      <c r="B123" s="62"/>
      <c r="C123" s="62"/>
      <c r="D123" s="62"/>
      <c r="E123" s="62"/>
      <c r="F123" s="62"/>
      <c r="G123" s="62"/>
      <c r="H123" s="12"/>
      <c r="I123" s="67"/>
      <c r="J123" s="70"/>
      <c r="K123" s="64"/>
      <c r="L123" s="63"/>
      <c r="M123" s="64"/>
      <c r="N123" s="66"/>
      <c r="O123" s="65"/>
      <c r="P123" s="12"/>
      <c r="Q123" s="12"/>
      <c r="R123" s="12"/>
      <c r="S123" s="13"/>
      <c r="T123" s="13"/>
      <c r="U123" s="13"/>
      <c r="V123" s="13"/>
      <c r="W123" s="13"/>
      <c r="X123" s="14"/>
      <c r="Y123" s="64"/>
      <c r="Z123" s="63"/>
      <c r="AA123" s="64"/>
      <c r="AB123" s="63"/>
      <c r="AC123" s="65"/>
      <c r="AD123" s="59"/>
      <c r="AE123" s="15"/>
      <c r="AF123" s="15"/>
      <c r="AG123" s="12"/>
      <c r="AH123" s="12"/>
      <c r="AI123" s="12"/>
      <c r="AJ123" s="59"/>
      <c r="AK123" s="59"/>
    </row>
    <row r="124" spans="1:37" ht="20.25" customHeight="1" x14ac:dyDescent="0.2">
      <c r="A124" s="62"/>
      <c r="B124" s="62"/>
      <c r="C124" s="62"/>
      <c r="D124" s="62"/>
      <c r="E124" s="62"/>
      <c r="F124" s="62"/>
      <c r="G124" s="62"/>
      <c r="H124" s="12"/>
      <c r="I124" s="68"/>
      <c r="J124" s="70"/>
      <c r="K124" s="64"/>
      <c r="L124" s="62"/>
      <c r="M124" s="64"/>
      <c r="N124" s="66"/>
      <c r="O124" s="65"/>
      <c r="P124" s="12"/>
      <c r="Q124" s="12"/>
      <c r="R124" s="12"/>
      <c r="S124" s="13"/>
      <c r="T124" s="13"/>
      <c r="U124" s="13"/>
      <c r="V124" s="13"/>
      <c r="W124" s="13"/>
      <c r="X124" s="14"/>
      <c r="Y124" s="64"/>
      <c r="Z124" s="62"/>
      <c r="AA124" s="64"/>
      <c r="AB124" s="62"/>
      <c r="AC124" s="65"/>
      <c r="AD124" s="60"/>
      <c r="AE124" s="15"/>
      <c r="AF124" s="15"/>
      <c r="AG124" s="12"/>
      <c r="AH124" s="12"/>
      <c r="AI124" s="12"/>
      <c r="AJ124" s="60"/>
      <c r="AK124" s="60"/>
    </row>
    <row r="125" spans="1:37" ht="20.25" customHeight="1" x14ac:dyDescent="0.2">
      <c r="A125" s="62"/>
      <c r="B125" s="62"/>
      <c r="C125" s="62"/>
      <c r="D125" s="62"/>
      <c r="E125" s="62"/>
      <c r="F125" s="62"/>
      <c r="G125" s="62"/>
      <c r="H125" s="12"/>
      <c r="I125" s="68"/>
      <c r="J125" s="70"/>
      <c r="K125" s="64"/>
      <c r="L125" s="62"/>
      <c r="M125" s="64"/>
      <c r="N125" s="66"/>
      <c r="O125" s="65"/>
      <c r="P125" s="12"/>
      <c r="Q125" s="12"/>
      <c r="R125" s="12"/>
      <c r="S125" s="13"/>
      <c r="T125" s="13"/>
      <c r="U125" s="13"/>
      <c r="V125" s="13"/>
      <c r="W125" s="13"/>
      <c r="X125" s="14"/>
      <c r="Y125" s="64"/>
      <c r="Z125" s="62"/>
      <c r="AA125" s="64"/>
      <c r="AB125" s="62"/>
      <c r="AC125" s="65"/>
      <c r="AD125" s="60"/>
      <c r="AE125" s="15"/>
      <c r="AF125" s="15"/>
      <c r="AG125" s="12"/>
      <c r="AH125" s="12"/>
      <c r="AI125" s="12"/>
      <c r="AJ125" s="61"/>
      <c r="AK125" s="61"/>
    </row>
    <row r="126" spans="1:37" ht="20.25" customHeight="1" x14ac:dyDescent="0.2">
      <c r="A126" s="62"/>
      <c r="B126" s="62"/>
      <c r="C126" s="62"/>
      <c r="D126" s="62"/>
      <c r="E126" s="62"/>
      <c r="F126" s="62"/>
      <c r="G126" s="62"/>
      <c r="H126" s="12"/>
      <c r="I126" s="68"/>
      <c r="J126" s="70"/>
      <c r="K126" s="64"/>
      <c r="L126" s="62"/>
      <c r="M126" s="64"/>
      <c r="N126" s="66"/>
      <c r="O126" s="65"/>
      <c r="P126" s="12"/>
      <c r="Q126" s="12"/>
      <c r="R126" s="12"/>
      <c r="S126" s="13"/>
      <c r="T126" s="13"/>
      <c r="U126" s="13"/>
      <c r="V126" s="13"/>
      <c r="W126" s="13"/>
      <c r="X126" s="14"/>
      <c r="Y126" s="64"/>
      <c r="Z126" s="62"/>
      <c r="AA126" s="64"/>
      <c r="AB126" s="62"/>
      <c r="AC126" s="65"/>
      <c r="AD126" s="60"/>
      <c r="AE126" s="15"/>
      <c r="AF126" s="15"/>
      <c r="AG126" s="12"/>
      <c r="AH126" s="12"/>
      <c r="AI126" s="12"/>
      <c r="AJ126" s="59"/>
      <c r="AK126" s="59"/>
    </row>
    <row r="127" spans="1:37" ht="20.25" customHeight="1" x14ac:dyDescent="0.2">
      <c r="A127" s="62"/>
      <c r="B127" s="62"/>
      <c r="C127" s="62"/>
      <c r="D127" s="62"/>
      <c r="E127" s="62"/>
      <c r="F127" s="62"/>
      <c r="G127" s="62"/>
      <c r="H127" s="12"/>
      <c r="I127" s="68"/>
      <c r="J127" s="70"/>
      <c r="K127" s="64"/>
      <c r="L127" s="62"/>
      <c r="M127" s="64"/>
      <c r="N127" s="66"/>
      <c r="O127" s="65"/>
      <c r="P127" s="12"/>
      <c r="Q127" s="12"/>
      <c r="R127" s="12"/>
      <c r="S127" s="13"/>
      <c r="T127" s="13"/>
      <c r="U127" s="13"/>
      <c r="V127" s="13"/>
      <c r="W127" s="13"/>
      <c r="X127" s="14"/>
      <c r="Y127" s="64"/>
      <c r="Z127" s="62"/>
      <c r="AA127" s="64"/>
      <c r="AB127" s="62"/>
      <c r="AC127" s="65"/>
      <c r="AD127" s="60"/>
      <c r="AE127" s="15"/>
      <c r="AF127" s="15"/>
      <c r="AG127" s="12"/>
      <c r="AH127" s="12"/>
      <c r="AI127" s="12"/>
      <c r="AJ127" s="60"/>
      <c r="AK127" s="60"/>
    </row>
    <row r="128" spans="1:37" ht="20.25" customHeight="1" x14ac:dyDescent="0.2">
      <c r="A128" s="62"/>
      <c r="B128" s="62"/>
      <c r="C128" s="62"/>
      <c r="D128" s="62"/>
      <c r="E128" s="62"/>
      <c r="F128" s="62"/>
      <c r="G128" s="62"/>
      <c r="H128" s="12"/>
      <c r="I128" s="69"/>
      <c r="J128" s="70"/>
      <c r="K128" s="64"/>
      <c r="L128" s="62"/>
      <c r="M128" s="64"/>
      <c r="N128" s="66"/>
      <c r="O128" s="65"/>
      <c r="P128" s="12"/>
      <c r="Q128" s="12"/>
      <c r="R128" s="12"/>
      <c r="S128" s="13"/>
      <c r="T128" s="13"/>
      <c r="U128" s="13"/>
      <c r="V128" s="13"/>
      <c r="W128" s="13"/>
      <c r="X128" s="14"/>
      <c r="Y128" s="64"/>
      <c r="Z128" s="62"/>
      <c r="AA128" s="64"/>
      <c r="AB128" s="62"/>
      <c r="AC128" s="65"/>
      <c r="AD128" s="61"/>
      <c r="AE128" s="15"/>
      <c r="AF128" s="15"/>
      <c r="AG128" s="12"/>
      <c r="AH128" s="12"/>
      <c r="AI128" s="12"/>
      <c r="AJ128" s="61"/>
      <c r="AK128" s="61"/>
    </row>
    <row r="129" spans="1:37" ht="20.25" customHeight="1" x14ac:dyDescent="0.2">
      <c r="A129" s="62"/>
      <c r="B129" s="62"/>
      <c r="C129" s="62"/>
      <c r="D129" s="62"/>
      <c r="E129" s="62"/>
      <c r="F129" s="62"/>
      <c r="G129" s="62"/>
      <c r="H129" s="12"/>
      <c r="I129" s="67"/>
      <c r="J129" s="70"/>
      <c r="K129" s="64"/>
      <c r="L129" s="63"/>
      <c r="M129" s="64"/>
      <c r="N129" s="66"/>
      <c r="O129" s="65"/>
      <c r="P129" s="12"/>
      <c r="Q129" s="12"/>
      <c r="R129" s="12"/>
      <c r="S129" s="13"/>
      <c r="T129" s="13"/>
      <c r="U129" s="13"/>
      <c r="V129" s="13"/>
      <c r="W129" s="13"/>
      <c r="X129" s="14"/>
      <c r="Y129" s="64"/>
      <c r="Z129" s="63"/>
      <c r="AA129" s="64"/>
      <c r="AB129" s="63"/>
      <c r="AC129" s="65"/>
      <c r="AD129" s="59"/>
      <c r="AE129" s="15"/>
      <c r="AF129" s="15"/>
      <c r="AG129" s="12"/>
      <c r="AH129" s="12"/>
      <c r="AI129" s="12"/>
      <c r="AJ129" s="59"/>
      <c r="AK129" s="59"/>
    </row>
    <row r="130" spans="1:37" ht="20.25" customHeight="1" x14ac:dyDescent="0.2">
      <c r="A130" s="62"/>
      <c r="B130" s="62"/>
      <c r="C130" s="62"/>
      <c r="D130" s="62"/>
      <c r="E130" s="62"/>
      <c r="F130" s="62"/>
      <c r="G130" s="62"/>
      <c r="H130" s="12"/>
      <c r="I130" s="68"/>
      <c r="J130" s="70"/>
      <c r="K130" s="64"/>
      <c r="L130" s="62"/>
      <c r="M130" s="64"/>
      <c r="N130" s="66"/>
      <c r="O130" s="65"/>
      <c r="P130" s="12"/>
      <c r="Q130" s="12"/>
      <c r="R130" s="12"/>
      <c r="S130" s="13"/>
      <c r="T130" s="13"/>
      <c r="U130" s="13"/>
      <c r="V130" s="13"/>
      <c r="W130" s="13"/>
      <c r="X130" s="14"/>
      <c r="Y130" s="64"/>
      <c r="Z130" s="62"/>
      <c r="AA130" s="64"/>
      <c r="AB130" s="62"/>
      <c r="AC130" s="65"/>
      <c r="AD130" s="60"/>
      <c r="AE130" s="15"/>
      <c r="AF130" s="15"/>
      <c r="AG130" s="12"/>
      <c r="AH130" s="12"/>
      <c r="AI130" s="12"/>
      <c r="AJ130" s="60"/>
      <c r="AK130" s="60"/>
    </row>
    <row r="131" spans="1:37" ht="20.25" customHeight="1" x14ac:dyDescent="0.2">
      <c r="A131" s="62"/>
      <c r="B131" s="62"/>
      <c r="C131" s="62"/>
      <c r="D131" s="62"/>
      <c r="E131" s="62"/>
      <c r="F131" s="62"/>
      <c r="G131" s="62"/>
      <c r="H131" s="12"/>
      <c r="I131" s="68"/>
      <c r="J131" s="70"/>
      <c r="K131" s="64"/>
      <c r="L131" s="62"/>
      <c r="M131" s="64"/>
      <c r="N131" s="66"/>
      <c r="O131" s="65"/>
      <c r="P131" s="12"/>
      <c r="Q131" s="12"/>
      <c r="R131" s="12"/>
      <c r="S131" s="13"/>
      <c r="T131" s="13"/>
      <c r="U131" s="13"/>
      <c r="V131" s="13"/>
      <c r="W131" s="13"/>
      <c r="X131" s="14"/>
      <c r="Y131" s="64"/>
      <c r="Z131" s="62"/>
      <c r="AA131" s="64"/>
      <c r="AB131" s="62"/>
      <c r="AC131" s="65"/>
      <c r="AD131" s="60"/>
      <c r="AE131" s="15"/>
      <c r="AF131" s="15"/>
      <c r="AG131" s="12"/>
      <c r="AH131" s="12"/>
      <c r="AI131" s="12"/>
      <c r="AJ131" s="61"/>
      <c r="AK131" s="61"/>
    </row>
    <row r="132" spans="1:37" ht="20.25" customHeight="1" x14ac:dyDescent="0.2">
      <c r="A132" s="62"/>
      <c r="B132" s="62"/>
      <c r="C132" s="62"/>
      <c r="D132" s="62"/>
      <c r="E132" s="62"/>
      <c r="F132" s="62"/>
      <c r="G132" s="62"/>
      <c r="H132" s="12"/>
      <c r="I132" s="68"/>
      <c r="J132" s="70"/>
      <c r="K132" s="64"/>
      <c r="L132" s="62"/>
      <c r="M132" s="64"/>
      <c r="N132" s="66"/>
      <c r="O132" s="65"/>
      <c r="P132" s="12"/>
      <c r="Q132" s="12"/>
      <c r="R132" s="12"/>
      <c r="S132" s="13"/>
      <c r="T132" s="13"/>
      <c r="U132" s="13"/>
      <c r="V132" s="13"/>
      <c r="W132" s="13"/>
      <c r="X132" s="14"/>
      <c r="Y132" s="64"/>
      <c r="Z132" s="62"/>
      <c r="AA132" s="64"/>
      <c r="AB132" s="62"/>
      <c r="AC132" s="65"/>
      <c r="AD132" s="60"/>
      <c r="AE132" s="15"/>
      <c r="AF132" s="15"/>
      <c r="AG132" s="12"/>
      <c r="AH132" s="12"/>
      <c r="AI132" s="12"/>
      <c r="AJ132" s="59"/>
      <c r="AK132" s="59"/>
    </row>
    <row r="133" spans="1:37" ht="20.25" customHeight="1" x14ac:dyDescent="0.2">
      <c r="A133" s="62"/>
      <c r="B133" s="62"/>
      <c r="C133" s="62"/>
      <c r="D133" s="62"/>
      <c r="E133" s="62"/>
      <c r="F133" s="62"/>
      <c r="G133" s="62"/>
      <c r="H133" s="12"/>
      <c r="I133" s="68"/>
      <c r="J133" s="70"/>
      <c r="K133" s="64"/>
      <c r="L133" s="62"/>
      <c r="M133" s="64"/>
      <c r="N133" s="66"/>
      <c r="O133" s="65"/>
      <c r="P133" s="12"/>
      <c r="Q133" s="12"/>
      <c r="R133" s="12"/>
      <c r="S133" s="13"/>
      <c r="T133" s="13"/>
      <c r="U133" s="13"/>
      <c r="V133" s="13"/>
      <c r="W133" s="13"/>
      <c r="X133" s="14"/>
      <c r="Y133" s="64"/>
      <c r="Z133" s="62"/>
      <c r="AA133" s="64"/>
      <c r="AB133" s="62"/>
      <c r="AC133" s="65"/>
      <c r="AD133" s="60"/>
      <c r="AE133" s="15"/>
      <c r="AF133" s="15"/>
      <c r="AG133" s="12"/>
      <c r="AH133" s="12"/>
      <c r="AI133" s="12"/>
      <c r="AJ133" s="60"/>
      <c r="AK133" s="60"/>
    </row>
    <row r="134" spans="1:37" ht="20.25" customHeight="1" x14ac:dyDescent="0.2">
      <c r="A134" s="62"/>
      <c r="B134" s="62"/>
      <c r="C134" s="62"/>
      <c r="D134" s="62"/>
      <c r="E134" s="62"/>
      <c r="F134" s="62"/>
      <c r="G134" s="62"/>
      <c r="H134" s="12"/>
      <c r="I134" s="69"/>
      <c r="J134" s="70"/>
      <c r="K134" s="64"/>
      <c r="L134" s="62"/>
      <c r="M134" s="64"/>
      <c r="N134" s="66"/>
      <c r="O134" s="65"/>
      <c r="P134" s="12"/>
      <c r="Q134" s="12"/>
      <c r="R134" s="12"/>
      <c r="S134" s="13"/>
      <c r="T134" s="13"/>
      <c r="U134" s="13"/>
      <c r="V134" s="13"/>
      <c r="W134" s="13"/>
      <c r="X134" s="14"/>
      <c r="Y134" s="64"/>
      <c r="Z134" s="62"/>
      <c r="AA134" s="64"/>
      <c r="AB134" s="62"/>
      <c r="AC134" s="65"/>
      <c r="AD134" s="61"/>
      <c r="AE134" s="15"/>
      <c r="AF134" s="15"/>
      <c r="AG134" s="12"/>
      <c r="AH134" s="12"/>
      <c r="AI134" s="12"/>
      <c r="AJ134" s="61"/>
      <c r="AK134" s="61"/>
    </row>
    <row r="135" spans="1:37" ht="20.25" customHeight="1" x14ac:dyDescent="0.2">
      <c r="A135" s="62"/>
      <c r="B135" s="62"/>
      <c r="C135" s="62"/>
      <c r="D135" s="62"/>
      <c r="E135" s="62"/>
      <c r="F135" s="62"/>
      <c r="G135" s="62"/>
      <c r="H135" s="12"/>
      <c r="I135" s="67"/>
      <c r="J135" s="70"/>
      <c r="K135" s="64"/>
      <c r="L135" s="63"/>
      <c r="M135" s="64"/>
      <c r="N135" s="66"/>
      <c r="O135" s="65"/>
      <c r="P135" s="12"/>
      <c r="Q135" s="12"/>
      <c r="R135" s="12"/>
      <c r="S135" s="13"/>
      <c r="T135" s="13"/>
      <c r="U135" s="13"/>
      <c r="V135" s="13"/>
      <c r="W135" s="13"/>
      <c r="X135" s="14"/>
      <c r="Y135" s="64"/>
      <c r="Z135" s="63"/>
      <c r="AA135" s="64"/>
      <c r="AB135" s="63"/>
      <c r="AC135" s="65"/>
      <c r="AD135" s="59"/>
      <c r="AE135" s="15"/>
      <c r="AF135" s="15"/>
      <c r="AG135" s="12"/>
      <c r="AH135" s="12"/>
      <c r="AI135" s="12"/>
      <c r="AJ135" s="59"/>
      <c r="AK135" s="59"/>
    </row>
    <row r="136" spans="1:37" ht="20.25" customHeight="1" x14ac:dyDescent="0.2">
      <c r="A136" s="62"/>
      <c r="B136" s="62"/>
      <c r="C136" s="62"/>
      <c r="D136" s="62"/>
      <c r="E136" s="62"/>
      <c r="F136" s="62"/>
      <c r="G136" s="62"/>
      <c r="H136" s="12"/>
      <c r="I136" s="68"/>
      <c r="J136" s="70"/>
      <c r="K136" s="64"/>
      <c r="L136" s="62"/>
      <c r="M136" s="64"/>
      <c r="N136" s="66"/>
      <c r="O136" s="65"/>
      <c r="P136" s="12"/>
      <c r="Q136" s="12"/>
      <c r="R136" s="12"/>
      <c r="S136" s="13"/>
      <c r="T136" s="13"/>
      <c r="U136" s="13"/>
      <c r="V136" s="13"/>
      <c r="W136" s="13"/>
      <c r="X136" s="14"/>
      <c r="Y136" s="64"/>
      <c r="Z136" s="62"/>
      <c r="AA136" s="64"/>
      <c r="AB136" s="62"/>
      <c r="AC136" s="65"/>
      <c r="AD136" s="60"/>
      <c r="AE136" s="15"/>
      <c r="AF136" s="15"/>
      <c r="AG136" s="12"/>
      <c r="AH136" s="12"/>
      <c r="AI136" s="12"/>
      <c r="AJ136" s="60"/>
      <c r="AK136" s="60"/>
    </row>
    <row r="137" spans="1:37" ht="20.25" customHeight="1" x14ac:dyDescent="0.2">
      <c r="A137" s="62"/>
      <c r="B137" s="62"/>
      <c r="C137" s="62"/>
      <c r="D137" s="62"/>
      <c r="E137" s="62"/>
      <c r="F137" s="62"/>
      <c r="G137" s="62"/>
      <c r="H137" s="12"/>
      <c r="I137" s="68"/>
      <c r="J137" s="70"/>
      <c r="K137" s="64"/>
      <c r="L137" s="62"/>
      <c r="M137" s="64"/>
      <c r="N137" s="66"/>
      <c r="O137" s="65"/>
      <c r="P137" s="12"/>
      <c r="Q137" s="12"/>
      <c r="R137" s="12"/>
      <c r="S137" s="13"/>
      <c r="T137" s="13"/>
      <c r="U137" s="13"/>
      <c r="V137" s="13"/>
      <c r="W137" s="13"/>
      <c r="X137" s="14"/>
      <c r="Y137" s="64"/>
      <c r="Z137" s="62"/>
      <c r="AA137" s="64"/>
      <c r="AB137" s="62"/>
      <c r="AC137" s="65"/>
      <c r="AD137" s="60"/>
      <c r="AE137" s="15"/>
      <c r="AF137" s="15"/>
      <c r="AG137" s="12"/>
      <c r="AH137" s="12"/>
      <c r="AI137" s="12"/>
      <c r="AJ137" s="61"/>
      <c r="AK137" s="61"/>
    </row>
    <row r="138" spans="1:37" ht="20.25" customHeight="1" x14ac:dyDescent="0.2">
      <c r="A138" s="62"/>
      <c r="B138" s="62"/>
      <c r="C138" s="62"/>
      <c r="D138" s="62"/>
      <c r="E138" s="62"/>
      <c r="F138" s="62"/>
      <c r="G138" s="62"/>
      <c r="H138" s="12"/>
      <c r="I138" s="68"/>
      <c r="J138" s="70"/>
      <c r="K138" s="64"/>
      <c r="L138" s="62"/>
      <c r="M138" s="64"/>
      <c r="N138" s="66"/>
      <c r="O138" s="65"/>
      <c r="P138" s="12"/>
      <c r="Q138" s="12"/>
      <c r="R138" s="12"/>
      <c r="S138" s="13"/>
      <c r="T138" s="13"/>
      <c r="U138" s="13"/>
      <c r="V138" s="13"/>
      <c r="W138" s="13"/>
      <c r="X138" s="14"/>
      <c r="Y138" s="64"/>
      <c r="Z138" s="62"/>
      <c r="AA138" s="64"/>
      <c r="AB138" s="62"/>
      <c r="AC138" s="65"/>
      <c r="AD138" s="60"/>
      <c r="AE138" s="15"/>
      <c r="AF138" s="15"/>
      <c r="AG138" s="12"/>
      <c r="AH138" s="12"/>
      <c r="AI138" s="12"/>
      <c r="AJ138" s="59"/>
      <c r="AK138" s="59"/>
    </row>
    <row r="139" spans="1:37" ht="20.25" customHeight="1" x14ac:dyDescent="0.2">
      <c r="A139" s="62"/>
      <c r="B139" s="62"/>
      <c r="C139" s="62"/>
      <c r="D139" s="62"/>
      <c r="E139" s="62"/>
      <c r="F139" s="62"/>
      <c r="G139" s="62"/>
      <c r="H139" s="12"/>
      <c r="I139" s="68"/>
      <c r="J139" s="70"/>
      <c r="K139" s="64"/>
      <c r="L139" s="62"/>
      <c r="M139" s="64"/>
      <c r="N139" s="66"/>
      <c r="O139" s="65"/>
      <c r="P139" s="12"/>
      <c r="Q139" s="12"/>
      <c r="R139" s="12"/>
      <c r="S139" s="13"/>
      <c r="T139" s="13"/>
      <c r="U139" s="13"/>
      <c r="V139" s="13"/>
      <c r="W139" s="13"/>
      <c r="X139" s="14"/>
      <c r="Y139" s="64"/>
      <c r="Z139" s="62"/>
      <c r="AA139" s="64"/>
      <c r="AB139" s="62"/>
      <c r="AC139" s="65"/>
      <c r="AD139" s="60"/>
      <c r="AE139" s="15"/>
      <c r="AF139" s="15"/>
      <c r="AG139" s="12"/>
      <c r="AH139" s="12"/>
      <c r="AI139" s="12"/>
      <c r="AJ139" s="60"/>
      <c r="AK139" s="60"/>
    </row>
    <row r="140" spans="1:37" ht="20.25" customHeight="1" x14ac:dyDescent="0.2">
      <c r="A140" s="62"/>
      <c r="B140" s="62"/>
      <c r="C140" s="62"/>
      <c r="D140" s="62"/>
      <c r="E140" s="62"/>
      <c r="F140" s="62"/>
      <c r="G140" s="62"/>
      <c r="H140" s="12"/>
      <c r="I140" s="69"/>
      <c r="J140" s="70"/>
      <c r="K140" s="64"/>
      <c r="L140" s="62"/>
      <c r="M140" s="64"/>
      <c r="N140" s="66"/>
      <c r="O140" s="65"/>
      <c r="P140" s="12"/>
      <c r="Q140" s="12"/>
      <c r="R140" s="12"/>
      <c r="S140" s="13"/>
      <c r="T140" s="13"/>
      <c r="U140" s="13"/>
      <c r="V140" s="13"/>
      <c r="W140" s="13"/>
      <c r="X140" s="14"/>
      <c r="Y140" s="64"/>
      <c r="Z140" s="62"/>
      <c r="AA140" s="64"/>
      <c r="AB140" s="62"/>
      <c r="AC140" s="65"/>
      <c r="AD140" s="61"/>
      <c r="AE140" s="15"/>
      <c r="AF140" s="15"/>
      <c r="AG140" s="12"/>
      <c r="AH140" s="12"/>
      <c r="AI140" s="12"/>
      <c r="AJ140" s="61"/>
      <c r="AK140" s="61"/>
    </row>
    <row r="141" spans="1:37" ht="20.25" customHeight="1" x14ac:dyDescent="0.2">
      <c r="A141" s="62"/>
      <c r="B141" s="62"/>
      <c r="C141" s="62"/>
      <c r="D141" s="62"/>
      <c r="E141" s="62"/>
      <c r="F141" s="62"/>
      <c r="G141" s="62"/>
      <c r="H141" s="12"/>
      <c r="I141" s="67"/>
      <c r="J141" s="70"/>
      <c r="K141" s="64"/>
      <c r="L141" s="63"/>
      <c r="M141" s="64"/>
      <c r="N141" s="66"/>
      <c r="O141" s="65"/>
      <c r="P141" s="12"/>
      <c r="Q141" s="12"/>
      <c r="R141" s="12"/>
      <c r="S141" s="13"/>
      <c r="T141" s="13"/>
      <c r="U141" s="13"/>
      <c r="V141" s="13"/>
      <c r="W141" s="13"/>
      <c r="X141" s="14"/>
      <c r="Y141" s="64"/>
      <c r="Z141" s="63"/>
      <c r="AA141" s="64"/>
      <c r="AB141" s="63"/>
      <c r="AC141" s="65"/>
      <c r="AD141" s="59"/>
      <c r="AE141" s="15"/>
      <c r="AF141" s="15"/>
      <c r="AG141" s="12"/>
      <c r="AH141" s="12"/>
      <c r="AI141" s="12"/>
      <c r="AJ141" s="59"/>
      <c r="AK141" s="59"/>
    </row>
    <row r="142" spans="1:37" ht="20.25" customHeight="1" x14ac:dyDescent="0.2">
      <c r="A142" s="62"/>
      <c r="B142" s="62"/>
      <c r="C142" s="62"/>
      <c r="D142" s="62"/>
      <c r="E142" s="62"/>
      <c r="F142" s="62"/>
      <c r="G142" s="62"/>
      <c r="H142" s="12"/>
      <c r="I142" s="68"/>
      <c r="J142" s="70"/>
      <c r="K142" s="64"/>
      <c r="L142" s="62"/>
      <c r="M142" s="64"/>
      <c r="N142" s="66"/>
      <c r="O142" s="65"/>
      <c r="P142" s="12"/>
      <c r="Q142" s="12"/>
      <c r="R142" s="12"/>
      <c r="S142" s="13"/>
      <c r="T142" s="13"/>
      <c r="U142" s="13"/>
      <c r="V142" s="13"/>
      <c r="W142" s="13"/>
      <c r="X142" s="14"/>
      <c r="Y142" s="64"/>
      <c r="Z142" s="62"/>
      <c r="AA142" s="64"/>
      <c r="AB142" s="62"/>
      <c r="AC142" s="65"/>
      <c r="AD142" s="60"/>
      <c r="AE142" s="15"/>
      <c r="AF142" s="15"/>
      <c r="AG142" s="12"/>
      <c r="AH142" s="12"/>
      <c r="AI142" s="12"/>
      <c r="AJ142" s="60"/>
      <c r="AK142" s="60"/>
    </row>
    <row r="143" spans="1:37" ht="20.25" customHeight="1" x14ac:dyDescent="0.2">
      <c r="A143" s="62"/>
      <c r="B143" s="62"/>
      <c r="C143" s="62"/>
      <c r="D143" s="62"/>
      <c r="E143" s="62"/>
      <c r="F143" s="62"/>
      <c r="G143" s="62"/>
      <c r="H143" s="12"/>
      <c r="I143" s="68"/>
      <c r="J143" s="70"/>
      <c r="K143" s="64"/>
      <c r="L143" s="62"/>
      <c r="M143" s="64"/>
      <c r="N143" s="66"/>
      <c r="O143" s="65"/>
      <c r="P143" s="12"/>
      <c r="Q143" s="12"/>
      <c r="R143" s="12"/>
      <c r="S143" s="13"/>
      <c r="T143" s="13"/>
      <c r="U143" s="13"/>
      <c r="V143" s="13"/>
      <c r="W143" s="13"/>
      <c r="X143" s="14"/>
      <c r="Y143" s="64"/>
      <c r="Z143" s="62"/>
      <c r="AA143" s="64"/>
      <c r="AB143" s="62"/>
      <c r="AC143" s="65"/>
      <c r="AD143" s="60"/>
      <c r="AE143" s="15"/>
      <c r="AF143" s="15"/>
      <c r="AG143" s="12"/>
      <c r="AH143" s="12"/>
      <c r="AI143" s="12"/>
      <c r="AJ143" s="61"/>
      <c r="AK143" s="61"/>
    </row>
    <row r="144" spans="1:37" ht="20.25" customHeight="1" x14ac:dyDescent="0.2">
      <c r="A144" s="62"/>
      <c r="B144" s="62"/>
      <c r="C144" s="62"/>
      <c r="D144" s="62"/>
      <c r="E144" s="62"/>
      <c r="F144" s="62"/>
      <c r="G144" s="62"/>
      <c r="H144" s="12"/>
      <c r="I144" s="68"/>
      <c r="J144" s="70"/>
      <c r="K144" s="64"/>
      <c r="L144" s="62"/>
      <c r="M144" s="64"/>
      <c r="N144" s="66"/>
      <c r="O144" s="65"/>
      <c r="P144" s="12"/>
      <c r="Q144" s="12"/>
      <c r="R144" s="12"/>
      <c r="S144" s="13"/>
      <c r="T144" s="13"/>
      <c r="U144" s="13"/>
      <c r="V144" s="13"/>
      <c r="W144" s="13"/>
      <c r="X144" s="14"/>
      <c r="Y144" s="64"/>
      <c r="Z144" s="62"/>
      <c r="AA144" s="64"/>
      <c r="AB144" s="62"/>
      <c r="AC144" s="65"/>
      <c r="AD144" s="60"/>
      <c r="AE144" s="15"/>
      <c r="AF144" s="15"/>
      <c r="AG144" s="12"/>
      <c r="AH144" s="12"/>
      <c r="AI144" s="12"/>
      <c r="AJ144" s="59"/>
      <c r="AK144" s="59"/>
    </row>
    <row r="145" spans="1:37" ht="20.25" customHeight="1" x14ac:dyDescent="0.2">
      <c r="A145" s="62"/>
      <c r="B145" s="62"/>
      <c r="C145" s="62"/>
      <c r="D145" s="62"/>
      <c r="E145" s="62"/>
      <c r="F145" s="62"/>
      <c r="G145" s="62"/>
      <c r="H145" s="12"/>
      <c r="I145" s="68"/>
      <c r="J145" s="70"/>
      <c r="K145" s="64"/>
      <c r="L145" s="62"/>
      <c r="M145" s="64"/>
      <c r="N145" s="66"/>
      <c r="O145" s="65"/>
      <c r="P145" s="12"/>
      <c r="Q145" s="12"/>
      <c r="R145" s="12"/>
      <c r="S145" s="13"/>
      <c r="T145" s="13"/>
      <c r="U145" s="13"/>
      <c r="V145" s="13"/>
      <c r="W145" s="13"/>
      <c r="X145" s="14"/>
      <c r="Y145" s="64"/>
      <c r="Z145" s="62"/>
      <c r="AA145" s="64"/>
      <c r="AB145" s="62"/>
      <c r="AC145" s="65"/>
      <c r="AD145" s="60"/>
      <c r="AE145" s="15"/>
      <c r="AF145" s="15"/>
      <c r="AG145" s="12"/>
      <c r="AH145" s="12"/>
      <c r="AI145" s="12"/>
      <c r="AJ145" s="60"/>
      <c r="AK145" s="60"/>
    </row>
    <row r="146" spans="1:37" ht="20.25" customHeight="1" x14ac:dyDescent="0.2">
      <c r="A146" s="62"/>
      <c r="B146" s="62"/>
      <c r="C146" s="62"/>
      <c r="D146" s="62"/>
      <c r="E146" s="62"/>
      <c r="F146" s="62"/>
      <c r="G146" s="62"/>
      <c r="H146" s="12"/>
      <c r="I146" s="69"/>
      <c r="J146" s="70"/>
      <c r="K146" s="64"/>
      <c r="L146" s="62"/>
      <c r="M146" s="64"/>
      <c r="N146" s="66"/>
      <c r="O146" s="65"/>
      <c r="P146" s="12"/>
      <c r="Q146" s="12"/>
      <c r="R146" s="12"/>
      <c r="S146" s="13"/>
      <c r="T146" s="13"/>
      <c r="U146" s="13"/>
      <c r="V146" s="13"/>
      <c r="W146" s="13"/>
      <c r="X146" s="14"/>
      <c r="Y146" s="64"/>
      <c r="Z146" s="62"/>
      <c r="AA146" s="64"/>
      <c r="AB146" s="62"/>
      <c r="AC146" s="65"/>
      <c r="AD146" s="61"/>
      <c r="AE146" s="15"/>
      <c r="AF146" s="15"/>
      <c r="AG146" s="12"/>
      <c r="AH146" s="12"/>
      <c r="AI146" s="12"/>
      <c r="AJ146" s="61"/>
      <c r="AK146" s="61"/>
    </row>
    <row r="147" spans="1:37" ht="20.25" customHeight="1" x14ac:dyDescent="0.2">
      <c r="A147" s="62"/>
      <c r="B147" s="62"/>
      <c r="C147" s="62"/>
      <c r="D147" s="62"/>
      <c r="E147" s="62"/>
      <c r="F147" s="62"/>
      <c r="G147" s="62"/>
      <c r="H147" s="12"/>
      <c r="I147" s="67"/>
      <c r="J147" s="70"/>
      <c r="K147" s="64"/>
      <c r="L147" s="63"/>
      <c r="M147" s="64"/>
      <c r="N147" s="66"/>
      <c r="O147" s="65"/>
      <c r="P147" s="12"/>
      <c r="Q147" s="12"/>
      <c r="R147" s="12"/>
      <c r="S147" s="13"/>
      <c r="T147" s="13"/>
      <c r="U147" s="13"/>
      <c r="V147" s="13"/>
      <c r="W147" s="13"/>
      <c r="X147" s="14"/>
      <c r="Y147" s="64"/>
      <c r="Z147" s="63"/>
      <c r="AA147" s="64"/>
      <c r="AB147" s="63"/>
      <c r="AC147" s="65"/>
      <c r="AD147" s="59"/>
      <c r="AE147" s="15"/>
      <c r="AF147" s="15"/>
      <c r="AG147" s="12"/>
      <c r="AH147" s="12"/>
      <c r="AI147" s="12"/>
      <c r="AJ147" s="59"/>
      <c r="AK147" s="59"/>
    </row>
    <row r="148" spans="1:37" ht="20.25" customHeight="1" x14ac:dyDescent="0.2">
      <c r="A148" s="62"/>
      <c r="B148" s="62"/>
      <c r="C148" s="62"/>
      <c r="D148" s="62"/>
      <c r="E148" s="62"/>
      <c r="F148" s="62"/>
      <c r="G148" s="62"/>
      <c r="H148" s="12"/>
      <c r="I148" s="68"/>
      <c r="J148" s="70"/>
      <c r="K148" s="64"/>
      <c r="L148" s="62"/>
      <c r="M148" s="64"/>
      <c r="N148" s="66"/>
      <c r="O148" s="65"/>
      <c r="P148" s="12"/>
      <c r="Q148" s="12"/>
      <c r="R148" s="12"/>
      <c r="S148" s="13"/>
      <c r="T148" s="13"/>
      <c r="U148" s="13"/>
      <c r="V148" s="13"/>
      <c r="W148" s="13"/>
      <c r="X148" s="14"/>
      <c r="Y148" s="64"/>
      <c r="Z148" s="62"/>
      <c r="AA148" s="64"/>
      <c r="AB148" s="62"/>
      <c r="AC148" s="65"/>
      <c r="AD148" s="60"/>
      <c r="AE148" s="15"/>
      <c r="AF148" s="15"/>
      <c r="AG148" s="12"/>
      <c r="AH148" s="12"/>
      <c r="AI148" s="12"/>
      <c r="AJ148" s="60"/>
      <c r="AK148" s="60"/>
    </row>
    <row r="149" spans="1:37" ht="20.25" customHeight="1" x14ac:dyDescent="0.2">
      <c r="A149" s="62"/>
      <c r="B149" s="62"/>
      <c r="C149" s="62"/>
      <c r="D149" s="62"/>
      <c r="E149" s="62"/>
      <c r="F149" s="62"/>
      <c r="G149" s="62"/>
      <c r="H149" s="12"/>
      <c r="I149" s="68"/>
      <c r="J149" s="70"/>
      <c r="K149" s="64"/>
      <c r="L149" s="62"/>
      <c r="M149" s="64"/>
      <c r="N149" s="66"/>
      <c r="O149" s="65"/>
      <c r="P149" s="12"/>
      <c r="Q149" s="12"/>
      <c r="R149" s="12"/>
      <c r="S149" s="13"/>
      <c r="T149" s="13"/>
      <c r="U149" s="13"/>
      <c r="V149" s="13"/>
      <c r="W149" s="13"/>
      <c r="X149" s="14"/>
      <c r="Y149" s="64"/>
      <c r="Z149" s="62"/>
      <c r="AA149" s="64"/>
      <c r="AB149" s="62"/>
      <c r="AC149" s="65"/>
      <c r="AD149" s="60"/>
      <c r="AE149" s="15"/>
      <c r="AF149" s="15"/>
      <c r="AG149" s="12"/>
      <c r="AH149" s="12"/>
      <c r="AI149" s="12"/>
      <c r="AJ149" s="61"/>
      <c r="AK149" s="61"/>
    </row>
    <row r="150" spans="1:37" ht="20.25" customHeight="1" x14ac:dyDescent="0.2">
      <c r="A150" s="62"/>
      <c r="B150" s="62"/>
      <c r="C150" s="62"/>
      <c r="D150" s="62"/>
      <c r="E150" s="62"/>
      <c r="F150" s="62"/>
      <c r="G150" s="62"/>
      <c r="H150" s="12"/>
      <c r="I150" s="68"/>
      <c r="J150" s="70"/>
      <c r="K150" s="64"/>
      <c r="L150" s="62"/>
      <c r="M150" s="64"/>
      <c r="N150" s="66"/>
      <c r="O150" s="65"/>
      <c r="P150" s="12"/>
      <c r="Q150" s="12"/>
      <c r="R150" s="12"/>
      <c r="S150" s="13"/>
      <c r="T150" s="13"/>
      <c r="U150" s="13"/>
      <c r="V150" s="13"/>
      <c r="W150" s="13"/>
      <c r="X150" s="14"/>
      <c r="Y150" s="64"/>
      <c r="Z150" s="62"/>
      <c r="AA150" s="64"/>
      <c r="AB150" s="62"/>
      <c r="AC150" s="65"/>
      <c r="AD150" s="60"/>
      <c r="AE150" s="15"/>
      <c r="AF150" s="15"/>
      <c r="AG150" s="12"/>
      <c r="AH150" s="12"/>
      <c r="AI150" s="12"/>
      <c r="AJ150" s="59"/>
      <c r="AK150" s="59"/>
    </row>
    <row r="151" spans="1:37" ht="20.25" customHeight="1" x14ac:dyDescent="0.2">
      <c r="A151" s="62"/>
      <c r="B151" s="62"/>
      <c r="C151" s="62"/>
      <c r="D151" s="62"/>
      <c r="E151" s="62"/>
      <c r="F151" s="62"/>
      <c r="G151" s="62"/>
      <c r="H151" s="12"/>
      <c r="I151" s="68"/>
      <c r="J151" s="70"/>
      <c r="K151" s="64"/>
      <c r="L151" s="62"/>
      <c r="M151" s="64"/>
      <c r="N151" s="66"/>
      <c r="O151" s="65"/>
      <c r="P151" s="12"/>
      <c r="Q151" s="12"/>
      <c r="R151" s="12"/>
      <c r="S151" s="13"/>
      <c r="T151" s="13"/>
      <c r="U151" s="13"/>
      <c r="V151" s="13"/>
      <c r="W151" s="13"/>
      <c r="X151" s="14"/>
      <c r="Y151" s="64"/>
      <c r="Z151" s="62"/>
      <c r="AA151" s="64"/>
      <c r="AB151" s="62"/>
      <c r="AC151" s="65"/>
      <c r="AD151" s="60"/>
      <c r="AE151" s="15"/>
      <c r="AF151" s="15"/>
      <c r="AG151" s="12"/>
      <c r="AH151" s="12"/>
      <c r="AI151" s="12"/>
      <c r="AJ151" s="60"/>
      <c r="AK151" s="60"/>
    </row>
    <row r="152" spans="1:37" ht="20.25" customHeight="1" x14ac:dyDescent="0.2">
      <c r="A152" s="62"/>
      <c r="B152" s="62"/>
      <c r="C152" s="62"/>
      <c r="D152" s="62"/>
      <c r="E152" s="62"/>
      <c r="F152" s="62"/>
      <c r="G152" s="62"/>
      <c r="H152" s="12"/>
      <c r="I152" s="69"/>
      <c r="J152" s="70"/>
      <c r="K152" s="64"/>
      <c r="L152" s="62"/>
      <c r="M152" s="64"/>
      <c r="N152" s="66"/>
      <c r="O152" s="65"/>
      <c r="P152" s="12"/>
      <c r="Q152" s="12"/>
      <c r="R152" s="12"/>
      <c r="S152" s="13"/>
      <c r="T152" s="13"/>
      <c r="U152" s="13"/>
      <c r="V152" s="13"/>
      <c r="W152" s="13"/>
      <c r="X152" s="14"/>
      <c r="Y152" s="64"/>
      <c r="Z152" s="62"/>
      <c r="AA152" s="64"/>
      <c r="AB152" s="62"/>
      <c r="AC152" s="65"/>
      <c r="AD152" s="61"/>
      <c r="AE152" s="15"/>
      <c r="AF152" s="15"/>
      <c r="AG152" s="12"/>
      <c r="AH152" s="12"/>
      <c r="AI152" s="12"/>
      <c r="AJ152" s="61"/>
      <c r="AK152" s="61"/>
    </row>
    <row r="153" spans="1:37" ht="20.25" customHeight="1" x14ac:dyDescent="0.2">
      <c r="A153" s="62"/>
      <c r="B153" s="62"/>
      <c r="C153" s="62"/>
      <c r="D153" s="62"/>
      <c r="E153" s="62"/>
      <c r="F153" s="62"/>
      <c r="G153" s="62"/>
      <c r="H153" s="12"/>
      <c r="I153" s="67"/>
      <c r="J153" s="70"/>
      <c r="K153" s="64"/>
      <c r="L153" s="63"/>
      <c r="M153" s="64"/>
      <c r="N153" s="66"/>
      <c r="O153" s="65"/>
      <c r="P153" s="12"/>
      <c r="Q153" s="12"/>
      <c r="R153" s="12"/>
      <c r="S153" s="13"/>
      <c r="T153" s="13"/>
      <c r="U153" s="13"/>
      <c r="V153" s="13"/>
      <c r="W153" s="13"/>
      <c r="X153" s="14"/>
      <c r="Y153" s="64"/>
      <c r="Z153" s="63"/>
      <c r="AA153" s="64"/>
      <c r="AB153" s="63"/>
      <c r="AC153" s="65"/>
      <c r="AD153" s="59"/>
      <c r="AE153" s="15"/>
      <c r="AF153" s="15"/>
      <c r="AG153" s="12"/>
      <c r="AH153" s="12"/>
      <c r="AI153" s="12"/>
      <c r="AJ153" s="59"/>
      <c r="AK153" s="59"/>
    </row>
    <row r="154" spans="1:37" ht="20.25" customHeight="1" x14ac:dyDescent="0.2">
      <c r="A154" s="62"/>
      <c r="B154" s="62"/>
      <c r="C154" s="62"/>
      <c r="D154" s="62"/>
      <c r="E154" s="62"/>
      <c r="F154" s="62"/>
      <c r="G154" s="62"/>
      <c r="H154" s="12"/>
      <c r="I154" s="68"/>
      <c r="J154" s="70"/>
      <c r="K154" s="64"/>
      <c r="L154" s="62"/>
      <c r="M154" s="64"/>
      <c r="N154" s="66"/>
      <c r="O154" s="65"/>
      <c r="P154" s="12"/>
      <c r="Q154" s="12"/>
      <c r="R154" s="12"/>
      <c r="S154" s="13"/>
      <c r="T154" s="13"/>
      <c r="U154" s="13"/>
      <c r="V154" s="13"/>
      <c r="W154" s="13"/>
      <c r="X154" s="14"/>
      <c r="Y154" s="64"/>
      <c r="Z154" s="62"/>
      <c r="AA154" s="64"/>
      <c r="AB154" s="62"/>
      <c r="AC154" s="65"/>
      <c r="AD154" s="60"/>
      <c r="AE154" s="15"/>
      <c r="AF154" s="15"/>
      <c r="AG154" s="12"/>
      <c r="AH154" s="12"/>
      <c r="AI154" s="12"/>
      <c r="AJ154" s="60"/>
      <c r="AK154" s="60"/>
    </row>
    <row r="155" spans="1:37" ht="20.25" customHeight="1" x14ac:dyDescent="0.2">
      <c r="A155" s="62"/>
      <c r="B155" s="62"/>
      <c r="C155" s="62"/>
      <c r="D155" s="62"/>
      <c r="E155" s="62"/>
      <c r="F155" s="62"/>
      <c r="G155" s="62"/>
      <c r="H155" s="12"/>
      <c r="I155" s="68"/>
      <c r="J155" s="70"/>
      <c r="K155" s="64"/>
      <c r="L155" s="62"/>
      <c r="M155" s="64"/>
      <c r="N155" s="66"/>
      <c r="O155" s="65"/>
      <c r="P155" s="12"/>
      <c r="Q155" s="12"/>
      <c r="R155" s="12"/>
      <c r="S155" s="13"/>
      <c r="T155" s="13"/>
      <c r="U155" s="13"/>
      <c r="V155" s="13"/>
      <c r="W155" s="13"/>
      <c r="X155" s="14"/>
      <c r="Y155" s="64"/>
      <c r="Z155" s="62"/>
      <c r="AA155" s="64"/>
      <c r="AB155" s="62"/>
      <c r="AC155" s="65"/>
      <c r="AD155" s="60"/>
      <c r="AE155" s="15"/>
      <c r="AF155" s="15"/>
      <c r="AG155" s="12"/>
      <c r="AH155" s="12"/>
      <c r="AI155" s="12"/>
      <c r="AJ155" s="61"/>
      <c r="AK155" s="61"/>
    </row>
    <row r="156" spans="1:37" ht="20.25" customHeight="1" x14ac:dyDescent="0.2">
      <c r="A156" s="62"/>
      <c r="B156" s="62"/>
      <c r="C156" s="62"/>
      <c r="D156" s="62"/>
      <c r="E156" s="62"/>
      <c r="F156" s="62"/>
      <c r="G156" s="62"/>
      <c r="H156" s="12"/>
      <c r="I156" s="68"/>
      <c r="J156" s="70"/>
      <c r="K156" s="64"/>
      <c r="L156" s="62"/>
      <c r="M156" s="64"/>
      <c r="N156" s="66"/>
      <c r="O156" s="65"/>
      <c r="P156" s="12"/>
      <c r="Q156" s="12"/>
      <c r="R156" s="12"/>
      <c r="S156" s="13"/>
      <c r="T156" s="13"/>
      <c r="U156" s="13"/>
      <c r="V156" s="13"/>
      <c r="W156" s="13"/>
      <c r="X156" s="14"/>
      <c r="Y156" s="64"/>
      <c r="Z156" s="62"/>
      <c r="AA156" s="64"/>
      <c r="AB156" s="62"/>
      <c r="AC156" s="65"/>
      <c r="AD156" s="60"/>
      <c r="AE156" s="15"/>
      <c r="AF156" s="15"/>
      <c r="AG156" s="12"/>
      <c r="AH156" s="12"/>
      <c r="AI156" s="12"/>
      <c r="AJ156" s="59"/>
      <c r="AK156" s="59"/>
    </row>
    <row r="157" spans="1:37" ht="20.25" customHeight="1" x14ac:dyDescent="0.2">
      <c r="A157" s="62"/>
      <c r="B157" s="62"/>
      <c r="C157" s="62"/>
      <c r="D157" s="62"/>
      <c r="E157" s="62"/>
      <c r="F157" s="62"/>
      <c r="G157" s="62"/>
      <c r="H157" s="12"/>
      <c r="I157" s="68"/>
      <c r="J157" s="70"/>
      <c r="K157" s="64"/>
      <c r="L157" s="62"/>
      <c r="M157" s="64"/>
      <c r="N157" s="66"/>
      <c r="O157" s="65"/>
      <c r="P157" s="12"/>
      <c r="Q157" s="12"/>
      <c r="R157" s="12"/>
      <c r="S157" s="13"/>
      <c r="T157" s="13"/>
      <c r="U157" s="13"/>
      <c r="V157" s="13"/>
      <c r="W157" s="13"/>
      <c r="X157" s="14"/>
      <c r="Y157" s="64"/>
      <c r="Z157" s="62"/>
      <c r="AA157" s="64"/>
      <c r="AB157" s="62"/>
      <c r="AC157" s="65"/>
      <c r="AD157" s="60"/>
      <c r="AE157" s="15"/>
      <c r="AF157" s="15"/>
      <c r="AG157" s="12"/>
      <c r="AH157" s="12"/>
      <c r="AI157" s="12"/>
      <c r="AJ157" s="60"/>
      <c r="AK157" s="60"/>
    </row>
    <row r="158" spans="1:37" ht="20.25" customHeight="1" x14ac:dyDescent="0.2">
      <c r="A158" s="62"/>
      <c r="B158" s="62"/>
      <c r="C158" s="62"/>
      <c r="D158" s="62"/>
      <c r="E158" s="62"/>
      <c r="F158" s="62"/>
      <c r="G158" s="62"/>
      <c r="H158" s="12"/>
      <c r="I158" s="69"/>
      <c r="J158" s="70"/>
      <c r="K158" s="64"/>
      <c r="L158" s="62"/>
      <c r="M158" s="64"/>
      <c r="N158" s="66"/>
      <c r="O158" s="65"/>
      <c r="P158" s="12"/>
      <c r="Q158" s="12"/>
      <c r="R158" s="12"/>
      <c r="S158" s="13"/>
      <c r="T158" s="13"/>
      <c r="U158" s="13"/>
      <c r="V158" s="13"/>
      <c r="W158" s="13"/>
      <c r="X158" s="14"/>
      <c r="Y158" s="64"/>
      <c r="Z158" s="62"/>
      <c r="AA158" s="64"/>
      <c r="AB158" s="62"/>
      <c r="AC158" s="65"/>
      <c r="AD158" s="61"/>
      <c r="AE158" s="15"/>
      <c r="AF158" s="15"/>
      <c r="AG158" s="12"/>
      <c r="AH158" s="12"/>
      <c r="AI158" s="12"/>
      <c r="AJ158" s="61"/>
      <c r="AK158" s="61"/>
    </row>
    <row r="159" spans="1:37" ht="20.25" customHeight="1" x14ac:dyDescent="0.2">
      <c r="A159" s="62"/>
      <c r="B159" s="62"/>
      <c r="C159" s="62"/>
      <c r="D159" s="62"/>
      <c r="E159" s="62"/>
      <c r="F159" s="62"/>
      <c r="G159" s="62"/>
      <c r="H159" s="12"/>
      <c r="I159" s="67"/>
      <c r="J159" s="70"/>
      <c r="K159" s="64"/>
      <c r="L159" s="63"/>
      <c r="M159" s="64"/>
      <c r="N159" s="66"/>
      <c r="O159" s="65"/>
      <c r="P159" s="12"/>
      <c r="Q159" s="12"/>
      <c r="R159" s="12"/>
      <c r="S159" s="13"/>
      <c r="T159" s="13"/>
      <c r="U159" s="13"/>
      <c r="V159" s="13"/>
      <c r="W159" s="13"/>
      <c r="X159" s="14"/>
      <c r="Y159" s="64"/>
      <c r="Z159" s="63"/>
      <c r="AA159" s="64"/>
      <c r="AB159" s="63"/>
      <c r="AC159" s="65"/>
      <c r="AD159" s="59"/>
      <c r="AE159" s="15"/>
      <c r="AF159" s="15"/>
      <c r="AG159" s="12"/>
      <c r="AH159" s="12"/>
      <c r="AI159" s="12"/>
      <c r="AJ159" s="59"/>
      <c r="AK159" s="59"/>
    </row>
    <row r="160" spans="1:37" ht="20.25" customHeight="1" x14ac:dyDescent="0.2">
      <c r="A160" s="62"/>
      <c r="B160" s="62"/>
      <c r="C160" s="62"/>
      <c r="D160" s="62"/>
      <c r="E160" s="62"/>
      <c r="F160" s="62"/>
      <c r="G160" s="62"/>
      <c r="H160" s="12"/>
      <c r="I160" s="68"/>
      <c r="J160" s="70"/>
      <c r="K160" s="64"/>
      <c r="L160" s="62"/>
      <c r="M160" s="64"/>
      <c r="N160" s="66"/>
      <c r="O160" s="65"/>
      <c r="P160" s="12"/>
      <c r="Q160" s="12"/>
      <c r="R160" s="12"/>
      <c r="S160" s="13"/>
      <c r="T160" s="13"/>
      <c r="U160" s="13"/>
      <c r="V160" s="13"/>
      <c r="W160" s="13"/>
      <c r="X160" s="14"/>
      <c r="Y160" s="64"/>
      <c r="Z160" s="62"/>
      <c r="AA160" s="64"/>
      <c r="AB160" s="62"/>
      <c r="AC160" s="65"/>
      <c r="AD160" s="60"/>
      <c r="AE160" s="15"/>
      <c r="AF160" s="15"/>
      <c r="AG160" s="12"/>
      <c r="AH160" s="12"/>
      <c r="AI160" s="12"/>
      <c r="AJ160" s="60"/>
      <c r="AK160" s="60"/>
    </row>
    <row r="161" spans="1:37" ht="20.25" customHeight="1" x14ac:dyDescent="0.2">
      <c r="A161" s="62"/>
      <c r="B161" s="62"/>
      <c r="C161" s="62"/>
      <c r="D161" s="62"/>
      <c r="E161" s="62"/>
      <c r="F161" s="62"/>
      <c r="G161" s="62"/>
      <c r="H161" s="12"/>
      <c r="I161" s="68"/>
      <c r="J161" s="70"/>
      <c r="K161" s="64"/>
      <c r="L161" s="62"/>
      <c r="M161" s="64"/>
      <c r="N161" s="66"/>
      <c r="O161" s="65"/>
      <c r="P161" s="12"/>
      <c r="Q161" s="12"/>
      <c r="R161" s="12"/>
      <c r="S161" s="13"/>
      <c r="T161" s="13"/>
      <c r="U161" s="13"/>
      <c r="V161" s="13"/>
      <c r="W161" s="13"/>
      <c r="X161" s="14"/>
      <c r="Y161" s="64"/>
      <c r="Z161" s="62"/>
      <c r="AA161" s="64"/>
      <c r="AB161" s="62"/>
      <c r="AC161" s="65"/>
      <c r="AD161" s="60"/>
      <c r="AE161" s="15"/>
      <c r="AF161" s="15"/>
      <c r="AG161" s="12"/>
      <c r="AH161" s="12"/>
      <c r="AI161" s="12"/>
      <c r="AJ161" s="61"/>
      <c r="AK161" s="61"/>
    </row>
    <row r="162" spans="1:37" ht="20.25" customHeight="1" x14ac:dyDescent="0.2">
      <c r="A162" s="62"/>
      <c r="B162" s="62"/>
      <c r="C162" s="62"/>
      <c r="D162" s="62"/>
      <c r="E162" s="62"/>
      <c r="F162" s="62"/>
      <c r="G162" s="62"/>
      <c r="H162" s="12"/>
      <c r="I162" s="68"/>
      <c r="J162" s="70"/>
      <c r="K162" s="64"/>
      <c r="L162" s="62"/>
      <c r="M162" s="64"/>
      <c r="N162" s="66"/>
      <c r="O162" s="65"/>
      <c r="P162" s="12"/>
      <c r="Q162" s="12"/>
      <c r="R162" s="12"/>
      <c r="S162" s="13"/>
      <c r="T162" s="13"/>
      <c r="U162" s="13"/>
      <c r="V162" s="13"/>
      <c r="W162" s="13"/>
      <c r="X162" s="14"/>
      <c r="Y162" s="64"/>
      <c r="Z162" s="62"/>
      <c r="AA162" s="64"/>
      <c r="AB162" s="62"/>
      <c r="AC162" s="65"/>
      <c r="AD162" s="60"/>
      <c r="AE162" s="15"/>
      <c r="AF162" s="15"/>
      <c r="AG162" s="12"/>
      <c r="AH162" s="12"/>
      <c r="AI162" s="12"/>
      <c r="AJ162" s="59"/>
      <c r="AK162" s="59"/>
    </row>
    <row r="163" spans="1:37" ht="20.25" customHeight="1" x14ac:dyDescent="0.2">
      <c r="A163" s="62"/>
      <c r="B163" s="62"/>
      <c r="C163" s="62"/>
      <c r="D163" s="62"/>
      <c r="E163" s="62"/>
      <c r="F163" s="62"/>
      <c r="G163" s="62"/>
      <c r="H163" s="12"/>
      <c r="I163" s="68"/>
      <c r="J163" s="70"/>
      <c r="K163" s="64"/>
      <c r="L163" s="62"/>
      <c r="M163" s="64"/>
      <c r="N163" s="66"/>
      <c r="O163" s="65"/>
      <c r="P163" s="12"/>
      <c r="Q163" s="12"/>
      <c r="R163" s="12"/>
      <c r="S163" s="13"/>
      <c r="T163" s="13"/>
      <c r="U163" s="13"/>
      <c r="V163" s="13"/>
      <c r="W163" s="13"/>
      <c r="X163" s="14"/>
      <c r="Y163" s="64"/>
      <c r="Z163" s="62"/>
      <c r="AA163" s="64"/>
      <c r="AB163" s="62"/>
      <c r="AC163" s="65"/>
      <c r="AD163" s="60"/>
      <c r="AE163" s="15"/>
      <c r="AF163" s="15"/>
      <c r="AG163" s="12"/>
      <c r="AH163" s="12"/>
      <c r="AI163" s="12"/>
      <c r="AJ163" s="60"/>
      <c r="AK163" s="60"/>
    </row>
    <row r="164" spans="1:37" ht="20.25" customHeight="1" x14ac:dyDescent="0.2">
      <c r="A164" s="62"/>
      <c r="B164" s="62"/>
      <c r="C164" s="62"/>
      <c r="D164" s="62"/>
      <c r="E164" s="62"/>
      <c r="F164" s="62"/>
      <c r="G164" s="62"/>
      <c r="H164" s="12"/>
      <c r="I164" s="69"/>
      <c r="J164" s="70"/>
      <c r="K164" s="64"/>
      <c r="L164" s="62"/>
      <c r="M164" s="64"/>
      <c r="N164" s="66"/>
      <c r="O164" s="65"/>
      <c r="P164" s="12"/>
      <c r="Q164" s="12"/>
      <c r="R164" s="12"/>
      <c r="S164" s="13"/>
      <c r="T164" s="13"/>
      <c r="U164" s="13"/>
      <c r="V164" s="13"/>
      <c r="W164" s="13"/>
      <c r="X164" s="14"/>
      <c r="Y164" s="64"/>
      <c r="Z164" s="62"/>
      <c r="AA164" s="64"/>
      <c r="AB164" s="62"/>
      <c r="AC164" s="65"/>
      <c r="AD164" s="61"/>
      <c r="AE164" s="15"/>
      <c r="AF164" s="15"/>
      <c r="AG164" s="12"/>
      <c r="AH164" s="12"/>
      <c r="AI164" s="12"/>
      <c r="AJ164" s="61"/>
      <c r="AK164" s="61"/>
    </row>
    <row r="165" spans="1:37" ht="20.25" customHeight="1" x14ac:dyDescent="0.2">
      <c r="A165" s="62"/>
      <c r="B165" s="62"/>
      <c r="C165" s="62"/>
      <c r="D165" s="62"/>
      <c r="E165" s="62"/>
      <c r="F165" s="62"/>
      <c r="G165" s="62"/>
      <c r="H165" s="12"/>
      <c r="I165" s="67"/>
      <c r="J165" s="70"/>
      <c r="K165" s="64"/>
      <c r="L165" s="63"/>
      <c r="M165" s="64"/>
      <c r="N165" s="66"/>
      <c r="O165" s="65"/>
      <c r="P165" s="12"/>
      <c r="Q165" s="12"/>
      <c r="R165" s="12"/>
      <c r="S165" s="13"/>
      <c r="T165" s="13"/>
      <c r="U165" s="13"/>
      <c r="V165" s="13"/>
      <c r="W165" s="13"/>
      <c r="X165" s="14"/>
      <c r="Y165" s="64"/>
      <c r="Z165" s="63"/>
      <c r="AA165" s="64"/>
      <c r="AB165" s="63"/>
      <c r="AC165" s="65"/>
      <c r="AD165" s="59"/>
      <c r="AE165" s="15"/>
      <c r="AF165" s="15"/>
      <c r="AG165" s="12"/>
      <c r="AH165" s="12"/>
      <c r="AI165" s="12"/>
      <c r="AJ165" s="59"/>
      <c r="AK165" s="59"/>
    </row>
    <row r="166" spans="1:37" ht="20.25" customHeight="1" x14ac:dyDescent="0.2">
      <c r="A166" s="62"/>
      <c r="B166" s="62"/>
      <c r="C166" s="62"/>
      <c r="D166" s="62"/>
      <c r="E166" s="62"/>
      <c r="F166" s="62"/>
      <c r="G166" s="62"/>
      <c r="H166" s="12"/>
      <c r="I166" s="68"/>
      <c r="J166" s="70"/>
      <c r="K166" s="64"/>
      <c r="L166" s="62"/>
      <c r="M166" s="64"/>
      <c r="N166" s="66"/>
      <c r="O166" s="65"/>
      <c r="P166" s="12"/>
      <c r="Q166" s="12"/>
      <c r="R166" s="12"/>
      <c r="S166" s="13"/>
      <c r="T166" s="13"/>
      <c r="U166" s="13"/>
      <c r="V166" s="13"/>
      <c r="W166" s="13"/>
      <c r="X166" s="14"/>
      <c r="Y166" s="64"/>
      <c r="Z166" s="62"/>
      <c r="AA166" s="64"/>
      <c r="AB166" s="62"/>
      <c r="AC166" s="65"/>
      <c r="AD166" s="60"/>
      <c r="AE166" s="15"/>
      <c r="AF166" s="15"/>
      <c r="AG166" s="12"/>
      <c r="AH166" s="12"/>
      <c r="AI166" s="12"/>
      <c r="AJ166" s="60"/>
      <c r="AK166" s="60"/>
    </row>
    <row r="167" spans="1:37" ht="20.25" customHeight="1" x14ac:dyDescent="0.2">
      <c r="A167" s="62"/>
      <c r="B167" s="62"/>
      <c r="C167" s="62"/>
      <c r="D167" s="62"/>
      <c r="E167" s="62"/>
      <c r="F167" s="62"/>
      <c r="G167" s="62"/>
      <c r="H167" s="12"/>
      <c r="I167" s="68"/>
      <c r="J167" s="70"/>
      <c r="K167" s="64"/>
      <c r="L167" s="62"/>
      <c r="M167" s="64"/>
      <c r="N167" s="66"/>
      <c r="O167" s="65"/>
      <c r="P167" s="12"/>
      <c r="Q167" s="12"/>
      <c r="R167" s="12"/>
      <c r="S167" s="13"/>
      <c r="T167" s="13"/>
      <c r="U167" s="13"/>
      <c r="V167" s="13"/>
      <c r="W167" s="13"/>
      <c r="X167" s="14"/>
      <c r="Y167" s="64"/>
      <c r="Z167" s="62"/>
      <c r="AA167" s="64"/>
      <c r="AB167" s="62"/>
      <c r="AC167" s="65"/>
      <c r="AD167" s="60"/>
      <c r="AE167" s="15"/>
      <c r="AF167" s="15"/>
      <c r="AG167" s="12"/>
      <c r="AH167" s="12"/>
      <c r="AI167" s="12"/>
      <c r="AJ167" s="61"/>
      <c r="AK167" s="61"/>
    </row>
    <row r="168" spans="1:37" ht="20.25" customHeight="1" x14ac:dyDescent="0.2">
      <c r="A168" s="62"/>
      <c r="B168" s="62"/>
      <c r="C168" s="62"/>
      <c r="D168" s="62"/>
      <c r="E168" s="62"/>
      <c r="F168" s="62"/>
      <c r="G168" s="62"/>
      <c r="H168" s="12"/>
      <c r="I168" s="68"/>
      <c r="J168" s="70"/>
      <c r="K168" s="64"/>
      <c r="L168" s="62"/>
      <c r="M168" s="64"/>
      <c r="N168" s="66"/>
      <c r="O168" s="65"/>
      <c r="P168" s="12"/>
      <c r="Q168" s="12"/>
      <c r="R168" s="12"/>
      <c r="S168" s="13"/>
      <c r="T168" s="13"/>
      <c r="U168" s="13"/>
      <c r="V168" s="13"/>
      <c r="W168" s="13"/>
      <c r="X168" s="14"/>
      <c r="Y168" s="64"/>
      <c r="Z168" s="62"/>
      <c r="AA168" s="64"/>
      <c r="AB168" s="62"/>
      <c r="AC168" s="65"/>
      <c r="AD168" s="60"/>
      <c r="AE168" s="15"/>
      <c r="AF168" s="15"/>
      <c r="AG168" s="12"/>
      <c r="AH168" s="12"/>
      <c r="AI168" s="12"/>
      <c r="AJ168" s="59"/>
      <c r="AK168" s="59"/>
    </row>
    <row r="169" spans="1:37" ht="20.25" customHeight="1" x14ac:dyDescent="0.2">
      <c r="A169" s="62"/>
      <c r="B169" s="62"/>
      <c r="C169" s="62"/>
      <c r="D169" s="62"/>
      <c r="E169" s="62"/>
      <c r="F169" s="62"/>
      <c r="G169" s="62"/>
      <c r="H169" s="12"/>
      <c r="I169" s="68"/>
      <c r="J169" s="70"/>
      <c r="K169" s="64"/>
      <c r="L169" s="62"/>
      <c r="M169" s="64"/>
      <c r="N169" s="66"/>
      <c r="O169" s="65"/>
      <c r="P169" s="12"/>
      <c r="Q169" s="12"/>
      <c r="R169" s="12"/>
      <c r="S169" s="13"/>
      <c r="T169" s="13"/>
      <c r="U169" s="13"/>
      <c r="V169" s="13"/>
      <c r="W169" s="13"/>
      <c r="X169" s="14"/>
      <c r="Y169" s="64"/>
      <c r="Z169" s="62"/>
      <c r="AA169" s="64"/>
      <c r="AB169" s="62"/>
      <c r="AC169" s="65"/>
      <c r="AD169" s="60"/>
      <c r="AE169" s="15"/>
      <c r="AF169" s="15"/>
      <c r="AG169" s="12"/>
      <c r="AH169" s="12"/>
      <c r="AI169" s="12"/>
      <c r="AJ169" s="60"/>
      <c r="AK169" s="60"/>
    </row>
    <row r="170" spans="1:37" ht="20.25" customHeight="1" x14ac:dyDescent="0.2">
      <c r="A170" s="62"/>
      <c r="B170" s="62"/>
      <c r="C170" s="62"/>
      <c r="D170" s="62"/>
      <c r="E170" s="62"/>
      <c r="F170" s="62"/>
      <c r="G170" s="62"/>
      <c r="H170" s="12"/>
      <c r="I170" s="69"/>
      <c r="J170" s="70"/>
      <c r="K170" s="64"/>
      <c r="L170" s="62"/>
      <c r="M170" s="64"/>
      <c r="N170" s="66"/>
      <c r="O170" s="65"/>
      <c r="P170" s="12"/>
      <c r="Q170" s="12"/>
      <c r="R170" s="12"/>
      <c r="S170" s="13"/>
      <c r="T170" s="13"/>
      <c r="U170" s="13"/>
      <c r="V170" s="13"/>
      <c r="W170" s="13"/>
      <c r="X170" s="14"/>
      <c r="Y170" s="64"/>
      <c r="Z170" s="62"/>
      <c r="AA170" s="64"/>
      <c r="AB170" s="62"/>
      <c r="AC170" s="65"/>
      <c r="AD170" s="61"/>
      <c r="AE170" s="15"/>
      <c r="AF170" s="15"/>
      <c r="AG170" s="12"/>
      <c r="AH170" s="12"/>
      <c r="AI170" s="12"/>
      <c r="AJ170" s="61"/>
      <c r="AK170" s="61"/>
    </row>
    <row r="171" spans="1:37" ht="20.25" customHeight="1" x14ac:dyDescent="0.2">
      <c r="A171" s="62"/>
      <c r="B171" s="62"/>
      <c r="C171" s="62"/>
      <c r="D171" s="62"/>
      <c r="E171" s="62"/>
      <c r="F171" s="62"/>
      <c r="G171" s="62"/>
      <c r="H171" s="12"/>
      <c r="I171" s="67"/>
      <c r="J171" s="70"/>
      <c r="K171" s="64"/>
      <c r="L171" s="63"/>
      <c r="M171" s="64"/>
      <c r="N171" s="66"/>
      <c r="O171" s="65"/>
      <c r="P171" s="12"/>
      <c r="Q171" s="12"/>
      <c r="R171" s="12"/>
      <c r="S171" s="13"/>
      <c r="T171" s="13"/>
      <c r="U171" s="13"/>
      <c r="V171" s="13"/>
      <c r="W171" s="13"/>
      <c r="X171" s="14"/>
      <c r="Y171" s="64"/>
      <c r="Z171" s="63"/>
      <c r="AA171" s="64"/>
      <c r="AB171" s="63"/>
      <c r="AC171" s="65"/>
      <c r="AD171" s="59"/>
      <c r="AE171" s="15"/>
      <c r="AF171" s="15"/>
      <c r="AG171" s="12"/>
      <c r="AH171" s="12"/>
      <c r="AI171" s="12"/>
      <c r="AJ171" s="59"/>
      <c r="AK171" s="59"/>
    </row>
    <row r="172" spans="1:37" ht="20.25" customHeight="1" x14ac:dyDescent="0.2">
      <c r="A172" s="62"/>
      <c r="B172" s="62"/>
      <c r="C172" s="62"/>
      <c r="D172" s="62"/>
      <c r="E172" s="62"/>
      <c r="F172" s="62"/>
      <c r="G172" s="62"/>
      <c r="H172" s="12"/>
      <c r="I172" s="68"/>
      <c r="J172" s="70"/>
      <c r="K172" s="64"/>
      <c r="L172" s="62"/>
      <c r="M172" s="64"/>
      <c r="N172" s="66"/>
      <c r="O172" s="65"/>
      <c r="P172" s="12"/>
      <c r="Q172" s="12"/>
      <c r="R172" s="12"/>
      <c r="S172" s="13"/>
      <c r="T172" s="13"/>
      <c r="U172" s="13"/>
      <c r="V172" s="13"/>
      <c r="W172" s="13"/>
      <c r="X172" s="14"/>
      <c r="Y172" s="64"/>
      <c r="Z172" s="62"/>
      <c r="AA172" s="64"/>
      <c r="AB172" s="62"/>
      <c r="AC172" s="65"/>
      <c r="AD172" s="60"/>
      <c r="AE172" s="15"/>
      <c r="AF172" s="15"/>
      <c r="AG172" s="12"/>
      <c r="AH172" s="12"/>
      <c r="AI172" s="12"/>
      <c r="AJ172" s="60"/>
      <c r="AK172" s="60"/>
    </row>
    <row r="173" spans="1:37" ht="20.25" customHeight="1" x14ac:dyDescent="0.2">
      <c r="A173" s="62"/>
      <c r="B173" s="62"/>
      <c r="C173" s="62"/>
      <c r="D173" s="62"/>
      <c r="E173" s="62"/>
      <c r="F173" s="62"/>
      <c r="G173" s="62"/>
      <c r="H173" s="12"/>
      <c r="I173" s="68"/>
      <c r="J173" s="70"/>
      <c r="K173" s="64"/>
      <c r="L173" s="62"/>
      <c r="M173" s="64"/>
      <c r="N173" s="66"/>
      <c r="O173" s="65"/>
      <c r="P173" s="12"/>
      <c r="Q173" s="12"/>
      <c r="R173" s="12"/>
      <c r="S173" s="13"/>
      <c r="T173" s="13"/>
      <c r="U173" s="13"/>
      <c r="V173" s="13"/>
      <c r="W173" s="13"/>
      <c r="X173" s="14"/>
      <c r="Y173" s="64"/>
      <c r="Z173" s="62"/>
      <c r="AA173" s="64"/>
      <c r="AB173" s="62"/>
      <c r="AC173" s="65"/>
      <c r="AD173" s="60"/>
      <c r="AE173" s="15"/>
      <c r="AF173" s="15"/>
      <c r="AG173" s="12"/>
      <c r="AH173" s="12"/>
      <c r="AI173" s="12"/>
      <c r="AJ173" s="61"/>
      <c r="AK173" s="61"/>
    </row>
    <row r="174" spans="1:37" ht="20.25" customHeight="1" x14ac:dyDescent="0.2">
      <c r="A174" s="62"/>
      <c r="B174" s="62"/>
      <c r="C174" s="62"/>
      <c r="D174" s="62"/>
      <c r="E174" s="62"/>
      <c r="F174" s="62"/>
      <c r="G174" s="62"/>
      <c r="H174" s="12"/>
      <c r="I174" s="68"/>
      <c r="J174" s="70"/>
      <c r="K174" s="64"/>
      <c r="L174" s="62"/>
      <c r="M174" s="64"/>
      <c r="N174" s="66"/>
      <c r="O174" s="65"/>
      <c r="P174" s="12"/>
      <c r="Q174" s="12"/>
      <c r="R174" s="12"/>
      <c r="S174" s="13"/>
      <c r="T174" s="13"/>
      <c r="U174" s="13"/>
      <c r="V174" s="13"/>
      <c r="W174" s="13"/>
      <c r="X174" s="14"/>
      <c r="Y174" s="64"/>
      <c r="Z174" s="62"/>
      <c r="AA174" s="64"/>
      <c r="AB174" s="62"/>
      <c r="AC174" s="65"/>
      <c r="AD174" s="60"/>
      <c r="AE174" s="15"/>
      <c r="AF174" s="15"/>
      <c r="AG174" s="12"/>
      <c r="AH174" s="12"/>
      <c r="AI174" s="12"/>
      <c r="AJ174" s="59"/>
      <c r="AK174" s="59"/>
    </row>
    <row r="175" spans="1:37" ht="20.25" customHeight="1" x14ac:dyDescent="0.2">
      <c r="A175" s="62"/>
      <c r="B175" s="62"/>
      <c r="C175" s="62"/>
      <c r="D175" s="62"/>
      <c r="E175" s="62"/>
      <c r="F175" s="62"/>
      <c r="G175" s="62"/>
      <c r="H175" s="12"/>
      <c r="I175" s="68"/>
      <c r="J175" s="70"/>
      <c r="K175" s="64"/>
      <c r="L175" s="62"/>
      <c r="M175" s="64"/>
      <c r="N175" s="66"/>
      <c r="O175" s="65"/>
      <c r="P175" s="12"/>
      <c r="Q175" s="12"/>
      <c r="R175" s="12"/>
      <c r="S175" s="13"/>
      <c r="T175" s="13"/>
      <c r="U175" s="13"/>
      <c r="V175" s="13"/>
      <c r="W175" s="13"/>
      <c r="X175" s="14"/>
      <c r="Y175" s="64"/>
      <c r="Z175" s="62"/>
      <c r="AA175" s="64"/>
      <c r="AB175" s="62"/>
      <c r="AC175" s="65"/>
      <c r="AD175" s="60"/>
      <c r="AE175" s="15"/>
      <c r="AF175" s="15"/>
      <c r="AG175" s="12"/>
      <c r="AH175" s="12"/>
      <c r="AI175" s="12"/>
      <c r="AJ175" s="60"/>
      <c r="AK175" s="60"/>
    </row>
    <row r="176" spans="1:37" ht="20.25" customHeight="1" x14ac:dyDescent="0.2">
      <c r="A176" s="62"/>
      <c r="B176" s="62"/>
      <c r="C176" s="62"/>
      <c r="D176" s="62"/>
      <c r="E176" s="62"/>
      <c r="F176" s="62"/>
      <c r="G176" s="62"/>
      <c r="H176" s="12"/>
      <c r="I176" s="69"/>
      <c r="J176" s="70"/>
      <c r="K176" s="64"/>
      <c r="L176" s="62"/>
      <c r="M176" s="64"/>
      <c r="N176" s="66"/>
      <c r="O176" s="65"/>
      <c r="P176" s="12"/>
      <c r="Q176" s="12"/>
      <c r="R176" s="12"/>
      <c r="S176" s="13"/>
      <c r="T176" s="13"/>
      <c r="U176" s="13"/>
      <c r="V176" s="13"/>
      <c r="W176" s="13"/>
      <c r="X176" s="14"/>
      <c r="Y176" s="64"/>
      <c r="Z176" s="62"/>
      <c r="AA176" s="64"/>
      <c r="AB176" s="62"/>
      <c r="AC176" s="65"/>
      <c r="AD176" s="61"/>
      <c r="AE176" s="15"/>
      <c r="AF176" s="15"/>
      <c r="AG176" s="12"/>
      <c r="AH176" s="12"/>
      <c r="AI176" s="12"/>
      <c r="AJ176" s="61"/>
      <c r="AK176" s="61"/>
    </row>
    <row r="177" spans="1:37" ht="20.25" customHeight="1" x14ac:dyDescent="0.2">
      <c r="A177" s="62"/>
      <c r="B177" s="62"/>
      <c r="C177" s="62"/>
      <c r="D177" s="62"/>
      <c r="E177" s="62"/>
      <c r="F177" s="62"/>
      <c r="G177" s="62"/>
      <c r="H177" s="12"/>
      <c r="I177" s="67"/>
      <c r="J177" s="70"/>
      <c r="K177" s="64"/>
      <c r="L177" s="63"/>
      <c r="M177" s="64"/>
      <c r="N177" s="66"/>
      <c r="O177" s="65"/>
      <c r="P177" s="12"/>
      <c r="Q177" s="12"/>
      <c r="R177" s="12"/>
      <c r="S177" s="13"/>
      <c r="T177" s="13"/>
      <c r="U177" s="13"/>
      <c r="V177" s="13"/>
      <c r="W177" s="13"/>
      <c r="X177" s="14"/>
      <c r="Y177" s="64"/>
      <c r="Z177" s="63"/>
      <c r="AA177" s="64"/>
      <c r="AB177" s="63"/>
      <c r="AC177" s="65"/>
      <c r="AD177" s="59"/>
      <c r="AE177" s="15"/>
      <c r="AF177" s="15"/>
      <c r="AG177" s="12"/>
      <c r="AH177" s="12"/>
      <c r="AI177" s="12"/>
      <c r="AJ177" s="59"/>
      <c r="AK177" s="59"/>
    </row>
    <row r="178" spans="1:37" ht="20.25" customHeight="1" x14ac:dyDescent="0.2">
      <c r="A178" s="62"/>
      <c r="B178" s="62"/>
      <c r="C178" s="62"/>
      <c r="D178" s="62"/>
      <c r="E178" s="62"/>
      <c r="F178" s="62"/>
      <c r="G178" s="62"/>
      <c r="H178" s="12"/>
      <c r="I178" s="68"/>
      <c r="J178" s="70"/>
      <c r="K178" s="64"/>
      <c r="L178" s="62"/>
      <c r="M178" s="64"/>
      <c r="N178" s="66"/>
      <c r="O178" s="65"/>
      <c r="P178" s="12"/>
      <c r="Q178" s="12"/>
      <c r="R178" s="12"/>
      <c r="S178" s="13"/>
      <c r="T178" s="13"/>
      <c r="U178" s="13"/>
      <c r="V178" s="13"/>
      <c r="W178" s="13"/>
      <c r="X178" s="14"/>
      <c r="Y178" s="64"/>
      <c r="Z178" s="62"/>
      <c r="AA178" s="64"/>
      <c r="AB178" s="62"/>
      <c r="AC178" s="65"/>
      <c r="AD178" s="60"/>
      <c r="AE178" s="15"/>
      <c r="AF178" s="15"/>
      <c r="AG178" s="12"/>
      <c r="AH178" s="12"/>
      <c r="AI178" s="12"/>
      <c r="AJ178" s="60"/>
      <c r="AK178" s="60"/>
    </row>
    <row r="179" spans="1:37" ht="20.25" customHeight="1" x14ac:dyDescent="0.2">
      <c r="A179" s="62"/>
      <c r="B179" s="62"/>
      <c r="C179" s="62"/>
      <c r="D179" s="62"/>
      <c r="E179" s="62"/>
      <c r="F179" s="62"/>
      <c r="G179" s="62"/>
      <c r="H179" s="12"/>
      <c r="I179" s="68"/>
      <c r="J179" s="70"/>
      <c r="K179" s="64"/>
      <c r="L179" s="62"/>
      <c r="M179" s="64"/>
      <c r="N179" s="66"/>
      <c r="O179" s="65"/>
      <c r="P179" s="12"/>
      <c r="Q179" s="12"/>
      <c r="R179" s="12"/>
      <c r="S179" s="13"/>
      <c r="T179" s="13"/>
      <c r="U179" s="13"/>
      <c r="V179" s="13"/>
      <c r="W179" s="13"/>
      <c r="X179" s="14"/>
      <c r="Y179" s="64"/>
      <c r="Z179" s="62"/>
      <c r="AA179" s="64"/>
      <c r="AB179" s="62"/>
      <c r="AC179" s="65"/>
      <c r="AD179" s="60"/>
      <c r="AE179" s="15"/>
      <c r="AF179" s="15"/>
      <c r="AG179" s="12"/>
      <c r="AH179" s="12"/>
      <c r="AI179" s="12"/>
      <c r="AJ179" s="61"/>
      <c r="AK179" s="61"/>
    </row>
    <row r="180" spans="1:37" ht="20.25" customHeight="1" x14ac:dyDescent="0.2">
      <c r="A180" s="62"/>
      <c r="B180" s="62"/>
      <c r="C180" s="62"/>
      <c r="D180" s="62"/>
      <c r="E180" s="62"/>
      <c r="F180" s="62"/>
      <c r="G180" s="62"/>
      <c r="H180" s="12"/>
      <c r="I180" s="68"/>
      <c r="J180" s="70"/>
      <c r="K180" s="64"/>
      <c r="L180" s="62"/>
      <c r="M180" s="64"/>
      <c r="N180" s="66"/>
      <c r="O180" s="65"/>
      <c r="P180" s="12"/>
      <c r="Q180" s="12"/>
      <c r="R180" s="12"/>
      <c r="S180" s="13"/>
      <c r="T180" s="13"/>
      <c r="U180" s="13"/>
      <c r="V180" s="13"/>
      <c r="W180" s="13"/>
      <c r="X180" s="14"/>
      <c r="Y180" s="64"/>
      <c r="Z180" s="62"/>
      <c r="AA180" s="64"/>
      <c r="AB180" s="62"/>
      <c r="AC180" s="65"/>
      <c r="AD180" s="60"/>
      <c r="AE180" s="15"/>
      <c r="AF180" s="15"/>
      <c r="AG180" s="12"/>
      <c r="AH180" s="12"/>
      <c r="AI180" s="12"/>
      <c r="AJ180" s="59"/>
      <c r="AK180" s="59"/>
    </row>
    <row r="181" spans="1:37" ht="20.25" customHeight="1" x14ac:dyDescent="0.2">
      <c r="A181" s="62"/>
      <c r="B181" s="62"/>
      <c r="C181" s="62"/>
      <c r="D181" s="62"/>
      <c r="E181" s="62"/>
      <c r="F181" s="62"/>
      <c r="G181" s="62"/>
      <c r="H181" s="12"/>
      <c r="I181" s="68"/>
      <c r="J181" s="70"/>
      <c r="K181" s="64"/>
      <c r="L181" s="62"/>
      <c r="M181" s="64"/>
      <c r="N181" s="66"/>
      <c r="O181" s="65"/>
      <c r="P181" s="12"/>
      <c r="Q181" s="12"/>
      <c r="R181" s="12"/>
      <c r="S181" s="13"/>
      <c r="T181" s="13"/>
      <c r="U181" s="13"/>
      <c r="V181" s="13"/>
      <c r="W181" s="13"/>
      <c r="X181" s="14"/>
      <c r="Y181" s="64"/>
      <c r="Z181" s="62"/>
      <c r="AA181" s="64"/>
      <c r="AB181" s="62"/>
      <c r="AC181" s="65"/>
      <c r="AD181" s="60"/>
      <c r="AE181" s="15"/>
      <c r="AF181" s="15"/>
      <c r="AG181" s="12"/>
      <c r="AH181" s="12"/>
      <c r="AI181" s="12"/>
      <c r="AJ181" s="60"/>
      <c r="AK181" s="60"/>
    </row>
    <row r="182" spans="1:37" ht="20.25" customHeight="1" x14ac:dyDescent="0.2">
      <c r="A182" s="62"/>
      <c r="B182" s="62"/>
      <c r="C182" s="62"/>
      <c r="D182" s="62"/>
      <c r="E182" s="62"/>
      <c r="F182" s="62"/>
      <c r="G182" s="62"/>
      <c r="H182" s="12"/>
      <c r="I182" s="69"/>
      <c r="J182" s="70"/>
      <c r="K182" s="64"/>
      <c r="L182" s="62"/>
      <c r="M182" s="64"/>
      <c r="N182" s="66"/>
      <c r="O182" s="65"/>
      <c r="P182" s="12"/>
      <c r="Q182" s="12"/>
      <c r="R182" s="12"/>
      <c r="S182" s="13"/>
      <c r="T182" s="13"/>
      <c r="U182" s="13"/>
      <c r="V182" s="13"/>
      <c r="W182" s="13"/>
      <c r="X182" s="14"/>
      <c r="Y182" s="64"/>
      <c r="Z182" s="62"/>
      <c r="AA182" s="64"/>
      <c r="AB182" s="62"/>
      <c r="AC182" s="65"/>
      <c r="AD182" s="61"/>
      <c r="AE182" s="15"/>
      <c r="AF182" s="15"/>
      <c r="AG182" s="12"/>
      <c r="AH182" s="12"/>
      <c r="AI182" s="12"/>
      <c r="AJ182" s="61"/>
      <c r="AK182" s="61"/>
    </row>
    <row r="183" spans="1:37" ht="20.25" customHeight="1" x14ac:dyDescent="0.2">
      <c r="A183" s="62"/>
      <c r="B183" s="62"/>
      <c r="C183" s="62"/>
      <c r="D183" s="62"/>
      <c r="E183" s="62"/>
      <c r="F183" s="62"/>
      <c r="G183" s="62"/>
      <c r="H183" s="12"/>
      <c r="I183" s="67"/>
      <c r="J183" s="70"/>
      <c r="K183" s="64"/>
      <c r="L183" s="63"/>
      <c r="M183" s="64"/>
      <c r="N183" s="66"/>
      <c r="O183" s="65"/>
      <c r="P183" s="12"/>
      <c r="Q183" s="12"/>
      <c r="R183" s="12"/>
      <c r="S183" s="13"/>
      <c r="T183" s="13"/>
      <c r="U183" s="13"/>
      <c r="V183" s="13"/>
      <c r="W183" s="13"/>
      <c r="X183" s="14"/>
      <c r="Y183" s="64"/>
      <c r="Z183" s="63"/>
      <c r="AA183" s="64"/>
      <c r="AB183" s="63"/>
      <c r="AC183" s="65"/>
      <c r="AD183" s="59"/>
      <c r="AE183" s="15"/>
      <c r="AF183" s="15"/>
      <c r="AG183" s="12"/>
      <c r="AH183" s="12"/>
      <c r="AI183" s="12"/>
      <c r="AJ183" s="59"/>
      <c r="AK183" s="59"/>
    </row>
    <row r="184" spans="1:37" ht="20.25" customHeight="1" x14ac:dyDescent="0.2">
      <c r="A184" s="62"/>
      <c r="B184" s="62"/>
      <c r="C184" s="62"/>
      <c r="D184" s="62"/>
      <c r="E184" s="62"/>
      <c r="F184" s="62"/>
      <c r="G184" s="62"/>
      <c r="H184" s="12"/>
      <c r="I184" s="68"/>
      <c r="J184" s="70"/>
      <c r="K184" s="64"/>
      <c r="L184" s="62"/>
      <c r="M184" s="64"/>
      <c r="N184" s="66"/>
      <c r="O184" s="65"/>
      <c r="P184" s="12"/>
      <c r="Q184" s="12"/>
      <c r="R184" s="12"/>
      <c r="S184" s="13"/>
      <c r="T184" s="13"/>
      <c r="U184" s="13"/>
      <c r="V184" s="13"/>
      <c r="W184" s="13"/>
      <c r="X184" s="14"/>
      <c r="Y184" s="64"/>
      <c r="Z184" s="62"/>
      <c r="AA184" s="64"/>
      <c r="AB184" s="62"/>
      <c r="AC184" s="65"/>
      <c r="AD184" s="60"/>
      <c r="AE184" s="15"/>
      <c r="AF184" s="15"/>
      <c r="AG184" s="12"/>
      <c r="AH184" s="12"/>
      <c r="AI184" s="12"/>
      <c r="AJ184" s="60"/>
      <c r="AK184" s="60"/>
    </row>
    <row r="185" spans="1:37" ht="20.25" customHeight="1" x14ac:dyDescent="0.2">
      <c r="A185" s="62"/>
      <c r="B185" s="62"/>
      <c r="C185" s="62"/>
      <c r="D185" s="62"/>
      <c r="E185" s="62"/>
      <c r="F185" s="62"/>
      <c r="G185" s="62"/>
      <c r="H185" s="12"/>
      <c r="I185" s="68"/>
      <c r="J185" s="70"/>
      <c r="K185" s="64"/>
      <c r="L185" s="62"/>
      <c r="M185" s="64"/>
      <c r="N185" s="66"/>
      <c r="O185" s="65"/>
      <c r="P185" s="12"/>
      <c r="Q185" s="12"/>
      <c r="R185" s="12"/>
      <c r="S185" s="13"/>
      <c r="T185" s="13"/>
      <c r="U185" s="13"/>
      <c r="V185" s="13"/>
      <c r="W185" s="13"/>
      <c r="X185" s="14"/>
      <c r="Y185" s="64"/>
      <c r="Z185" s="62"/>
      <c r="AA185" s="64"/>
      <c r="AB185" s="62"/>
      <c r="AC185" s="65"/>
      <c r="AD185" s="60"/>
      <c r="AE185" s="15"/>
      <c r="AF185" s="15"/>
      <c r="AG185" s="12"/>
      <c r="AH185" s="12"/>
      <c r="AI185" s="12"/>
      <c r="AJ185" s="61"/>
      <c r="AK185" s="61"/>
    </row>
    <row r="186" spans="1:37" ht="20.25" customHeight="1" x14ac:dyDescent="0.2">
      <c r="A186" s="62"/>
      <c r="B186" s="62"/>
      <c r="C186" s="62"/>
      <c r="D186" s="62"/>
      <c r="E186" s="62"/>
      <c r="F186" s="62"/>
      <c r="G186" s="62"/>
      <c r="H186" s="12"/>
      <c r="I186" s="68"/>
      <c r="J186" s="70"/>
      <c r="K186" s="64"/>
      <c r="L186" s="62"/>
      <c r="M186" s="64"/>
      <c r="N186" s="66"/>
      <c r="O186" s="65"/>
      <c r="P186" s="12"/>
      <c r="Q186" s="12"/>
      <c r="R186" s="12"/>
      <c r="S186" s="13"/>
      <c r="T186" s="13"/>
      <c r="U186" s="13"/>
      <c r="V186" s="13"/>
      <c r="W186" s="13"/>
      <c r="X186" s="14"/>
      <c r="Y186" s="64"/>
      <c r="Z186" s="62"/>
      <c r="AA186" s="64"/>
      <c r="AB186" s="62"/>
      <c r="AC186" s="65"/>
      <c r="AD186" s="60"/>
      <c r="AE186" s="15"/>
      <c r="AF186" s="15"/>
      <c r="AG186" s="12"/>
      <c r="AH186" s="12"/>
      <c r="AI186" s="12"/>
      <c r="AJ186" s="59"/>
      <c r="AK186" s="59"/>
    </row>
    <row r="187" spans="1:37" ht="20.25" customHeight="1" x14ac:dyDescent="0.2">
      <c r="A187" s="62"/>
      <c r="B187" s="62"/>
      <c r="C187" s="62"/>
      <c r="D187" s="62"/>
      <c r="E187" s="62"/>
      <c r="F187" s="62"/>
      <c r="G187" s="62"/>
      <c r="H187" s="12"/>
      <c r="I187" s="68"/>
      <c r="J187" s="70"/>
      <c r="K187" s="64"/>
      <c r="L187" s="62"/>
      <c r="M187" s="64"/>
      <c r="N187" s="66"/>
      <c r="O187" s="65"/>
      <c r="P187" s="12"/>
      <c r="Q187" s="12"/>
      <c r="R187" s="12"/>
      <c r="S187" s="13"/>
      <c r="T187" s="13"/>
      <c r="U187" s="13"/>
      <c r="V187" s="13"/>
      <c r="W187" s="13"/>
      <c r="X187" s="14"/>
      <c r="Y187" s="64"/>
      <c r="Z187" s="62"/>
      <c r="AA187" s="64"/>
      <c r="AB187" s="62"/>
      <c r="AC187" s="65"/>
      <c r="AD187" s="60"/>
      <c r="AE187" s="15"/>
      <c r="AF187" s="15"/>
      <c r="AG187" s="12"/>
      <c r="AH187" s="12"/>
      <c r="AI187" s="12"/>
      <c r="AJ187" s="60"/>
      <c r="AK187" s="60"/>
    </row>
    <row r="188" spans="1:37" ht="20.25" customHeight="1" x14ac:dyDescent="0.2">
      <c r="A188" s="62"/>
      <c r="B188" s="62"/>
      <c r="C188" s="62"/>
      <c r="D188" s="62"/>
      <c r="E188" s="62"/>
      <c r="F188" s="62"/>
      <c r="G188" s="62"/>
      <c r="H188" s="12"/>
      <c r="I188" s="69"/>
      <c r="J188" s="70"/>
      <c r="K188" s="64"/>
      <c r="L188" s="62"/>
      <c r="M188" s="64"/>
      <c r="N188" s="66"/>
      <c r="O188" s="65"/>
      <c r="P188" s="12"/>
      <c r="Q188" s="12"/>
      <c r="R188" s="12"/>
      <c r="S188" s="13"/>
      <c r="T188" s="13"/>
      <c r="U188" s="13"/>
      <c r="V188" s="13"/>
      <c r="W188" s="13"/>
      <c r="X188" s="14"/>
      <c r="Y188" s="64"/>
      <c r="Z188" s="62"/>
      <c r="AA188" s="64"/>
      <c r="AB188" s="62"/>
      <c r="AC188" s="65"/>
      <c r="AD188" s="61"/>
      <c r="AE188" s="15"/>
      <c r="AF188" s="15"/>
      <c r="AG188" s="12"/>
      <c r="AH188" s="12"/>
      <c r="AI188" s="12"/>
      <c r="AJ188" s="61"/>
      <c r="AK188" s="61"/>
    </row>
    <row r="189" spans="1:37" ht="20.25" customHeight="1" x14ac:dyDescent="0.2">
      <c r="A189" s="62"/>
      <c r="B189" s="62"/>
      <c r="C189" s="62"/>
      <c r="D189" s="62"/>
      <c r="E189" s="62"/>
      <c r="F189" s="62"/>
      <c r="G189" s="62"/>
      <c r="H189" s="12"/>
      <c r="I189" s="67"/>
      <c r="J189" s="70"/>
      <c r="K189" s="64"/>
      <c r="L189" s="63"/>
      <c r="M189" s="64"/>
      <c r="N189" s="66"/>
      <c r="O189" s="65"/>
      <c r="P189" s="12"/>
      <c r="Q189" s="12"/>
      <c r="R189" s="12"/>
      <c r="S189" s="13"/>
      <c r="T189" s="13"/>
      <c r="U189" s="13"/>
      <c r="V189" s="13"/>
      <c r="W189" s="13"/>
      <c r="X189" s="14"/>
      <c r="Y189" s="64"/>
      <c r="Z189" s="63"/>
      <c r="AA189" s="64"/>
      <c r="AB189" s="63"/>
      <c r="AC189" s="65"/>
      <c r="AD189" s="59"/>
      <c r="AE189" s="15"/>
      <c r="AF189" s="15"/>
      <c r="AG189" s="12"/>
      <c r="AH189" s="12"/>
      <c r="AI189" s="12"/>
      <c r="AJ189" s="59"/>
      <c r="AK189" s="59"/>
    </row>
    <row r="190" spans="1:37" ht="20.25" customHeight="1" x14ac:dyDescent="0.2">
      <c r="A190" s="62"/>
      <c r="B190" s="62"/>
      <c r="C190" s="62"/>
      <c r="D190" s="62"/>
      <c r="E190" s="62"/>
      <c r="F190" s="62"/>
      <c r="G190" s="62"/>
      <c r="H190" s="12"/>
      <c r="I190" s="68"/>
      <c r="J190" s="70"/>
      <c r="K190" s="64"/>
      <c r="L190" s="62"/>
      <c r="M190" s="64"/>
      <c r="N190" s="66"/>
      <c r="O190" s="65"/>
      <c r="P190" s="12"/>
      <c r="Q190" s="12"/>
      <c r="R190" s="12"/>
      <c r="S190" s="13"/>
      <c r="T190" s="13"/>
      <c r="U190" s="13"/>
      <c r="V190" s="13"/>
      <c r="W190" s="13"/>
      <c r="X190" s="14"/>
      <c r="Y190" s="64"/>
      <c r="Z190" s="62"/>
      <c r="AA190" s="64"/>
      <c r="AB190" s="62"/>
      <c r="AC190" s="65"/>
      <c r="AD190" s="60"/>
      <c r="AE190" s="15"/>
      <c r="AF190" s="15"/>
      <c r="AG190" s="12"/>
      <c r="AH190" s="12"/>
      <c r="AI190" s="12"/>
      <c r="AJ190" s="60"/>
      <c r="AK190" s="60"/>
    </row>
    <row r="191" spans="1:37" ht="20.25" customHeight="1" x14ac:dyDescent="0.2">
      <c r="A191" s="62"/>
      <c r="B191" s="62"/>
      <c r="C191" s="62"/>
      <c r="D191" s="62"/>
      <c r="E191" s="62"/>
      <c r="F191" s="62"/>
      <c r="G191" s="62"/>
      <c r="H191" s="12"/>
      <c r="I191" s="68"/>
      <c r="J191" s="70"/>
      <c r="K191" s="64"/>
      <c r="L191" s="62"/>
      <c r="M191" s="64"/>
      <c r="N191" s="66"/>
      <c r="O191" s="65"/>
      <c r="P191" s="12"/>
      <c r="Q191" s="12"/>
      <c r="R191" s="12"/>
      <c r="S191" s="13"/>
      <c r="T191" s="13"/>
      <c r="U191" s="13"/>
      <c r="V191" s="13"/>
      <c r="W191" s="13"/>
      <c r="X191" s="14"/>
      <c r="Y191" s="64"/>
      <c r="Z191" s="62"/>
      <c r="AA191" s="64"/>
      <c r="AB191" s="62"/>
      <c r="AC191" s="65"/>
      <c r="AD191" s="60"/>
      <c r="AE191" s="15"/>
      <c r="AF191" s="15"/>
      <c r="AG191" s="12"/>
      <c r="AH191" s="12"/>
      <c r="AI191" s="12"/>
      <c r="AJ191" s="61"/>
      <c r="AK191" s="61"/>
    </row>
    <row r="192" spans="1:37" ht="20.25" customHeight="1" x14ac:dyDescent="0.2">
      <c r="A192" s="62"/>
      <c r="B192" s="62"/>
      <c r="C192" s="62"/>
      <c r="D192" s="62"/>
      <c r="E192" s="62"/>
      <c r="F192" s="62"/>
      <c r="G192" s="62"/>
      <c r="H192" s="12"/>
      <c r="I192" s="68"/>
      <c r="J192" s="70"/>
      <c r="K192" s="64"/>
      <c r="L192" s="62"/>
      <c r="M192" s="64"/>
      <c r="N192" s="66"/>
      <c r="O192" s="65"/>
      <c r="P192" s="12"/>
      <c r="Q192" s="12"/>
      <c r="R192" s="12"/>
      <c r="S192" s="13"/>
      <c r="T192" s="13"/>
      <c r="U192" s="13"/>
      <c r="V192" s="13"/>
      <c r="W192" s="13"/>
      <c r="X192" s="14"/>
      <c r="Y192" s="64"/>
      <c r="Z192" s="62"/>
      <c r="AA192" s="64"/>
      <c r="AB192" s="62"/>
      <c r="AC192" s="65"/>
      <c r="AD192" s="60"/>
      <c r="AE192" s="15"/>
      <c r="AF192" s="15"/>
      <c r="AG192" s="12"/>
      <c r="AH192" s="12"/>
      <c r="AI192" s="12"/>
      <c r="AJ192" s="59"/>
      <c r="AK192" s="59"/>
    </row>
    <row r="193" spans="1:37" ht="20.25" customHeight="1" x14ac:dyDescent="0.2">
      <c r="A193" s="62"/>
      <c r="B193" s="62"/>
      <c r="C193" s="62"/>
      <c r="D193" s="62"/>
      <c r="E193" s="62"/>
      <c r="F193" s="62"/>
      <c r="G193" s="62"/>
      <c r="H193" s="12"/>
      <c r="I193" s="68"/>
      <c r="J193" s="70"/>
      <c r="K193" s="64"/>
      <c r="L193" s="62"/>
      <c r="M193" s="64"/>
      <c r="N193" s="66"/>
      <c r="O193" s="65"/>
      <c r="P193" s="12"/>
      <c r="Q193" s="12"/>
      <c r="R193" s="12"/>
      <c r="S193" s="13"/>
      <c r="T193" s="13"/>
      <c r="U193" s="13"/>
      <c r="V193" s="13"/>
      <c r="W193" s="13"/>
      <c r="X193" s="14"/>
      <c r="Y193" s="64"/>
      <c r="Z193" s="62"/>
      <c r="AA193" s="64"/>
      <c r="AB193" s="62"/>
      <c r="AC193" s="65"/>
      <c r="AD193" s="60"/>
      <c r="AE193" s="15"/>
      <c r="AF193" s="15"/>
      <c r="AG193" s="12"/>
      <c r="AH193" s="12"/>
      <c r="AI193" s="12"/>
      <c r="AJ193" s="60"/>
      <c r="AK193" s="60"/>
    </row>
    <row r="194" spans="1:37" ht="20.25" customHeight="1" x14ac:dyDescent="0.2">
      <c r="A194" s="62"/>
      <c r="B194" s="62"/>
      <c r="C194" s="62"/>
      <c r="D194" s="62"/>
      <c r="E194" s="62"/>
      <c r="F194" s="62"/>
      <c r="G194" s="62"/>
      <c r="H194" s="12"/>
      <c r="I194" s="69"/>
      <c r="J194" s="70"/>
      <c r="K194" s="64"/>
      <c r="L194" s="62"/>
      <c r="M194" s="64"/>
      <c r="N194" s="66"/>
      <c r="O194" s="65"/>
      <c r="P194" s="12"/>
      <c r="Q194" s="12"/>
      <c r="R194" s="12"/>
      <c r="S194" s="13"/>
      <c r="T194" s="13"/>
      <c r="U194" s="13"/>
      <c r="V194" s="13"/>
      <c r="W194" s="13"/>
      <c r="X194" s="14"/>
      <c r="Y194" s="64"/>
      <c r="Z194" s="62"/>
      <c r="AA194" s="64"/>
      <c r="AB194" s="62"/>
      <c r="AC194" s="65"/>
      <c r="AD194" s="61"/>
      <c r="AE194" s="15"/>
      <c r="AF194" s="15"/>
      <c r="AG194" s="12"/>
      <c r="AH194" s="12"/>
      <c r="AI194" s="12"/>
      <c r="AJ194" s="61"/>
      <c r="AK194" s="61"/>
    </row>
    <row r="195" spans="1:37" ht="20.25" customHeight="1" x14ac:dyDescent="0.2">
      <c r="A195" s="62"/>
      <c r="B195" s="62"/>
      <c r="C195" s="62"/>
      <c r="D195" s="62"/>
      <c r="E195" s="62"/>
      <c r="F195" s="62"/>
      <c r="G195" s="62"/>
      <c r="H195" s="12"/>
      <c r="I195" s="67"/>
      <c r="J195" s="70"/>
      <c r="K195" s="64"/>
      <c r="L195" s="63"/>
      <c r="M195" s="64"/>
      <c r="N195" s="66"/>
      <c r="O195" s="65"/>
      <c r="P195" s="12"/>
      <c r="Q195" s="12"/>
      <c r="R195" s="12"/>
      <c r="S195" s="13"/>
      <c r="T195" s="13"/>
      <c r="U195" s="13"/>
      <c r="V195" s="13"/>
      <c r="W195" s="13"/>
      <c r="X195" s="14"/>
      <c r="Y195" s="64"/>
      <c r="Z195" s="63"/>
      <c r="AA195" s="64"/>
      <c r="AB195" s="63"/>
      <c r="AC195" s="65"/>
      <c r="AD195" s="59"/>
      <c r="AE195" s="15"/>
      <c r="AF195" s="15"/>
      <c r="AG195" s="12"/>
      <c r="AH195" s="12"/>
      <c r="AI195" s="12"/>
      <c r="AJ195" s="59"/>
      <c r="AK195" s="59"/>
    </row>
    <row r="196" spans="1:37" ht="20.25" customHeight="1" x14ac:dyDescent="0.2">
      <c r="A196" s="62"/>
      <c r="B196" s="62"/>
      <c r="C196" s="62"/>
      <c r="D196" s="62"/>
      <c r="E196" s="62"/>
      <c r="F196" s="62"/>
      <c r="G196" s="62"/>
      <c r="H196" s="12"/>
      <c r="I196" s="68"/>
      <c r="J196" s="70"/>
      <c r="K196" s="64"/>
      <c r="L196" s="62"/>
      <c r="M196" s="64"/>
      <c r="N196" s="66"/>
      <c r="O196" s="65"/>
      <c r="P196" s="12"/>
      <c r="Q196" s="12"/>
      <c r="R196" s="12"/>
      <c r="S196" s="13"/>
      <c r="T196" s="13"/>
      <c r="U196" s="13"/>
      <c r="V196" s="13"/>
      <c r="W196" s="13"/>
      <c r="X196" s="14"/>
      <c r="Y196" s="64"/>
      <c r="Z196" s="62"/>
      <c r="AA196" s="64"/>
      <c r="AB196" s="62"/>
      <c r="AC196" s="65"/>
      <c r="AD196" s="60"/>
      <c r="AE196" s="15"/>
      <c r="AF196" s="15"/>
      <c r="AG196" s="12"/>
      <c r="AH196" s="12"/>
      <c r="AI196" s="12"/>
      <c r="AJ196" s="60"/>
      <c r="AK196" s="60"/>
    </row>
    <row r="197" spans="1:37" ht="20.25" customHeight="1" x14ac:dyDescent="0.2">
      <c r="A197" s="62"/>
      <c r="B197" s="62"/>
      <c r="C197" s="62"/>
      <c r="D197" s="62"/>
      <c r="E197" s="62"/>
      <c r="F197" s="62"/>
      <c r="G197" s="62"/>
      <c r="H197" s="12"/>
      <c r="I197" s="68"/>
      <c r="J197" s="70"/>
      <c r="K197" s="64"/>
      <c r="L197" s="62"/>
      <c r="M197" s="64"/>
      <c r="N197" s="66"/>
      <c r="O197" s="65"/>
      <c r="P197" s="12"/>
      <c r="Q197" s="12"/>
      <c r="R197" s="12"/>
      <c r="S197" s="13"/>
      <c r="T197" s="13"/>
      <c r="U197" s="13"/>
      <c r="V197" s="13"/>
      <c r="W197" s="13"/>
      <c r="X197" s="14"/>
      <c r="Y197" s="64"/>
      <c r="Z197" s="62"/>
      <c r="AA197" s="64"/>
      <c r="AB197" s="62"/>
      <c r="AC197" s="65"/>
      <c r="AD197" s="60"/>
      <c r="AE197" s="15"/>
      <c r="AF197" s="15"/>
      <c r="AG197" s="12"/>
      <c r="AH197" s="12"/>
      <c r="AI197" s="12"/>
      <c r="AJ197" s="61"/>
      <c r="AK197" s="61"/>
    </row>
    <row r="198" spans="1:37" ht="20.25" customHeight="1" x14ac:dyDescent="0.2">
      <c r="A198" s="62"/>
      <c r="B198" s="62"/>
      <c r="C198" s="62"/>
      <c r="D198" s="62"/>
      <c r="E198" s="62"/>
      <c r="F198" s="62"/>
      <c r="G198" s="62"/>
      <c r="H198" s="12"/>
      <c r="I198" s="68"/>
      <c r="J198" s="70"/>
      <c r="K198" s="64"/>
      <c r="L198" s="62"/>
      <c r="M198" s="64"/>
      <c r="N198" s="66"/>
      <c r="O198" s="65"/>
      <c r="P198" s="12"/>
      <c r="Q198" s="12"/>
      <c r="R198" s="12"/>
      <c r="S198" s="13"/>
      <c r="T198" s="13"/>
      <c r="U198" s="13"/>
      <c r="V198" s="13"/>
      <c r="W198" s="13"/>
      <c r="X198" s="14"/>
      <c r="Y198" s="64"/>
      <c r="Z198" s="62"/>
      <c r="AA198" s="64"/>
      <c r="AB198" s="62"/>
      <c r="AC198" s="65"/>
      <c r="AD198" s="60"/>
      <c r="AE198" s="15"/>
      <c r="AF198" s="15"/>
      <c r="AG198" s="12"/>
      <c r="AH198" s="12"/>
      <c r="AI198" s="12"/>
      <c r="AJ198" s="59"/>
      <c r="AK198" s="59"/>
    </row>
    <row r="199" spans="1:37" ht="20.25" customHeight="1" x14ac:dyDescent="0.2">
      <c r="A199" s="62"/>
      <c r="B199" s="62"/>
      <c r="C199" s="62"/>
      <c r="D199" s="62"/>
      <c r="E199" s="62"/>
      <c r="F199" s="62"/>
      <c r="G199" s="62"/>
      <c r="H199" s="12"/>
      <c r="I199" s="68"/>
      <c r="J199" s="70"/>
      <c r="K199" s="64"/>
      <c r="L199" s="62"/>
      <c r="M199" s="64"/>
      <c r="N199" s="66"/>
      <c r="O199" s="65"/>
      <c r="P199" s="12"/>
      <c r="Q199" s="12"/>
      <c r="R199" s="12"/>
      <c r="S199" s="13"/>
      <c r="T199" s="13"/>
      <c r="U199" s="13"/>
      <c r="V199" s="13"/>
      <c r="W199" s="13"/>
      <c r="X199" s="14"/>
      <c r="Y199" s="64"/>
      <c r="Z199" s="62"/>
      <c r="AA199" s="64"/>
      <c r="AB199" s="62"/>
      <c r="AC199" s="65"/>
      <c r="AD199" s="60"/>
      <c r="AE199" s="15"/>
      <c r="AF199" s="15"/>
      <c r="AG199" s="12"/>
      <c r="AH199" s="12"/>
      <c r="AI199" s="12"/>
      <c r="AJ199" s="60"/>
      <c r="AK199" s="60"/>
    </row>
    <row r="200" spans="1:37" ht="20.25" customHeight="1" x14ac:dyDescent="0.2">
      <c r="A200" s="62"/>
      <c r="B200" s="62"/>
      <c r="C200" s="62"/>
      <c r="D200" s="62"/>
      <c r="E200" s="62"/>
      <c r="F200" s="62"/>
      <c r="G200" s="62"/>
      <c r="H200" s="12"/>
      <c r="I200" s="69"/>
      <c r="J200" s="70"/>
      <c r="K200" s="64"/>
      <c r="L200" s="62"/>
      <c r="M200" s="64"/>
      <c r="N200" s="66"/>
      <c r="O200" s="65"/>
      <c r="P200" s="12"/>
      <c r="Q200" s="12"/>
      <c r="R200" s="12"/>
      <c r="S200" s="13"/>
      <c r="T200" s="13"/>
      <c r="U200" s="13"/>
      <c r="V200" s="13"/>
      <c r="W200" s="13"/>
      <c r="X200" s="14"/>
      <c r="Y200" s="64"/>
      <c r="Z200" s="62"/>
      <c r="AA200" s="64"/>
      <c r="AB200" s="62"/>
      <c r="AC200" s="65"/>
      <c r="AD200" s="61"/>
      <c r="AE200" s="15"/>
      <c r="AF200" s="15"/>
      <c r="AG200" s="12"/>
      <c r="AH200" s="12"/>
      <c r="AI200" s="12"/>
      <c r="AJ200" s="61"/>
      <c r="AK200" s="61"/>
    </row>
    <row r="201" spans="1:37" ht="20.25" customHeight="1" x14ac:dyDescent="0.2">
      <c r="A201" s="62"/>
      <c r="B201" s="62"/>
      <c r="C201" s="62"/>
      <c r="D201" s="62"/>
      <c r="E201" s="62"/>
      <c r="F201" s="62"/>
      <c r="G201" s="62"/>
      <c r="H201" s="12"/>
      <c r="I201" s="67"/>
      <c r="J201" s="70"/>
      <c r="K201" s="64"/>
      <c r="L201" s="63"/>
      <c r="M201" s="64"/>
      <c r="N201" s="66"/>
      <c r="O201" s="65"/>
      <c r="P201" s="12"/>
      <c r="Q201" s="12"/>
      <c r="R201" s="12"/>
      <c r="S201" s="13"/>
      <c r="T201" s="13"/>
      <c r="U201" s="13"/>
      <c r="V201" s="13"/>
      <c r="W201" s="13"/>
      <c r="X201" s="14"/>
      <c r="Y201" s="64"/>
      <c r="Z201" s="63"/>
      <c r="AA201" s="64"/>
      <c r="AB201" s="63"/>
      <c r="AC201" s="65"/>
      <c r="AD201" s="59"/>
      <c r="AE201" s="15"/>
      <c r="AF201" s="15"/>
      <c r="AG201" s="12"/>
      <c r="AH201" s="12"/>
      <c r="AI201" s="12"/>
      <c r="AJ201" s="59"/>
      <c r="AK201" s="59"/>
    </row>
    <row r="202" spans="1:37" ht="20.25" customHeight="1" x14ac:dyDescent="0.2">
      <c r="A202" s="62"/>
      <c r="B202" s="62"/>
      <c r="C202" s="62"/>
      <c r="D202" s="62"/>
      <c r="E202" s="62"/>
      <c r="F202" s="62"/>
      <c r="G202" s="62"/>
      <c r="H202" s="12"/>
      <c r="I202" s="68"/>
      <c r="J202" s="70"/>
      <c r="K202" s="64"/>
      <c r="L202" s="62"/>
      <c r="M202" s="64"/>
      <c r="N202" s="66"/>
      <c r="O202" s="65"/>
      <c r="P202" s="12"/>
      <c r="Q202" s="12"/>
      <c r="R202" s="12"/>
      <c r="S202" s="13"/>
      <c r="T202" s="13"/>
      <c r="U202" s="13"/>
      <c r="V202" s="13"/>
      <c r="W202" s="13"/>
      <c r="X202" s="14"/>
      <c r="Y202" s="64"/>
      <c r="Z202" s="62"/>
      <c r="AA202" s="64"/>
      <c r="AB202" s="62"/>
      <c r="AC202" s="65"/>
      <c r="AD202" s="60"/>
      <c r="AE202" s="15"/>
      <c r="AF202" s="15"/>
      <c r="AG202" s="12"/>
      <c r="AH202" s="12"/>
      <c r="AI202" s="12"/>
      <c r="AJ202" s="60"/>
      <c r="AK202" s="60"/>
    </row>
    <row r="203" spans="1:37" ht="20.25" customHeight="1" x14ac:dyDescent="0.2">
      <c r="A203" s="62"/>
      <c r="B203" s="62"/>
      <c r="C203" s="62"/>
      <c r="D203" s="62"/>
      <c r="E203" s="62"/>
      <c r="F203" s="62"/>
      <c r="G203" s="62"/>
      <c r="H203" s="12"/>
      <c r="I203" s="68"/>
      <c r="J203" s="70"/>
      <c r="K203" s="64"/>
      <c r="L203" s="62"/>
      <c r="M203" s="64"/>
      <c r="N203" s="66"/>
      <c r="O203" s="65"/>
      <c r="P203" s="12"/>
      <c r="Q203" s="12"/>
      <c r="R203" s="12"/>
      <c r="S203" s="13"/>
      <c r="T203" s="13"/>
      <c r="U203" s="13"/>
      <c r="V203" s="13"/>
      <c r="W203" s="13"/>
      <c r="X203" s="14"/>
      <c r="Y203" s="64"/>
      <c r="Z203" s="62"/>
      <c r="AA203" s="64"/>
      <c r="AB203" s="62"/>
      <c r="AC203" s="65"/>
      <c r="AD203" s="60"/>
      <c r="AE203" s="15"/>
      <c r="AF203" s="15"/>
      <c r="AG203" s="12"/>
      <c r="AH203" s="12"/>
      <c r="AI203" s="12"/>
      <c r="AJ203" s="61"/>
      <c r="AK203" s="61"/>
    </row>
    <row r="204" spans="1:37" ht="20.25" customHeight="1" x14ac:dyDescent="0.2">
      <c r="A204" s="62"/>
      <c r="B204" s="62"/>
      <c r="C204" s="62"/>
      <c r="D204" s="62"/>
      <c r="E204" s="62"/>
      <c r="F204" s="62"/>
      <c r="G204" s="62"/>
      <c r="H204" s="12"/>
      <c r="I204" s="68"/>
      <c r="J204" s="70"/>
      <c r="K204" s="64"/>
      <c r="L204" s="62"/>
      <c r="M204" s="64"/>
      <c r="N204" s="66"/>
      <c r="O204" s="65"/>
      <c r="P204" s="12"/>
      <c r="Q204" s="12"/>
      <c r="R204" s="12"/>
      <c r="S204" s="13"/>
      <c r="T204" s="13"/>
      <c r="U204" s="13"/>
      <c r="V204" s="13"/>
      <c r="W204" s="13"/>
      <c r="X204" s="14"/>
      <c r="Y204" s="64"/>
      <c r="Z204" s="62"/>
      <c r="AA204" s="64"/>
      <c r="AB204" s="62"/>
      <c r="AC204" s="65"/>
      <c r="AD204" s="60"/>
      <c r="AE204" s="15"/>
      <c r="AF204" s="15"/>
      <c r="AG204" s="12"/>
      <c r="AH204" s="12"/>
      <c r="AI204" s="12"/>
      <c r="AJ204" s="59"/>
      <c r="AK204" s="59"/>
    </row>
    <row r="205" spans="1:37" ht="20.25" customHeight="1" x14ac:dyDescent="0.2">
      <c r="A205" s="62"/>
      <c r="B205" s="62"/>
      <c r="C205" s="62"/>
      <c r="D205" s="62"/>
      <c r="E205" s="62"/>
      <c r="F205" s="62"/>
      <c r="G205" s="62"/>
      <c r="H205" s="12"/>
      <c r="I205" s="68"/>
      <c r="J205" s="70"/>
      <c r="K205" s="64"/>
      <c r="L205" s="62"/>
      <c r="M205" s="64"/>
      <c r="N205" s="66"/>
      <c r="O205" s="65"/>
      <c r="P205" s="12"/>
      <c r="Q205" s="12"/>
      <c r="R205" s="12"/>
      <c r="S205" s="13"/>
      <c r="T205" s="13"/>
      <c r="U205" s="13"/>
      <c r="V205" s="13"/>
      <c r="W205" s="13"/>
      <c r="X205" s="14"/>
      <c r="Y205" s="64"/>
      <c r="Z205" s="62"/>
      <c r="AA205" s="64"/>
      <c r="AB205" s="62"/>
      <c r="AC205" s="65"/>
      <c r="AD205" s="60"/>
      <c r="AE205" s="15"/>
      <c r="AF205" s="15"/>
      <c r="AG205" s="12"/>
      <c r="AH205" s="12"/>
      <c r="AI205" s="12"/>
      <c r="AJ205" s="60"/>
      <c r="AK205" s="60"/>
    </row>
    <row r="206" spans="1:37" ht="20.25" customHeight="1" x14ac:dyDescent="0.2">
      <c r="A206" s="62"/>
      <c r="B206" s="62"/>
      <c r="C206" s="62"/>
      <c r="D206" s="62"/>
      <c r="E206" s="62"/>
      <c r="F206" s="62"/>
      <c r="G206" s="62"/>
      <c r="H206" s="12"/>
      <c r="I206" s="69"/>
      <c r="J206" s="70"/>
      <c r="K206" s="64"/>
      <c r="L206" s="62"/>
      <c r="M206" s="64"/>
      <c r="N206" s="66"/>
      <c r="O206" s="65"/>
      <c r="P206" s="12"/>
      <c r="Q206" s="12"/>
      <c r="R206" s="12"/>
      <c r="S206" s="13"/>
      <c r="T206" s="13"/>
      <c r="U206" s="13"/>
      <c r="V206" s="13"/>
      <c r="W206" s="13"/>
      <c r="X206" s="14"/>
      <c r="Y206" s="64"/>
      <c r="Z206" s="62"/>
      <c r="AA206" s="64"/>
      <c r="AB206" s="62"/>
      <c r="AC206" s="65"/>
      <c r="AD206" s="61"/>
      <c r="AE206" s="15"/>
      <c r="AF206" s="15"/>
      <c r="AG206" s="12"/>
      <c r="AH206" s="12"/>
      <c r="AI206" s="12"/>
      <c r="AJ206" s="61"/>
      <c r="AK206" s="61"/>
    </row>
    <row r="207" spans="1:37" ht="20.25" customHeight="1" x14ac:dyDescent="0.2">
      <c r="A207" s="62"/>
      <c r="B207" s="62"/>
      <c r="C207" s="62"/>
      <c r="D207" s="62"/>
      <c r="E207" s="62"/>
      <c r="F207" s="62"/>
      <c r="G207" s="62"/>
      <c r="H207" s="12"/>
      <c r="I207" s="67"/>
      <c r="J207" s="70"/>
      <c r="K207" s="64"/>
      <c r="L207" s="63"/>
      <c r="M207" s="64"/>
      <c r="N207" s="66"/>
      <c r="O207" s="65"/>
      <c r="P207" s="12"/>
      <c r="Q207" s="12"/>
      <c r="R207" s="12"/>
      <c r="S207" s="13"/>
      <c r="T207" s="13"/>
      <c r="U207" s="13"/>
      <c r="V207" s="13"/>
      <c r="W207" s="13"/>
      <c r="X207" s="14"/>
      <c r="Y207" s="64"/>
      <c r="Z207" s="63"/>
      <c r="AA207" s="64"/>
      <c r="AB207" s="63"/>
      <c r="AC207" s="65"/>
      <c r="AD207" s="59"/>
      <c r="AE207" s="15"/>
      <c r="AF207" s="15"/>
      <c r="AG207" s="12"/>
      <c r="AH207" s="12"/>
      <c r="AI207" s="12"/>
      <c r="AJ207" s="59"/>
      <c r="AK207" s="59"/>
    </row>
    <row r="208" spans="1:37" ht="20.25" customHeight="1" x14ac:dyDescent="0.2">
      <c r="A208" s="62"/>
      <c r="B208" s="62"/>
      <c r="C208" s="62"/>
      <c r="D208" s="62"/>
      <c r="E208" s="62"/>
      <c r="F208" s="62"/>
      <c r="G208" s="62"/>
      <c r="H208" s="12"/>
      <c r="I208" s="68"/>
      <c r="J208" s="70"/>
      <c r="K208" s="64"/>
      <c r="L208" s="62"/>
      <c r="M208" s="64"/>
      <c r="N208" s="66"/>
      <c r="O208" s="65"/>
      <c r="P208" s="12"/>
      <c r="Q208" s="12"/>
      <c r="R208" s="12"/>
      <c r="S208" s="13"/>
      <c r="T208" s="13"/>
      <c r="U208" s="13"/>
      <c r="V208" s="13"/>
      <c r="W208" s="13"/>
      <c r="X208" s="14"/>
      <c r="Y208" s="64"/>
      <c r="Z208" s="62"/>
      <c r="AA208" s="64"/>
      <c r="AB208" s="62"/>
      <c r="AC208" s="65"/>
      <c r="AD208" s="60"/>
      <c r="AE208" s="15"/>
      <c r="AF208" s="15"/>
      <c r="AG208" s="12"/>
      <c r="AH208" s="12"/>
      <c r="AI208" s="12"/>
      <c r="AJ208" s="60"/>
      <c r="AK208" s="60"/>
    </row>
    <row r="209" spans="1:37" ht="20.25" customHeight="1" x14ac:dyDescent="0.2">
      <c r="A209" s="62"/>
      <c r="B209" s="62"/>
      <c r="C209" s="62"/>
      <c r="D209" s="62"/>
      <c r="E209" s="62"/>
      <c r="F209" s="62"/>
      <c r="G209" s="62"/>
      <c r="H209" s="12"/>
      <c r="I209" s="68"/>
      <c r="J209" s="70"/>
      <c r="K209" s="64"/>
      <c r="L209" s="62"/>
      <c r="M209" s="64"/>
      <c r="N209" s="66"/>
      <c r="O209" s="65"/>
      <c r="P209" s="12"/>
      <c r="Q209" s="12"/>
      <c r="R209" s="12"/>
      <c r="S209" s="13"/>
      <c r="T209" s="13"/>
      <c r="U209" s="13"/>
      <c r="V209" s="13"/>
      <c r="W209" s="13"/>
      <c r="X209" s="14"/>
      <c r="Y209" s="64"/>
      <c r="Z209" s="62"/>
      <c r="AA209" s="64"/>
      <c r="AB209" s="62"/>
      <c r="AC209" s="65"/>
      <c r="AD209" s="60"/>
      <c r="AE209" s="15"/>
      <c r="AF209" s="15"/>
      <c r="AG209" s="12"/>
      <c r="AH209" s="12"/>
      <c r="AI209" s="12"/>
      <c r="AJ209" s="61"/>
      <c r="AK209" s="61"/>
    </row>
    <row r="210" spans="1:37" ht="20.25" customHeight="1" x14ac:dyDescent="0.2">
      <c r="A210" s="62"/>
      <c r="B210" s="62"/>
      <c r="C210" s="62"/>
      <c r="D210" s="62"/>
      <c r="E210" s="62"/>
      <c r="F210" s="62"/>
      <c r="G210" s="62"/>
      <c r="H210" s="12"/>
      <c r="I210" s="68"/>
      <c r="J210" s="70"/>
      <c r="K210" s="64"/>
      <c r="L210" s="62"/>
      <c r="M210" s="64"/>
      <c r="N210" s="66"/>
      <c r="O210" s="65"/>
      <c r="P210" s="12"/>
      <c r="Q210" s="12"/>
      <c r="R210" s="12"/>
      <c r="S210" s="13"/>
      <c r="T210" s="13"/>
      <c r="U210" s="13"/>
      <c r="V210" s="13"/>
      <c r="W210" s="13"/>
      <c r="X210" s="14"/>
      <c r="Y210" s="64"/>
      <c r="Z210" s="62"/>
      <c r="AA210" s="64"/>
      <c r="AB210" s="62"/>
      <c r="AC210" s="65"/>
      <c r="AD210" s="60"/>
      <c r="AE210" s="15"/>
      <c r="AF210" s="15"/>
      <c r="AG210" s="12"/>
      <c r="AH210" s="12"/>
      <c r="AI210" s="12"/>
      <c r="AJ210" s="59"/>
      <c r="AK210" s="59"/>
    </row>
    <row r="211" spans="1:37" ht="20.25" customHeight="1" x14ac:dyDescent="0.2">
      <c r="A211" s="62"/>
      <c r="B211" s="62"/>
      <c r="C211" s="62"/>
      <c r="D211" s="62"/>
      <c r="E211" s="62"/>
      <c r="F211" s="62"/>
      <c r="G211" s="62"/>
      <c r="H211" s="12"/>
      <c r="I211" s="68"/>
      <c r="J211" s="70"/>
      <c r="K211" s="64"/>
      <c r="L211" s="62"/>
      <c r="M211" s="64"/>
      <c r="N211" s="66"/>
      <c r="O211" s="65"/>
      <c r="P211" s="12"/>
      <c r="Q211" s="12"/>
      <c r="R211" s="12"/>
      <c r="S211" s="13"/>
      <c r="T211" s="13"/>
      <c r="U211" s="13"/>
      <c r="V211" s="13"/>
      <c r="W211" s="13"/>
      <c r="X211" s="14"/>
      <c r="Y211" s="64"/>
      <c r="Z211" s="62"/>
      <c r="AA211" s="64"/>
      <c r="AB211" s="62"/>
      <c r="AC211" s="65"/>
      <c r="AD211" s="60"/>
      <c r="AE211" s="15"/>
      <c r="AF211" s="15"/>
      <c r="AG211" s="12"/>
      <c r="AH211" s="12"/>
      <c r="AI211" s="12"/>
      <c r="AJ211" s="60"/>
      <c r="AK211" s="60"/>
    </row>
    <row r="212" spans="1:37" ht="20.25" customHeight="1" x14ac:dyDescent="0.2">
      <c r="A212" s="62"/>
      <c r="B212" s="62"/>
      <c r="C212" s="62"/>
      <c r="D212" s="62"/>
      <c r="E212" s="62"/>
      <c r="F212" s="62"/>
      <c r="G212" s="62"/>
      <c r="H212" s="12"/>
      <c r="I212" s="69"/>
      <c r="J212" s="70"/>
      <c r="K212" s="64"/>
      <c r="L212" s="62"/>
      <c r="M212" s="64"/>
      <c r="N212" s="66"/>
      <c r="O212" s="65"/>
      <c r="P212" s="12"/>
      <c r="Q212" s="12"/>
      <c r="R212" s="12"/>
      <c r="S212" s="13"/>
      <c r="T212" s="13"/>
      <c r="U212" s="13"/>
      <c r="V212" s="13"/>
      <c r="W212" s="13"/>
      <c r="X212" s="14"/>
      <c r="Y212" s="64"/>
      <c r="Z212" s="62"/>
      <c r="AA212" s="64"/>
      <c r="AB212" s="62"/>
      <c r="AC212" s="65"/>
      <c r="AD212" s="61"/>
      <c r="AE212" s="15"/>
      <c r="AF212" s="15"/>
      <c r="AG212" s="12"/>
      <c r="AH212" s="12"/>
      <c r="AI212" s="12"/>
      <c r="AJ212" s="61"/>
      <c r="AK212" s="61"/>
    </row>
    <row r="213" spans="1:37" ht="20.25" customHeight="1" x14ac:dyDescent="0.2">
      <c r="A213" s="62"/>
      <c r="B213" s="62"/>
      <c r="C213" s="62"/>
      <c r="D213" s="62"/>
      <c r="E213" s="62"/>
      <c r="F213" s="62"/>
      <c r="G213" s="62"/>
      <c r="H213" s="12"/>
      <c r="I213" s="67"/>
      <c r="J213" s="70"/>
      <c r="K213" s="64"/>
      <c r="L213" s="63"/>
      <c r="M213" s="64"/>
      <c r="N213" s="66"/>
      <c r="O213" s="65"/>
      <c r="P213" s="12"/>
      <c r="Q213" s="12"/>
      <c r="R213" s="12"/>
      <c r="S213" s="13"/>
      <c r="T213" s="13"/>
      <c r="U213" s="13"/>
      <c r="V213" s="13"/>
      <c r="W213" s="13"/>
      <c r="X213" s="14"/>
      <c r="Y213" s="64"/>
      <c r="Z213" s="63"/>
      <c r="AA213" s="64"/>
      <c r="AB213" s="63"/>
      <c r="AC213" s="65"/>
      <c r="AD213" s="59"/>
      <c r="AE213" s="15"/>
      <c r="AF213" s="15"/>
      <c r="AG213" s="12"/>
      <c r="AH213" s="12"/>
      <c r="AI213" s="12"/>
      <c r="AJ213" s="59"/>
      <c r="AK213" s="59"/>
    </row>
    <row r="214" spans="1:37" ht="20.25" customHeight="1" x14ac:dyDescent="0.2">
      <c r="A214" s="62"/>
      <c r="B214" s="62"/>
      <c r="C214" s="62"/>
      <c r="D214" s="62"/>
      <c r="E214" s="62"/>
      <c r="F214" s="62"/>
      <c r="G214" s="62"/>
      <c r="H214" s="12"/>
      <c r="I214" s="68"/>
      <c r="J214" s="70"/>
      <c r="K214" s="64"/>
      <c r="L214" s="62"/>
      <c r="M214" s="64"/>
      <c r="N214" s="66"/>
      <c r="O214" s="65"/>
      <c r="P214" s="12"/>
      <c r="Q214" s="12"/>
      <c r="R214" s="12"/>
      <c r="S214" s="13"/>
      <c r="T214" s="13"/>
      <c r="U214" s="13"/>
      <c r="V214" s="13"/>
      <c r="W214" s="13"/>
      <c r="X214" s="14"/>
      <c r="Y214" s="64"/>
      <c r="Z214" s="62"/>
      <c r="AA214" s="64"/>
      <c r="AB214" s="62"/>
      <c r="AC214" s="65"/>
      <c r="AD214" s="60"/>
      <c r="AE214" s="15"/>
      <c r="AF214" s="15"/>
      <c r="AG214" s="12"/>
      <c r="AH214" s="12"/>
      <c r="AI214" s="12"/>
      <c r="AJ214" s="60"/>
      <c r="AK214" s="60"/>
    </row>
    <row r="215" spans="1:37" ht="20.25" customHeight="1" x14ac:dyDescent="0.2">
      <c r="A215" s="62"/>
      <c r="B215" s="62"/>
      <c r="C215" s="62"/>
      <c r="D215" s="62"/>
      <c r="E215" s="62"/>
      <c r="F215" s="62"/>
      <c r="G215" s="62"/>
      <c r="H215" s="12"/>
      <c r="I215" s="68"/>
      <c r="J215" s="70"/>
      <c r="K215" s="64"/>
      <c r="L215" s="62"/>
      <c r="M215" s="64"/>
      <c r="N215" s="66"/>
      <c r="O215" s="65"/>
      <c r="P215" s="12"/>
      <c r="Q215" s="12"/>
      <c r="R215" s="12"/>
      <c r="S215" s="13"/>
      <c r="T215" s="13"/>
      <c r="U215" s="13"/>
      <c r="V215" s="13"/>
      <c r="W215" s="13"/>
      <c r="X215" s="14"/>
      <c r="Y215" s="64"/>
      <c r="Z215" s="62"/>
      <c r="AA215" s="64"/>
      <c r="AB215" s="62"/>
      <c r="AC215" s="65"/>
      <c r="AD215" s="60"/>
      <c r="AE215" s="15"/>
      <c r="AF215" s="15"/>
      <c r="AG215" s="12"/>
      <c r="AH215" s="12"/>
      <c r="AI215" s="12"/>
      <c r="AJ215" s="61"/>
      <c r="AK215" s="61"/>
    </row>
    <row r="216" spans="1:37" ht="20.25" customHeight="1" x14ac:dyDescent="0.2">
      <c r="A216" s="62"/>
      <c r="B216" s="62"/>
      <c r="C216" s="62"/>
      <c r="D216" s="62"/>
      <c r="E216" s="62"/>
      <c r="F216" s="62"/>
      <c r="G216" s="62"/>
      <c r="H216" s="12"/>
      <c r="I216" s="68"/>
      <c r="J216" s="70"/>
      <c r="K216" s="64"/>
      <c r="L216" s="62"/>
      <c r="M216" s="64"/>
      <c r="N216" s="66"/>
      <c r="O216" s="65"/>
      <c r="P216" s="12"/>
      <c r="Q216" s="12"/>
      <c r="R216" s="12"/>
      <c r="S216" s="13"/>
      <c r="T216" s="13"/>
      <c r="U216" s="13"/>
      <c r="V216" s="13"/>
      <c r="W216" s="13"/>
      <c r="X216" s="14"/>
      <c r="Y216" s="64"/>
      <c r="Z216" s="62"/>
      <c r="AA216" s="64"/>
      <c r="AB216" s="62"/>
      <c r="AC216" s="65"/>
      <c r="AD216" s="60"/>
      <c r="AE216" s="15"/>
      <c r="AF216" s="15"/>
      <c r="AG216" s="12"/>
      <c r="AH216" s="12"/>
      <c r="AI216" s="12"/>
      <c r="AJ216" s="59"/>
      <c r="AK216" s="59"/>
    </row>
    <row r="217" spans="1:37" ht="20.25" customHeight="1" x14ac:dyDescent="0.2">
      <c r="A217" s="62"/>
      <c r="B217" s="62"/>
      <c r="C217" s="62"/>
      <c r="D217" s="62"/>
      <c r="E217" s="62"/>
      <c r="F217" s="62"/>
      <c r="G217" s="62"/>
      <c r="H217" s="12"/>
      <c r="I217" s="68"/>
      <c r="J217" s="70"/>
      <c r="K217" s="64"/>
      <c r="L217" s="62"/>
      <c r="M217" s="64"/>
      <c r="N217" s="66"/>
      <c r="O217" s="65"/>
      <c r="P217" s="12"/>
      <c r="Q217" s="12"/>
      <c r="R217" s="12"/>
      <c r="S217" s="13"/>
      <c r="T217" s="13"/>
      <c r="U217" s="13"/>
      <c r="V217" s="13"/>
      <c r="W217" s="13"/>
      <c r="X217" s="14"/>
      <c r="Y217" s="64"/>
      <c r="Z217" s="62"/>
      <c r="AA217" s="64"/>
      <c r="AB217" s="62"/>
      <c r="AC217" s="65"/>
      <c r="AD217" s="60"/>
      <c r="AE217" s="15"/>
      <c r="AF217" s="15"/>
      <c r="AG217" s="12"/>
      <c r="AH217" s="12"/>
      <c r="AI217" s="12"/>
      <c r="AJ217" s="60"/>
      <c r="AK217" s="60"/>
    </row>
    <row r="218" spans="1:37" ht="20.25" customHeight="1" x14ac:dyDescent="0.2">
      <c r="A218" s="62"/>
      <c r="B218" s="62"/>
      <c r="C218" s="62"/>
      <c r="D218" s="62"/>
      <c r="E218" s="62"/>
      <c r="F218" s="62"/>
      <c r="G218" s="62"/>
      <c r="H218" s="12"/>
      <c r="I218" s="69"/>
      <c r="J218" s="70"/>
      <c r="K218" s="64"/>
      <c r="L218" s="62"/>
      <c r="M218" s="64"/>
      <c r="N218" s="66"/>
      <c r="O218" s="65"/>
      <c r="P218" s="12"/>
      <c r="Q218" s="12"/>
      <c r="R218" s="12"/>
      <c r="S218" s="13"/>
      <c r="T218" s="13"/>
      <c r="U218" s="13"/>
      <c r="V218" s="13"/>
      <c r="W218" s="13"/>
      <c r="X218" s="14"/>
      <c r="Y218" s="64"/>
      <c r="Z218" s="62"/>
      <c r="AA218" s="64"/>
      <c r="AB218" s="62"/>
      <c r="AC218" s="65"/>
      <c r="AD218" s="61"/>
      <c r="AE218" s="15"/>
      <c r="AF218" s="15"/>
      <c r="AG218" s="12"/>
      <c r="AH218" s="12"/>
      <c r="AI218" s="12"/>
      <c r="AJ218" s="61"/>
      <c r="AK218" s="61"/>
    </row>
    <row r="219" spans="1:37" ht="20.25" customHeight="1" x14ac:dyDescent="0.2">
      <c r="A219" s="62"/>
      <c r="B219" s="62"/>
      <c r="C219" s="62"/>
      <c r="D219" s="62"/>
      <c r="E219" s="62"/>
      <c r="F219" s="62"/>
      <c r="G219" s="62"/>
      <c r="H219" s="12"/>
      <c r="I219" s="67"/>
      <c r="J219" s="70"/>
      <c r="K219" s="64"/>
      <c r="L219" s="63"/>
      <c r="M219" s="64"/>
      <c r="N219" s="66"/>
      <c r="O219" s="65"/>
      <c r="P219" s="12"/>
      <c r="Q219" s="12"/>
      <c r="R219" s="12"/>
      <c r="S219" s="13"/>
      <c r="T219" s="13"/>
      <c r="U219" s="13"/>
      <c r="V219" s="13"/>
      <c r="W219" s="13"/>
      <c r="X219" s="14"/>
      <c r="Y219" s="64"/>
      <c r="Z219" s="63"/>
      <c r="AA219" s="64"/>
      <c r="AB219" s="63"/>
      <c r="AC219" s="65"/>
      <c r="AD219" s="59"/>
      <c r="AE219" s="15"/>
      <c r="AF219" s="15"/>
      <c r="AG219" s="12"/>
      <c r="AH219" s="12"/>
      <c r="AI219" s="12"/>
      <c r="AJ219" s="59"/>
      <c r="AK219" s="59"/>
    </row>
    <row r="220" spans="1:37" ht="20.25" customHeight="1" x14ac:dyDescent="0.2">
      <c r="A220" s="62"/>
      <c r="B220" s="62"/>
      <c r="C220" s="62"/>
      <c r="D220" s="62"/>
      <c r="E220" s="62"/>
      <c r="F220" s="62"/>
      <c r="G220" s="62"/>
      <c r="H220" s="12"/>
      <c r="I220" s="68"/>
      <c r="J220" s="70"/>
      <c r="K220" s="64"/>
      <c r="L220" s="62"/>
      <c r="M220" s="64"/>
      <c r="N220" s="66"/>
      <c r="O220" s="65"/>
      <c r="P220" s="12"/>
      <c r="Q220" s="12"/>
      <c r="R220" s="12"/>
      <c r="S220" s="13"/>
      <c r="T220" s="13"/>
      <c r="U220" s="13"/>
      <c r="V220" s="13"/>
      <c r="W220" s="13"/>
      <c r="X220" s="14"/>
      <c r="Y220" s="64"/>
      <c r="Z220" s="62"/>
      <c r="AA220" s="64"/>
      <c r="AB220" s="62"/>
      <c r="AC220" s="65"/>
      <c r="AD220" s="60"/>
      <c r="AE220" s="15"/>
      <c r="AF220" s="15"/>
      <c r="AG220" s="12"/>
      <c r="AH220" s="12"/>
      <c r="AI220" s="12"/>
      <c r="AJ220" s="60"/>
      <c r="AK220" s="60"/>
    </row>
    <row r="221" spans="1:37" ht="20.25" customHeight="1" x14ac:dyDescent="0.2">
      <c r="A221" s="62"/>
      <c r="B221" s="62"/>
      <c r="C221" s="62"/>
      <c r="D221" s="62"/>
      <c r="E221" s="62"/>
      <c r="F221" s="62"/>
      <c r="G221" s="62"/>
      <c r="H221" s="12"/>
      <c r="I221" s="68"/>
      <c r="J221" s="70"/>
      <c r="K221" s="64"/>
      <c r="L221" s="62"/>
      <c r="M221" s="64"/>
      <c r="N221" s="66"/>
      <c r="O221" s="65"/>
      <c r="P221" s="12"/>
      <c r="Q221" s="12"/>
      <c r="R221" s="12"/>
      <c r="S221" s="13"/>
      <c r="T221" s="13"/>
      <c r="U221" s="13"/>
      <c r="V221" s="13"/>
      <c r="W221" s="13"/>
      <c r="X221" s="14"/>
      <c r="Y221" s="64"/>
      <c r="Z221" s="62"/>
      <c r="AA221" s="64"/>
      <c r="AB221" s="62"/>
      <c r="AC221" s="65"/>
      <c r="AD221" s="60"/>
      <c r="AE221" s="15"/>
      <c r="AF221" s="15"/>
      <c r="AG221" s="12"/>
      <c r="AH221" s="12"/>
      <c r="AI221" s="12"/>
      <c r="AJ221" s="61"/>
      <c r="AK221" s="61"/>
    </row>
    <row r="222" spans="1:37" ht="20.25" customHeight="1" x14ac:dyDescent="0.2">
      <c r="A222" s="62"/>
      <c r="B222" s="62"/>
      <c r="C222" s="62"/>
      <c r="D222" s="62"/>
      <c r="E222" s="62"/>
      <c r="F222" s="62"/>
      <c r="G222" s="62"/>
      <c r="H222" s="12"/>
      <c r="I222" s="68"/>
      <c r="J222" s="70"/>
      <c r="K222" s="64"/>
      <c r="L222" s="62"/>
      <c r="M222" s="64"/>
      <c r="N222" s="66"/>
      <c r="O222" s="65"/>
      <c r="P222" s="12"/>
      <c r="Q222" s="12"/>
      <c r="R222" s="12"/>
      <c r="S222" s="13"/>
      <c r="T222" s="13"/>
      <c r="U222" s="13"/>
      <c r="V222" s="13"/>
      <c r="W222" s="13"/>
      <c r="X222" s="14"/>
      <c r="Y222" s="64"/>
      <c r="Z222" s="62"/>
      <c r="AA222" s="64"/>
      <c r="AB222" s="62"/>
      <c r="AC222" s="65"/>
      <c r="AD222" s="60"/>
      <c r="AE222" s="15"/>
      <c r="AF222" s="15"/>
      <c r="AG222" s="12"/>
      <c r="AH222" s="12"/>
      <c r="AI222" s="12"/>
      <c r="AJ222" s="59"/>
      <c r="AK222" s="59"/>
    </row>
    <row r="223" spans="1:37" ht="20.25" customHeight="1" x14ac:dyDescent="0.2">
      <c r="A223" s="62"/>
      <c r="B223" s="62"/>
      <c r="C223" s="62"/>
      <c r="D223" s="62"/>
      <c r="E223" s="62"/>
      <c r="F223" s="62"/>
      <c r="G223" s="62"/>
      <c r="H223" s="12"/>
      <c r="I223" s="68"/>
      <c r="J223" s="70"/>
      <c r="K223" s="64"/>
      <c r="L223" s="62"/>
      <c r="M223" s="64"/>
      <c r="N223" s="66"/>
      <c r="O223" s="65"/>
      <c r="P223" s="12"/>
      <c r="Q223" s="12"/>
      <c r="R223" s="12"/>
      <c r="S223" s="13"/>
      <c r="T223" s="13"/>
      <c r="U223" s="13"/>
      <c r="V223" s="13"/>
      <c r="W223" s="13"/>
      <c r="X223" s="14"/>
      <c r="Y223" s="64"/>
      <c r="Z223" s="62"/>
      <c r="AA223" s="64"/>
      <c r="AB223" s="62"/>
      <c r="AC223" s="65"/>
      <c r="AD223" s="60"/>
      <c r="AE223" s="15"/>
      <c r="AF223" s="15"/>
      <c r="AG223" s="12"/>
      <c r="AH223" s="12"/>
      <c r="AI223" s="12"/>
      <c r="AJ223" s="60"/>
      <c r="AK223" s="60"/>
    </row>
    <row r="224" spans="1:37" ht="20.25" customHeight="1" x14ac:dyDescent="0.2">
      <c r="A224" s="62"/>
      <c r="B224" s="62"/>
      <c r="C224" s="62"/>
      <c r="D224" s="62"/>
      <c r="E224" s="62"/>
      <c r="F224" s="62"/>
      <c r="G224" s="62"/>
      <c r="H224" s="12"/>
      <c r="I224" s="69"/>
      <c r="J224" s="70"/>
      <c r="K224" s="64"/>
      <c r="L224" s="62"/>
      <c r="M224" s="64"/>
      <c r="N224" s="66"/>
      <c r="O224" s="65"/>
      <c r="P224" s="12"/>
      <c r="Q224" s="12"/>
      <c r="R224" s="12"/>
      <c r="S224" s="13"/>
      <c r="T224" s="13"/>
      <c r="U224" s="13"/>
      <c r="V224" s="13"/>
      <c r="W224" s="13"/>
      <c r="X224" s="14"/>
      <c r="Y224" s="64"/>
      <c r="Z224" s="62"/>
      <c r="AA224" s="64"/>
      <c r="AB224" s="62"/>
      <c r="AC224" s="65"/>
      <c r="AD224" s="61"/>
      <c r="AE224" s="15"/>
      <c r="AF224" s="15"/>
      <c r="AG224" s="12"/>
      <c r="AH224" s="12"/>
      <c r="AI224" s="12"/>
      <c r="AJ224" s="61"/>
      <c r="AK224" s="61"/>
    </row>
    <row r="225" spans="1:37" ht="20.25" customHeight="1" x14ac:dyDescent="0.2">
      <c r="A225" s="62"/>
      <c r="B225" s="62"/>
      <c r="C225" s="62"/>
      <c r="D225" s="62"/>
      <c r="E225" s="62"/>
      <c r="F225" s="62"/>
      <c r="G225" s="62"/>
      <c r="H225" s="12"/>
      <c r="I225" s="67"/>
      <c r="J225" s="70"/>
      <c r="K225" s="64"/>
      <c r="L225" s="63"/>
      <c r="M225" s="64"/>
      <c r="N225" s="66"/>
      <c r="O225" s="65"/>
      <c r="P225" s="12"/>
      <c r="Q225" s="12"/>
      <c r="R225" s="12"/>
      <c r="S225" s="13"/>
      <c r="T225" s="13"/>
      <c r="U225" s="13"/>
      <c r="V225" s="13"/>
      <c r="W225" s="13"/>
      <c r="X225" s="14"/>
      <c r="Y225" s="64"/>
      <c r="Z225" s="63"/>
      <c r="AA225" s="64"/>
      <c r="AB225" s="63"/>
      <c r="AC225" s="65"/>
      <c r="AD225" s="59"/>
      <c r="AE225" s="15"/>
      <c r="AF225" s="15"/>
      <c r="AG225" s="12"/>
      <c r="AH225" s="12"/>
      <c r="AI225" s="12"/>
      <c r="AJ225" s="59"/>
      <c r="AK225" s="59"/>
    </row>
    <row r="226" spans="1:37" ht="20.25" customHeight="1" x14ac:dyDescent="0.2">
      <c r="A226" s="62"/>
      <c r="B226" s="62"/>
      <c r="C226" s="62"/>
      <c r="D226" s="62"/>
      <c r="E226" s="62"/>
      <c r="F226" s="62"/>
      <c r="G226" s="62"/>
      <c r="H226" s="12"/>
      <c r="I226" s="68"/>
      <c r="J226" s="70"/>
      <c r="K226" s="64"/>
      <c r="L226" s="62"/>
      <c r="M226" s="64"/>
      <c r="N226" s="66"/>
      <c r="O226" s="65"/>
      <c r="P226" s="12"/>
      <c r="Q226" s="12"/>
      <c r="R226" s="12"/>
      <c r="S226" s="13"/>
      <c r="T226" s="13"/>
      <c r="U226" s="13"/>
      <c r="V226" s="13"/>
      <c r="W226" s="13"/>
      <c r="X226" s="14"/>
      <c r="Y226" s="64"/>
      <c r="Z226" s="62"/>
      <c r="AA226" s="64"/>
      <c r="AB226" s="62"/>
      <c r="AC226" s="65"/>
      <c r="AD226" s="60"/>
      <c r="AE226" s="15"/>
      <c r="AF226" s="15"/>
      <c r="AG226" s="12"/>
      <c r="AH226" s="12"/>
      <c r="AI226" s="12"/>
      <c r="AJ226" s="60"/>
      <c r="AK226" s="60"/>
    </row>
    <row r="227" spans="1:37" ht="20.25" customHeight="1" x14ac:dyDescent="0.2">
      <c r="A227" s="62"/>
      <c r="B227" s="62"/>
      <c r="C227" s="62"/>
      <c r="D227" s="62"/>
      <c r="E227" s="62"/>
      <c r="F227" s="62"/>
      <c r="G227" s="62"/>
      <c r="H227" s="12"/>
      <c r="I227" s="68"/>
      <c r="J227" s="70"/>
      <c r="K227" s="64"/>
      <c r="L227" s="62"/>
      <c r="M227" s="64"/>
      <c r="N227" s="66"/>
      <c r="O227" s="65"/>
      <c r="P227" s="12"/>
      <c r="Q227" s="12"/>
      <c r="R227" s="12"/>
      <c r="S227" s="13"/>
      <c r="T227" s="13"/>
      <c r="U227" s="13"/>
      <c r="V227" s="13"/>
      <c r="W227" s="13"/>
      <c r="X227" s="14"/>
      <c r="Y227" s="64"/>
      <c r="Z227" s="62"/>
      <c r="AA227" s="64"/>
      <c r="AB227" s="62"/>
      <c r="AC227" s="65"/>
      <c r="AD227" s="60"/>
      <c r="AE227" s="15"/>
      <c r="AF227" s="15"/>
      <c r="AG227" s="12"/>
      <c r="AH227" s="12"/>
      <c r="AI227" s="12"/>
      <c r="AJ227" s="61"/>
      <c r="AK227" s="61"/>
    </row>
    <row r="228" spans="1:37" ht="20.25" customHeight="1" x14ac:dyDescent="0.2">
      <c r="A228" s="62"/>
      <c r="B228" s="62"/>
      <c r="C228" s="62"/>
      <c r="D228" s="62"/>
      <c r="E228" s="62"/>
      <c r="F228" s="62"/>
      <c r="G228" s="62"/>
      <c r="H228" s="12"/>
      <c r="I228" s="68"/>
      <c r="J228" s="70"/>
      <c r="K228" s="64"/>
      <c r="L228" s="62"/>
      <c r="M228" s="64"/>
      <c r="N228" s="66"/>
      <c r="O228" s="65"/>
      <c r="P228" s="12"/>
      <c r="Q228" s="12"/>
      <c r="R228" s="12"/>
      <c r="S228" s="13"/>
      <c r="T228" s="13"/>
      <c r="U228" s="13"/>
      <c r="V228" s="13"/>
      <c r="W228" s="13"/>
      <c r="X228" s="14"/>
      <c r="Y228" s="64"/>
      <c r="Z228" s="62"/>
      <c r="AA228" s="64"/>
      <c r="AB228" s="62"/>
      <c r="AC228" s="65"/>
      <c r="AD228" s="60"/>
      <c r="AE228" s="15"/>
      <c r="AF228" s="15"/>
      <c r="AG228" s="12"/>
      <c r="AH228" s="12"/>
      <c r="AI228" s="12"/>
      <c r="AJ228" s="59"/>
      <c r="AK228" s="59"/>
    </row>
    <row r="229" spans="1:37" ht="20.25" customHeight="1" x14ac:dyDescent="0.2">
      <c r="A229" s="62"/>
      <c r="B229" s="62"/>
      <c r="C229" s="62"/>
      <c r="D229" s="62"/>
      <c r="E229" s="62"/>
      <c r="F229" s="62"/>
      <c r="G229" s="62"/>
      <c r="H229" s="12"/>
      <c r="I229" s="68"/>
      <c r="J229" s="70"/>
      <c r="K229" s="64"/>
      <c r="L229" s="62"/>
      <c r="M229" s="64"/>
      <c r="N229" s="66"/>
      <c r="O229" s="65"/>
      <c r="P229" s="12"/>
      <c r="Q229" s="12"/>
      <c r="R229" s="12"/>
      <c r="S229" s="13"/>
      <c r="T229" s="13"/>
      <c r="U229" s="13"/>
      <c r="V229" s="13"/>
      <c r="W229" s="13"/>
      <c r="X229" s="14"/>
      <c r="Y229" s="64"/>
      <c r="Z229" s="62"/>
      <c r="AA229" s="64"/>
      <c r="AB229" s="62"/>
      <c r="AC229" s="65"/>
      <c r="AD229" s="60"/>
      <c r="AE229" s="15"/>
      <c r="AF229" s="15"/>
      <c r="AG229" s="12"/>
      <c r="AH229" s="12"/>
      <c r="AI229" s="12"/>
      <c r="AJ229" s="60"/>
      <c r="AK229" s="60"/>
    </row>
    <row r="230" spans="1:37" ht="20.25" customHeight="1" x14ac:dyDescent="0.2">
      <c r="A230" s="62"/>
      <c r="B230" s="62"/>
      <c r="C230" s="62"/>
      <c r="D230" s="62"/>
      <c r="E230" s="62"/>
      <c r="F230" s="62"/>
      <c r="G230" s="62"/>
      <c r="H230" s="12"/>
      <c r="I230" s="69"/>
      <c r="J230" s="70"/>
      <c r="K230" s="64"/>
      <c r="L230" s="62"/>
      <c r="M230" s="64"/>
      <c r="N230" s="66"/>
      <c r="O230" s="65"/>
      <c r="P230" s="12"/>
      <c r="Q230" s="12"/>
      <c r="R230" s="12"/>
      <c r="S230" s="13"/>
      <c r="T230" s="13"/>
      <c r="U230" s="13"/>
      <c r="V230" s="13"/>
      <c r="W230" s="13"/>
      <c r="X230" s="14"/>
      <c r="Y230" s="64"/>
      <c r="Z230" s="62"/>
      <c r="AA230" s="64"/>
      <c r="AB230" s="62"/>
      <c r="AC230" s="65"/>
      <c r="AD230" s="61"/>
      <c r="AE230" s="15"/>
      <c r="AF230" s="15"/>
      <c r="AG230" s="12"/>
      <c r="AH230" s="12"/>
      <c r="AI230" s="12"/>
      <c r="AJ230" s="61"/>
      <c r="AK230" s="61"/>
    </row>
    <row r="231" spans="1:37" ht="20.25" customHeight="1" x14ac:dyDescent="0.2">
      <c r="A231" s="62"/>
      <c r="B231" s="62"/>
      <c r="C231" s="62"/>
      <c r="D231" s="62"/>
      <c r="E231" s="62"/>
      <c r="F231" s="62"/>
      <c r="G231" s="62"/>
      <c r="H231" s="12"/>
      <c r="I231" s="67"/>
      <c r="J231" s="70"/>
      <c r="K231" s="64"/>
      <c r="L231" s="63"/>
      <c r="M231" s="64"/>
      <c r="N231" s="66"/>
      <c r="O231" s="65"/>
      <c r="P231" s="12"/>
      <c r="Q231" s="12"/>
      <c r="R231" s="12"/>
      <c r="S231" s="13"/>
      <c r="T231" s="13"/>
      <c r="U231" s="13"/>
      <c r="V231" s="13"/>
      <c r="W231" s="13"/>
      <c r="X231" s="14"/>
      <c r="Y231" s="64"/>
      <c r="Z231" s="63"/>
      <c r="AA231" s="64"/>
      <c r="AB231" s="63"/>
      <c r="AC231" s="65"/>
      <c r="AD231" s="59"/>
      <c r="AE231" s="15"/>
      <c r="AF231" s="15"/>
      <c r="AG231" s="12"/>
      <c r="AH231" s="12"/>
      <c r="AI231" s="12"/>
      <c r="AJ231" s="59"/>
      <c r="AK231" s="59"/>
    </row>
    <row r="232" spans="1:37" ht="20.25" customHeight="1" x14ac:dyDescent="0.2">
      <c r="A232" s="62"/>
      <c r="B232" s="62"/>
      <c r="C232" s="62"/>
      <c r="D232" s="62"/>
      <c r="E232" s="62"/>
      <c r="F232" s="62"/>
      <c r="G232" s="62"/>
      <c r="H232" s="12"/>
      <c r="I232" s="68"/>
      <c r="J232" s="70"/>
      <c r="K232" s="64"/>
      <c r="L232" s="62"/>
      <c r="M232" s="64"/>
      <c r="N232" s="66"/>
      <c r="O232" s="65"/>
      <c r="P232" s="12"/>
      <c r="Q232" s="12"/>
      <c r="R232" s="12"/>
      <c r="S232" s="13"/>
      <c r="T232" s="13"/>
      <c r="U232" s="13"/>
      <c r="V232" s="13"/>
      <c r="W232" s="13"/>
      <c r="X232" s="14"/>
      <c r="Y232" s="64"/>
      <c r="Z232" s="62"/>
      <c r="AA232" s="64"/>
      <c r="AB232" s="62"/>
      <c r="AC232" s="65"/>
      <c r="AD232" s="60"/>
      <c r="AE232" s="15"/>
      <c r="AF232" s="15"/>
      <c r="AG232" s="12"/>
      <c r="AH232" s="12"/>
      <c r="AI232" s="12"/>
      <c r="AJ232" s="60"/>
      <c r="AK232" s="60"/>
    </row>
    <row r="233" spans="1:37" ht="20.25" customHeight="1" x14ac:dyDescent="0.2">
      <c r="A233" s="62"/>
      <c r="B233" s="62"/>
      <c r="C233" s="62"/>
      <c r="D233" s="62"/>
      <c r="E233" s="62"/>
      <c r="F233" s="62"/>
      <c r="G233" s="62"/>
      <c r="H233" s="12"/>
      <c r="I233" s="68"/>
      <c r="J233" s="70"/>
      <c r="K233" s="64"/>
      <c r="L233" s="62"/>
      <c r="M233" s="64"/>
      <c r="N233" s="66"/>
      <c r="O233" s="65"/>
      <c r="P233" s="12"/>
      <c r="Q233" s="12"/>
      <c r="R233" s="12"/>
      <c r="S233" s="13"/>
      <c r="T233" s="13"/>
      <c r="U233" s="13"/>
      <c r="V233" s="13"/>
      <c r="W233" s="13"/>
      <c r="X233" s="14"/>
      <c r="Y233" s="64"/>
      <c r="Z233" s="62"/>
      <c r="AA233" s="64"/>
      <c r="AB233" s="62"/>
      <c r="AC233" s="65"/>
      <c r="AD233" s="60"/>
      <c r="AE233" s="15"/>
      <c r="AF233" s="15"/>
      <c r="AG233" s="12"/>
      <c r="AH233" s="12"/>
      <c r="AI233" s="12"/>
      <c r="AJ233" s="61"/>
      <c r="AK233" s="61"/>
    </row>
    <row r="234" spans="1:37" ht="20.25" customHeight="1" x14ac:dyDescent="0.2">
      <c r="A234" s="62"/>
      <c r="B234" s="62"/>
      <c r="C234" s="62"/>
      <c r="D234" s="62"/>
      <c r="E234" s="62"/>
      <c r="F234" s="62"/>
      <c r="G234" s="62"/>
      <c r="H234" s="12"/>
      <c r="I234" s="68"/>
      <c r="J234" s="70"/>
      <c r="K234" s="64"/>
      <c r="L234" s="62"/>
      <c r="M234" s="64"/>
      <c r="N234" s="66"/>
      <c r="O234" s="65"/>
      <c r="P234" s="12"/>
      <c r="Q234" s="12"/>
      <c r="R234" s="12"/>
      <c r="S234" s="13"/>
      <c r="T234" s="13"/>
      <c r="U234" s="13"/>
      <c r="V234" s="13"/>
      <c r="W234" s="13"/>
      <c r="X234" s="14"/>
      <c r="Y234" s="64"/>
      <c r="Z234" s="62"/>
      <c r="AA234" s="64"/>
      <c r="AB234" s="62"/>
      <c r="AC234" s="65"/>
      <c r="AD234" s="60"/>
      <c r="AE234" s="15"/>
      <c r="AF234" s="15"/>
      <c r="AG234" s="12"/>
      <c r="AH234" s="12"/>
      <c r="AI234" s="12"/>
      <c r="AJ234" s="59"/>
      <c r="AK234" s="59"/>
    </row>
    <row r="235" spans="1:37" ht="20.25" customHeight="1" x14ac:dyDescent="0.2">
      <c r="A235" s="62"/>
      <c r="B235" s="62"/>
      <c r="C235" s="62"/>
      <c r="D235" s="62"/>
      <c r="E235" s="62"/>
      <c r="F235" s="62"/>
      <c r="G235" s="62"/>
      <c r="H235" s="12"/>
      <c r="I235" s="68"/>
      <c r="J235" s="70"/>
      <c r="K235" s="64"/>
      <c r="L235" s="62"/>
      <c r="M235" s="64"/>
      <c r="N235" s="66"/>
      <c r="O235" s="65"/>
      <c r="P235" s="12"/>
      <c r="Q235" s="12"/>
      <c r="R235" s="12"/>
      <c r="S235" s="13"/>
      <c r="T235" s="13"/>
      <c r="U235" s="13"/>
      <c r="V235" s="13"/>
      <c r="W235" s="13"/>
      <c r="X235" s="14"/>
      <c r="Y235" s="64"/>
      <c r="Z235" s="62"/>
      <c r="AA235" s="64"/>
      <c r="AB235" s="62"/>
      <c r="AC235" s="65"/>
      <c r="AD235" s="60"/>
      <c r="AE235" s="15"/>
      <c r="AF235" s="15"/>
      <c r="AG235" s="12"/>
      <c r="AH235" s="12"/>
      <c r="AI235" s="12"/>
      <c r="AJ235" s="60"/>
      <c r="AK235" s="60"/>
    </row>
    <row r="236" spans="1:37" ht="20.25" customHeight="1" x14ac:dyDescent="0.2">
      <c r="A236" s="62"/>
      <c r="B236" s="62"/>
      <c r="C236" s="62"/>
      <c r="D236" s="62"/>
      <c r="E236" s="62"/>
      <c r="F236" s="62"/>
      <c r="G236" s="62"/>
      <c r="H236" s="12"/>
      <c r="I236" s="69"/>
      <c r="J236" s="70"/>
      <c r="K236" s="64"/>
      <c r="L236" s="62"/>
      <c r="M236" s="64"/>
      <c r="N236" s="66"/>
      <c r="O236" s="65"/>
      <c r="P236" s="12"/>
      <c r="Q236" s="12"/>
      <c r="R236" s="12"/>
      <c r="S236" s="13"/>
      <c r="T236" s="13"/>
      <c r="U236" s="13"/>
      <c r="V236" s="13"/>
      <c r="W236" s="13"/>
      <c r="X236" s="14"/>
      <c r="Y236" s="64"/>
      <c r="Z236" s="62"/>
      <c r="AA236" s="64"/>
      <c r="AB236" s="62"/>
      <c r="AC236" s="65"/>
      <c r="AD236" s="61"/>
      <c r="AE236" s="15"/>
      <c r="AF236" s="15"/>
      <c r="AG236" s="12"/>
      <c r="AH236" s="12"/>
      <c r="AI236" s="12"/>
      <c r="AJ236" s="61"/>
      <c r="AK236" s="61"/>
    </row>
    <row r="237" spans="1:37" ht="20.25" customHeight="1" x14ac:dyDescent="0.2">
      <c r="A237" s="62"/>
      <c r="B237" s="62"/>
      <c r="C237" s="62"/>
      <c r="D237" s="62"/>
      <c r="E237" s="62"/>
      <c r="F237" s="62"/>
      <c r="G237" s="62"/>
      <c r="H237" s="12"/>
      <c r="I237" s="67"/>
      <c r="J237" s="70"/>
      <c r="K237" s="64"/>
      <c r="L237" s="63"/>
      <c r="M237" s="64"/>
      <c r="N237" s="66"/>
      <c r="O237" s="65"/>
      <c r="P237" s="12"/>
      <c r="Q237" s="12"/>
      <c r="R237" s="12"/>
      <c r="S237" s="13"/>
      <c r="T237" s="13"/>
      <c r="U237" s="13"/>
      <c r="V237" s="13"/>
      <c r="W237" s="13"/>
      <c r="X237" s="14"/>
      <c r="Y237" s="64"/>
      <c r="Z237" s="63"/>
      <c r="AA237" s="64"/>
      <c r="AB237" s="63"/>
      <c r="AC237" s="65"/>
      <c r="AD237" s="59"/>
      <c r="AE237" s="15"/>
      <c r="AF237" s="15"/>
      <c r="AG237" s="12"/>
      <c r="AH237" s="12"/>
      <c r="AI237" s="12"/>
      <c r="AJ237" s="59"/>
      <c r="AK237" s="59"/>
    </row>
    <row r="238" spans="1:37" ht="20.25" customHeight="1" x14ac:dyDescent="0.2">
      <c r="A238" s="62"/>
      <c r="B238" s="62"/>
      <c r="C238" s="62"/>
      <c r="D238" s="62"/>
      <c r="E238" s="62"/>
      <c r="F238" s="62"/>
      <c r="G238" s="62"/>
      <c r="H238" s="12"/>
      <c r="I238" s="68"/>
      <c r="J238" s="70"/>
      <c r="K238" s="64"/>
      <c r="L238" s="62"/>
      <c r="M238" s="64"/>
      <c r="N238" s="66"/>
      <c r="O238" s="65"/>
      <c r="P238" s="12"/>
      <c r="Q238" s="12"/>
      <c r="R238" s="12"/>
      <c r="S238" s="13"/>
      <c r="T238" s="13"/>
      <c r="U238" s="13"/>
      <c r="V238" s="13"/>
      <c r="W238" s="13"/>
      <c r="X238" s="14"/>
      <c r="Y238" s="64"/>
      <c r="Z238" s="62"/>
      <c r="AA238" s="64"/>
      <c r="AB238" s="62"/>
      <c r="AC238" s="65"/>
      <c r="AD238" s="60"/>
      <c r="AE238" s="15"/>
      <c r="AF238" s="15"/>
      <c r="AG238" s="12"/>
      <c r="AH238" s="12"/>
      <c r="AI238" s="12"/>
      <c r="AJ238" s="60"/>
      <c r="AK238" s="60"/>
    </row>
    <row r="239" spans="1:37" ht="20.25" customHeight="1" x14ac:dyDescent="0.2">
      <c r="A239" s="62"/>
      <c r="B239" s="62"/>
      <c r="C239" s="62"/>
      <c r="D239" s="62"/>
      <c r="E239" s="62"/>
      <c r="F239" s="62"/>
      <c r="G239" s="62"/>
      <c r="H239" s="12"/>
      <c r="I239" s="68"/>
      <c r="J239" s="70"/>
      <c r="K239" s="64"/>
      <c r="L239" s="62"/>
      <c r="M239" s="64"/>
      <c r="N239" s="66"/>
      <c r="O239" s="65"/>
      <c r="P239" s="12"/>
      <c r="Q239" s="12"/>
      <c r="R239" s="12"/>
      <c r="S239" s="13"/>
      <c r="T239" s="13"/>
      <c r="U239" s="13"/>
      <c r="V239" s="13"/>
      <c r="W239" s="13"/>
      <c r="X239" s="14"/>
      <c r="Y239" s="64"/>
      <c r="Z239" s="62"/>
      <c r="AA239" s="64"/>
      <c r="AB239" s="62"/>
      <c r="AC239" s="65"/>
      <c r="AD239" s="60"/>
      <c r="AE239" s="15"/>
      <c r="AF239" s="15"/>
      <c r="AG239" s="12"/>
      <c r="AH239" s="12"/>
      <c r="AI239" s="12"/>
      <c r="AJ239" s="61"/>
      <c r="AK239" s="61"/>
    </row>
    <row r="240" spans="1:37" ht="20.25" customHeight="1" x14ac:dyDescent="0.2">
      <c r="A240" s="62"/>
      <c r="B240" s="62"/>
      <c r="C240" s="62"/>
      <c r="D240" s="62"/>
      <c r="E240" s="62"/>
      <c r="F240" s="62"/>
      <c r="G240" s="62"/>
      <c r="H240" s="12"/>
      <c r="I240" s="68"/>
      <c r="J240" s="70"/>
      <c r="K240" s="64"/>
      <c r="L240" s="62"/>
      <c r="M240" s="64"/>
      <c r="N240" s="66"/>
      <c r="O240" s="65"/>
      <c r="P240" s="12"/>
      <c r="Q240" s="12"/>
      <c r="R240" s="12"/>
      <c r="S240" s="13"/>
      <c r="T240" s="13"/>
      <c r="U240" s="13"/>
      <c r="V240" s="13"/>
      <c r="W240" s="13"/>
      <c r="X240" s="14"/>
      <c r="Y240" s="64"/>
      <c r="Z240" s="62"/>
      <c r="AA240" s="64"/>
      <c r="AB240" s="62"/>
      <c r="AC240" s="65"/>
      <c r="AD240" s="60"/>
      <c r="AE240" s="15"/>
      <c r="AF240" s="15"/>
      <c r="AG240" s="12"/>
      <c r="AH240" s="12"/>
      <c r="AI240" s="12"/>
      <c r="AJ240" s="59"/>
      <c r="AK240" s="59"/>
    </row>
    <row r="241" spans="1:37" ht="20.25" customHeight="1" x14ac:dyDescent="0.2">
      <c r="A241" s="62"/>
      <c r="B241" s="62"/>
      <c r="C241" s="62"/>
      <c r="D241" s="62"/>
      <c r="E241" s="62"/>
      <c r="F241" s="62"/>
      <c r="G241" s="62"/>
      <c r="H241" s="12"/>
      <c r="I241" s="68"/>
      <c r="J241" s="70"/>
      <c r="K241" s="64"/>
      <c r="L241" s="62"/>
      <c r="M241" s="64"/>
      <c r="N241" s="66"/>
      <c r="O241" s="65"/>
      <c r="P241" s="12"/>
      <c r="Q241" s="12"/>
      <c r="R241" s="12"/>
      <c r="S241" s="13"/>
      <c r="T241" s="13"/>
      <c r="U241" s="13"/>
      <c r="V241" s="13"/>
      <c r="W241" s="13"/>
      <c r="X241" s="14"/>
      <c r="Y241" s="64"/>
      <c r="Z241" s="62"/>
      <c r="AA241" s="64"/>
      <c r="AB241" s="62"/>
      <c r="AC241" s="65"/>
      <c r="AD241" s="60"/>
      <c r="AE241" s="15"/>
      <c r="AF241" s="15"/>
      <c r="AG241" s="12"/>
      <c r="AH241" s="12"/>
      <c r="AI241" s="12"/>
      <c r="AJ241" s="60"/>
      <c r="AK241" s="60"/>
    </row>
    <row r="242" spans="1:37" ht="20.25" customHeight="1" x14ac:dyDescent="0.2">
      <c r="A242" s="62"/>
      <c r="B242" s="62"/>
      <c r="C242" s="62"/>
      <c r="D242" s="62"/>
      <c r="E242" s="62"/>
      <c r="F242" s="62"/>
      <c r="G242" s="62"/>
      <c r="H242" s="12"/>
      <c r="I242" s="69"/>
      <c r="J242" s="70"/>
      <c r="K242" s="64"/>
      <c r="L242" s="62"/>
      <c r="M242" s="64"/>
      <c r="N242" s="66"/>
      <c r="O242" s="65"/>
      <c r="P242" s="12"/>
      <c r="Q242" s="12"/>
      <c r="R242" s="12"/>
      <c r="S242" s="13"/>
      <c r="T242" s="13"/>
      <c r="U242" s="13"/>
      <c r="V242" s="13"/>
      <c r="W242" s="13"/>
      <c r="X242" s="14"/>
      <c r="Y242" s="64"/>
      <c r="Z242" s="62"/>
      <c r="AA242" s="64"/>
      <c r="AB242" s="62"/>
      <c r="AC242" s="65"/>
      <c r="AD242" s="61"/>
      <c r="AE242" s="15"/>
      <c r="AF242" s="15"/>
      <c r="AG242" s="12"/>
      <c r="AH242" s="12"/>
      <c r="AI242" s="12"/>
      <c r="AJ242" s="61"/>
      <c r="AK242" s="61"/>
    </row>
    <row r="243" spans="1:37" ht="20.25" customHeight="1" x14ac:dyDescent="0.2">
      <c r="A243" s="62"/>
      <c r="B243" s="62"/>
      <c r="C243" s="62"/>
      <c r="D243" s="62"/>
      <c r="E243" s="62"/>
      <c r="F243" s="62"/>
      <c r="G243" s="62"/>
      <c r="H243" s="12"/>
      <c r="I243" s="67"/>
      <c r="J243" s="70"/>
      <c r="K243" s="64"/>
      <c r="L243" s="63"/>
      <c r="M243" s="64"/>
      <c r="N243" s="66"/>
      <c r="O243" s="65"/>
      <c r="P243" s="12"/>
      <c r="Q243" s="12"/>
      <c r="R243" s="12"/>
      <c r="S243" s="13"/>
      <c r="T243" s="13"/>
      <c r="U243" s="13"/>
      <c r="V243" s="13"/>
      <c r="W243" s="13"/>
      <c r="X243" s="14"/>
      <c r="Y243" s="64"/>
      <c r="Z243" s="63"/>
      <c r="AA243" s="64"/>
      <c r="AB243" s="63"/>
      <c r="AC243" s="65"/>
      <c r="AD243" s="59"/>
      <c r="AE243" s="15"/>
      <c r="AF243" s="15"/>
      <c r="AG243" s="12"/>
      <c r="AH243" s="12"/>
      <c r="AI243" s="12"/>
      <c r="AJ243" s="59"/>
      <c r="AK243" s="59"/>
    </row>
    <row r="244" spans="1:37" ht="20.25" customHeight="1" x14ac:dyDescent="0.2">
      <c r="A244" s="62"/>
      <c r="B244" s="62"/>
      <c r="C244" s="62"/>
      <c r="D244" s="62"/>
      <c r="E244" s="62"/>
      <c r="F244" s="62"/>
      <c r="G244" s="62"/>
      <c r="H244" s="12"/>
      <c r="I244" s="68"/>
      <c r="J244" s="70"/>
      <c r="K244" s="64"/>
      <c r="L244" s="62"/>
      <c r="M244" s="64"/>
      <c r="N244" s="66"/>
      <c r="O244" s="65"/>
      <c r="P244" s="12"/>
      <c r="Q244" s="12"/>
      <c r="R244" s="12"/>
      <c r="S244" s="13"/>
      <c r="T244" s="13"/>
      <c r="U244" s="13"/>
      <c r="V244" s="13"/>
      <c r="W244" s="13"/>
      <c r="X244" s="14"/>
      <c r="Y244" s="64"/>
      <c r="Z244" s="62"/>
      <c r="AA244" s="64"/>
      <c r="AB244" s="62"/>
      <c r="AC244" s="65"/>
      <c r="AD244" s="60"/>
      <c r="AE244" s="15"/>
      <c r="AF244" s="15"/>
      <c r="AG244" s="12"/>
      <c r="AH244" s="12"/>
      <c r="AI244" s="12"/>
      <c r="AJ244" s="60"/>
      <c r="AK244" s="60"/>
    </row>
    <row r="245" spans="1:37" ht="20.25" customHeight="1" x14ac:dyDescent="0.2">
      <c r="A245" s="62"/>
      <c r="B245" s="62"/>
      <c r="C245" s="62"/>
      <c r="D245" s="62"/>
      <c r="E245" s="62"/>
      <c r="F245" s="62"/>
      <c r="G245" s="62"/>
      <c r="H245" s="12"/>
      <c r="I245" s="68"/>
      <c r="J245" s="70"/>
      <c r="K245" s="64"/>
      <c r="L245" s="62"/>
      <c r="M245" s="64"/>
      <c r="N245" s="66"/>
      <c r="O245" s="65"/>
      <c r="P245" s="12"/>
      <c r="Q245" s="12"/>
      <c r="R245" s="12"/>
      <c r="S245" s="13"/>
      <c r="T245" s="13"/>
      <c r="U245" s="13"/>
      <c r="V245" s="13"/>
      <c r="W245" s="13"/>
      <c r="X245" s="14"/>
      <c r="Y245" s="64"/>
      <c r="Z245" s="62"/>
      <c r="AA245" s="64"/>
      <c r="AB245" s="62"/>
      <c r="AC245" s="65"/>
      <c r="AD245" s="60"/>
      <c r="AE245" s="15"/>
      <c r="AF245" s="15"/>
      <c r="AG245" s="12"/>
      <c r="AH245" s="12"/>
      <c r="AI245" s="12"/>
      <c r="AJ245" s="61"/>
      <c r="AK245" s="61"/>
    </row>
    <row r="246" spans="1:37" ht="20.25" customHeight="1" x14ac:dyDescent="0.2">
      <c r="A246" s="62"/>
      <c r="B246" s="62"/>
      <c r="C246" s="62"/>
      <c r="D246" s="62"/>
      <c r="E246" s="62"/>
      <c r="F246" s="62"/>
      <c r="G246" s="62"/>
      <c r="H246" s="12"/>
      <c r="I246" s="68"/>
      <c r="J246" s="70"/>
      <c r="K246" s="64"/>
      <c r="L246" s="62"/>
      <c r="M246" s="64"/>
      <c r="N246" s="66"/>
      <c r="O246" s="65"/>
      <c r="P246" s="12"/>
      <c r="Q246" s="12"/>
      <c r="R246" s="12"/>
      <c r="S246" s="13"/>
      <c r="T246" s="13"/>
      <c r="U246" s="13"/>
      <c r="V246" s="13"/>
      <c r="W246" s="13"/>
      <c r="X246" s="14"/>
      <c r="Y246" s="64"/>
      <c r="Z246" s="62"/>
      <c r="AA246" s="64"/>
      <c r="AB246" s="62"/>
      <c r="AC246" s="65"/>
      <c r="AD246" s="60"/>
      <c r="AE246" s="15"/>
      <c r="AF246" s="15"/>
      <c r="AG246" s="12"/>
      <c r="AH246" s="12"/>
      <c r="AI246" s="12"/>
      <c r="AJ246" s="59"/>
      <c r="AK246" s="59"/>
    </row>
    <row r="247" spans="1:37" ht="20.25" customHeight="1" x14ac:dyDescent="0.2">
      <c r="A247" s="62"/>
      <c r="B247" s="62"/>
      <c r="C247" s="62"/>
      <c r="D247" s="62"/>
      <c r="E247" s="62"/>
      <c r="F247" s="62"/>
      <c r="G247" s="62"/>
      <c r="H247" s="12"/>
      <c r="I247" s="68"/>
      <c r="J247" s="70"/>
      <c r="K247" s="64"/>
      <c r="L247" s="62"/>
      <c r="M247" s="64"/>
      <c r="N247" s="66"/>
      <c r="O247" s="65"/>
      <c r="P247" s="12"/>
      <c r="Q247" s="12"/>
      <c r="R247" s="12"/>
      <c r="S247" s="13"/>
      <c r="T247" s="13"/>
      <c r="U247" s="13"/>
      <c r="V247" s="13"/>
      <c r="W247" s="13"/>
      <c r="X247" s="14"/>
      <c r="Y247" s="64"/>
      <c r="Z247" s="62"/>
      <c r="AA247" s="64"/>
      <c r="AB247" s="62"/>
      <c r="AC247" s="65"/>
      <c r="AD247" s="60"/>
      <c r="AE247" s="15"/>
      <c r="AF247" s="15"/>
      <c r="AG247" s="12"/>
      <c r="AH247" s="12"/>
      <c r="AI247" s="12"/>
      <c r="AJ247" s="60"/>
      <c r="AK247" s="60"/>
    </row>
    <row r="248" spans="1:37" ht="20.25" customHeight="1" x14ac:dyDescent="0.2">
      <c r="A248" s="62"/>
      <c r="B248" s="62"/>
      <c r="C248" s="62"/>
      <c r="D248" s="62"/>
      <c r="E248" s="62"/>
      <c r="F248" s="62"/>
      <c r="G248" s="62"/>
      <c r="H248" s="12"/>
      <c r="I248" s="69"/>
      <c r="J248" s="70"/>
      <c r="K248" s="64"/>
      <c r="L248" s="62"/>
      <c r="M248" s="64"/>
      <c r="N248" s="66"/>
      <c r="O248" s="65"/>
      <c r="P248" s="12"/>
      <c r="Q248" s="12"/>
      <c r="R248" s="12"/>
      <c r="S248" s="13"/>
      <c r="T248" s="13"/>
      <c r="U248" s="13"/>
      <c r="V248" s="13"/>
      <c r="W248" s="13"/>
      <c r="X248" s="14"/>
      <c r="Y248" s="64"/>
      <c r="Z248" s="62"/>
      <c r="AA248" s="64"/>
      <c r="AB248" s="62"/>
      <c r="AC248" s="65"/>
      <c r="AD248" s="61"/>
      <c r="AE248" s="15"/>
      <c r="AF248" s="15"/>
      <c r="AG248" s="12"/>
      <c r="AH248" s="12"/>
      <c r="AI248" s="12"/>
      <c r="AJ248" s="61"/>
      <c r="AK248" s="61"/>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99:G104"/>
    <mergeCell ref="I99:I104"/>
    <mergeCell ref="J99:J104"/>
    <mergeCell ref="K99:K104"/>
    <mergeCell ref="L99:L104"/>
    <mergeCell ref="M99:M104"/>
    <mergeCell ref="A99:A104"/>
    <mergeCell ref="B99:B104"/>
    <mergeCell ref="C99:C104"/>
    <mergeCell ref="D99:D104"/>
    <mergeCell ref="E99:E104"/>
    <mergeCell ref="F99:F104"/>
    <mergeCell ref="AC93:AC98"/>
    <mergeCell ref="AD93:AD98"/>
    <mergeCell ref="AJ93:AJ95"/>
    <mergeCell ref="AK93:AK95"/>
    <mergeCell ref="AJ96:AJ98"/>
    <mergeCell ref="AK96:AK98"/>
    <mergeCell ref="N93:N98"/>
    <mergeCell ref="O93:O98"/>
    <mergeCell ref="Y93:Y98"/>
    <mergeCell ref="Z93:Z98"/>
    <mergeCell ref="AA93:AA98"/>
    <mergeCell ref="AB93:AB98"/>
    <mergeCell ref="G93:G98"/>
    <mergeCell ref="I93:I98"/>
    <mergeCell ref="J93:J98"/>
    <mergeCell ref="K93:K98"/>
    <mergeCell ref="L93:L98"/>
    <mergeCell ref="M93:M98"/>
    <mergeCell ref="A93:A98"/>
    <mergeCell ref="B93:B98"/>
    <mergeCell ref="C93:C98"/>
    <mergeCell ref="D93:D98"/>
    <mergeCell ref="E93:E98"/>
    <mergeCell ref="F93:F98"/>
    <mergeCell ref="AC87:AC92"/>
    <mergeCell ref="AD87:AD92"/>
    <mergeCell ref="AJ87:AJ89"/>
    <mergeCell ref="AK87:AK89"/>
    <mergeCell ref="AJ90:AJ92"/>
    <mergeCell ref="AK90:AK92"/>
    <mergeCell ref="N87:N92"/>
    <mergeCell ref="O87:O92"/>
    <mergeCell ref="Y87:Y92"/>
    <mergeCell ref="Z87:Z92"/>
    <mergeCell ref="AA87:AA92"/>
    <mergeCell ref="AB87:AB92"/>
    <mergeCell ref="G87:G92"/>
    <mergeCell ref="I87:I92"/>
    <mergeCell ref="J87:J92"/>
    <mergeCell ref="K87:K92"/>
    <mergeCell ref="L87:L92"/>
    <mergeCell ref="M87:M92"/>
    <mergeCell ref="A87:A92"/>
    <mergeCell ref="B87:B92"/>
    <mergeCell ref="C87:C92"/>
    <mergeCell ref="D87:D92"/>
    <mergeCell ref="E87:E92"/>
    <mergeCell ref="F87:F92"/>
    <mergeCell ref="AC81:AC86"/>
    <mergeCell ref="AD81:AD86"/>
    <mergeCell ref="AJ81:AJ83"/>
    <mergeCell ref="AK81:AK83"/>
    <mergeCell ref="AJ84:AJ86"/>
    <mergeCell ref="AK84:AK86"/>
    <mergeCell ref="N81:N86"/>
    <mergeCell ref="O81:O86"/>
    <mergeCell ref="Y81:Y86"/>
    <mergeCell ref="Z81:Z86"/>
    <mergeCell ref="AA81:AA86"/>
    <mergeCell ref="AB81:AB86"/>
    <mergeCell ref="G81:G86"/>
    <mergeCell ref="I81:I86"/>
    <mergeCell ref="J81:J86"/>
    <mergeCell ref="K81:K86"/>
    <mergeCell ref="L81:L86"/>
    <mergeCell ref="M81:M86"/>
    <mergeCell ref="A81:A86"/>
    <mergeCell ref="B81:B86"/>
    <mergeCell ref="C81:C86"/>
    <mergeCell ref="D81:D86"/>
    <mergeCell ref="E81:E86"/>
    <mergeCell ref="F81:F86"/>
    <mergeCell ref="AC75:AC80"/>
    <mergeCell ref="AD75:AD80"/>
    <mergeCell ref="AJ75:AJ77"/>
    <mergeCell ref="AK75:AK77"/>
    <mergeCell ref="AJ78:AJ80"/>
    <mergeCell ref="AK78:AK80"/>
    <mergeCell ref="N75:N80"/>
    <mergeCell ref="O75:O80"/>
    <mergeCell ref="Y75:Y80"/>
    <mergeCell ref="Z75:Z80"/>
    <mergeCell ref="AA75:AA80"/>
    <mergeCell ref="AB75:AB80"/>
    <mergeCell ref="G75:G80"/>
    <mergeCell ref="I75:I80"/>
    <mergeCell ref="J75:J80"/>
    <mergeCell ref="K75:K80"/>
    <mergeCell ref="L75:L80"/>
    <mergeCell ref="M75:M80"/>
    <mergeCell ref="A75:A80"/>
    <mergeCell ref="B75:B80"/>
    <mergeCell ref="C75:C80"/>
    <mergeCell ref="D75:D80"/>
    <mergeCell ref="E75:E80"/>
    <mergeCell ref="F75:F80"/>
    <mergeCell ref="AC69:AC74"/>
    <mergeCell ref="AD69:AD74"/>
    <mergeCell ref="AJ69:AJ71"/>
    <mergeCell ref="AK69:AK71"/>
    <mergeCell ref="AJ72:AJ74"/>
    <mergeCell ref="AK72:AK74"/>
    <mergeCell ref="N69:N74"/>
    <mergeCell ref="O69:O74"/>
    <mergeCell ref="Y69:Y74"/>
    <mergeCell ref="Z69:Z74"/>
    <mergeCell ref="AA69:AA74"/>
    <mergeCell ref="AB69:AB74"/>
    <mergeCell ref="G69:G74"/>
    <mergeCell ref="I69:I74"/>
    <mergeCell ref="J69:J74"/>
    <mergeCell ref="K69:K74"/>
    <mergeCell ref="L69:L74"/>
    <mergeCell ref="M69:M74"/>
    <mergeCell ref="A69:A74"/>
    <mergeCell ref="B69:B74"/>
    <mergeCell ref="C69:C74"/>
    <mergeCell ref="D69:D74"/>
    <mergeCell ref="E69:E74"/>
    <mergeCell ref="F69:F74"/>
    <mergeCell ref="AC63:AC68"/>
    <mergeCell ref="AD63:AD68"/>
    <mergeCell ref="AJ63:AJ65"/>
    <mergeCell ref="AK63:AK65"/>
    <mergeCell ref="AJ66:AJ68"/>
    <mergeCell ref="AK66:AK68"/>
    <mergeCell ref="N63:N68"/>
    <mergeCell ref="O63:O68"/>
    <mergeCell ref="Y63:Y68"/>
    <mergeCell ref="Z63:Z68"/>
    <mergeCell ref="AA63:AA68"/>
    <mergeCell ref="AB63:AB68"/>
    <mergeCell ref="G63:G68"/>
    <mergeCell ref="I63:I68"/>
    <mergeCell ref="J63:J68"/>
    <mergeCell ref="K63:K68"/>
    <mergeCell ref="L63:L68"/>
    <mergeCell ref="M63:M68"/>
    <mergeCell ref="A63:A68"/>
    <mergeCell ref="B63:B68"/>
    <mergeCell ref="C63:C68"/>
    <mergeCell ref="D63:D68"/>
    <mergeCell ref="E63:E68"/>
    <mergeCell ref="F63:F68"/>
    <mergeCell ref="AC57:AC62"/>
    <mergeCell ref="AD57:AD62"/>
    <mergeCell ref="AJ57:AJ59"/>
    <mergeCell ref="AK57:AK59"/>
    <mergeCell ref="AJ60:AJ62"/>
    <mergeCell ref="AK60:AK62"/>
    <mergeCell ref="N57:N62"/>
    <mergeCell ref="O57:O62"/>
    <mergeCell ref="Y57:Y62"/>
    <mergeCell ref="Z57:Z62"/>
    <mergeCell ref="AA57:AA62"/>
    <mergeCell ref="AB57:AB62"/>
    <mergeCell ref="G57:G62"/>
    <mergeCell ref="I57:I62"/>
    <mergeCell ref="J57:J62"/>
    <mergeCell ref="K57:K62"/>
    <mergeCell ref="L57:L62"/>
    <mergeCell ref="M57:M62"/>
    <mergeCell ref="A57:A62"/>
    <mergeCell ref="B57:B62"/>
    <mergeCell ref="C57:C62"/>
    <mergeCell ref="D57:D62"/>
    <mergeCell ref="E57:E62"/>
    <mergeCell ref="F57:F62"/>
    <mergeCell ref="AC51:AC56"/>
    <mergeCell ref="AD51:AD56"/>
    <mergeCell ref="AJ51:AJ53"/>
    <mergeCell ref="AK51:AK53"/>
    <mergeCell ref="AJ54:AJ56"/>
    <mergeCell ref="AK54:AK56"/>
    <mergeCell ref="N51:N56"/>
    <mergeCell ref="O51:O56"/>
    <mergeCell ref="Y51:Y56"/>
    <mergeCell ref="Z51:Z56"/>
    <mergeCell ref="AA51:AA56"/>
    <mergeCell ref="AB51:AB56"/>
    <mergeCell ref="G51:G56"/>
    <mergeCell ref="I51:I56"/>
    <mergeCell ref="J51:J56"/>
    <mergeCell ref="K51:K56"/>
    <mergeCell ref="L51:L56"/>
    <mergeCell ref="M51:M56"/>
    <mergeCell ref="A51:A56"/>
    <mergeCell ref="B51:B56"/>
    <mergeCell ref="C51:C56"/>
    <mergeCell ref="D51:D56"/>
    <mergeCell ref="E51:E56"/>
    <mergeCell ref="F51:F56"/>
    <mergeCell ref="AC45:AC50"/>
    <mergeCell ref="AD45:AD50"/>
    <mergeCell ref="AJ45:AJ47"/>
    <mergeCell ref="AK45:AK47"/>
    <mergeCell ref="AJ48:AJ50"/>
    <mergeCell ref="AK48:AK50"/>
    <mergeCell ref="N45:N50"/>
    <mergeCell ref="O45:O50"/>
    <mergeCell ref="Y45:Y50"/>
    <mergeCell ref="Z45:Z50"/>
    <mergeCell ref="AA45:AA50"/>
    <mergeCell ref="AB45:AB50"/>
    <mergeCell ref="G45:G50"/>
    <mergeCell ref="I45:I50"/>
    <mergeCell ref="J45:J50"/>
    <mergeCell ref="K45:K50"/>
    <mergeCell ref="L45:L50"/>
    <mergeCell ref="M45:M50"/>
    <mergeCell ref="A45:A50"/>
    <mergeCell ref="B45:B50"/>
    <mergeCell ref="C45:C50"/>
    <mergeCell ref="D45:D50"/>
    <mergeCell ref="E45:E50"/>
    <mergeCell ref="F45:F50"/>
    <mergeCell ref="AC39:AC44"/>
    <mergeCell ref="AD39:AD44"/>
    <mergeCell ref="AJ39:AJ41"/>
    <mergeCell ref="AK39:AK41"/>
    <mergeCell ref="AJ42:AJ44"/>
    <mergeCell ref="AK42:AK44"/>
    <mergeCell ref="N39:N44"/>
    <mergeCell ref="O39:O44"/>
    <mergeCell ref="Y39:Y44"/>
    <mergeCell ref="Z39:Z44"/>
    <mergeCell ref="AA39:AA44"/>
    <mergeCell ref="AB39:AB44"/>
    <mergeCell ref="G39:G44"/>
    <mergeCell ref="I39:I44"/>
    <mergeCell ref="J39:J44"/>
    <mergeCell ref="K39:K44"/>
    <mergeCell ref="L39:L44"/>
    <mergeCell ref="M39:M44"/>
    <mergeCell ref="A39:A44"/>
    <mergeCell ref="B39:B44"/>
    <mergeCell ref="C39:C44"/>
    <mergeCell ref="D39:D44"/>
    <mergeCell ref="E39:E44"/>
    <mergeCell ref="F39:F44"/>
    <mergeCell ref="AC33:AC38"/>
    <mergeCell ref="AD33:AD38"/>
    <mergeCell ref="AJ33:AJ35"/>
    <mergeCell ref="AK33:AK35"/>
    <mergeCell ref="AJ36:AJ38"/>
    <mergeCell ref="AK36:AK38"/>
    <mergeCell ref="N33:N38"/>
    <mergeCell ref="O33:O38"/>
    <mergeCell ref="Y33:Y38"/>
    <mergeCell ref="Z33:Z38"/>
    <mergeCell ref="AA33:AA38"/>
    <mergeCell ref="AB33:AB38"/>
    <mergeCell ref="G33:G38"/>
    <mergeCell ref="I33:I38"/>
    <mergeCell ref="J33:J38"/>
    <mergeCell ref="K33:K38"/>
    <mergeCell ref="L33:L38"/>
    <mergeCell ref="M33:M38"/>
    <mergeCell ref="A33:A38"/>
    <mergeCell ref="B33:B38"/>
    <mergeCell ref="C33:C38"/>
    <mergeCell ref="D33:D38"/>
    <mergeCell ref="E33:E38"/>
    <mergeCell ref="F33:F38"/>
    <mergeCell ref="AC27:AC32"/>
    <mergeCell ref="AD27:AD32"/>
    <mergeCell ref="AJ27:AJ29"/>
    <mergeCell ref="AK27:AK29"/>
    <mergeCell ref="AJ30:AJ32"/>
    <mergeCell ref="AK30:AK32"/>
    <mergeCell ref="N27:N32"/>
    <mergeCell ref="O27:O32"/>
    <mergeCell ref="Y27:Y32"/>
    <mergeCell ref="Z27:Z32"/>
    <mergeCell ref="AA27:AA32"/>
    <mergeCell ref="AB27:AB32"/>
    <mergeCell ref="G27:G32"/>
    <mergeCell ref="I27:I32"/>
    <mergeCell ref="J27:J32"/>
    <mergeCell ref="K27:K32"/>
    <mergeCell ref="L27:L32"/>
    <mergeCell ref="M27:M32"/>
    <mergeCell ref="A27:A32"/>
    <mergeCell ref="B27:B32"/>
    <mergeCell ref="C27:C32"/>
    <mergeCell ref="D27:D32"/>
    <mergeCell ref="E27:E32"/>
    <mergeCell ref="F27:F32"/>
    <mergeCell ref="AK21:AK23"/>
    <mergeCell ref="AJ24:AJ26"/>
    <mergeCell ref="AK24:AK26"/>
    <mergeCell ref="N21:N26"/>
    <mergeCell ref="O21:O26"/>
    <mergeCell ref="Y21:Y26"/>
    <mergeCell ref="Z21:Z26"/>
    <mergeCell ref="AA21:AA26"/>
    <mergeCell ref="AB21:AB26"/>
    <mergeCell ref="A21:A26"/>
    <mergeCell ref="B21:B26"/>
    <mergeCell ref="C21:C26"/>
    <mergeCell ref="D21:D26"/>
    <mergeCell ref="E21:E26"/>
    <mergeCell ref="F21:F26"/>
    <mergeCell ref="AC21:AC26"/>
    <mergeCell ref="AD21:AD26"/>
    <mergeCell ref="AJ21:AJ23"/>
    <mergeCell ref="Y15:Y20"/>
    <mergeCell ref="Z15:Z20"/>
    <mergeCell ref="AA15:AA20"/>
    <mergeCell ref="G21:G26"/>
    <mergeCell ref="I21:I26"/>
    <mergeCell ref="J21:J26"/>
    <mergeCell ref="K21:K26"/>
    <mergeCell ref="L21:L26"/>
    <mergeCell ref="M21:M26"/>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MUESTRA 3</vt:lpstr>
      <vt:lpstr>Centrales</vt:lpstr>
      <vt:lpstr>Antioquia</vt:lpstr>
      <vt:lpstr>Bolivar</vt:lpstr>
      <vt:lpstr>Caqueta</vt:lpstr>
      <vt:lpstr>Cesar</vt:lpstr>
      <vt:lpstr>Cundinamarca</vt:lpstr>
      <vt:lpstr>Distrito</vt:lpstr>
      <vt:lpstr>Guaviare</vt:lpstr>
      <vt:lpstr>Magdalena</vt:lpstr>
      <vt:lpstr>Norte</vt:lpstr>
      <vt:lpstr>Sucre</vt:lpstr>
      <vt:lpstr>Vaupes</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Edwin James Páez Muñoz</cp:lastModifiedBy>
  <dcterms:created xsi:type="dcterms:W3CDTF">2021-04-29T22:10:18Z</dcterms:created>
  <dcterms:modified xsi:type="dcterms:W3CDTF">2024-01-12T15:52:49Z</dcterms:modified>
</cp:coreProperties>
</file>